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Objects="none" codeName="Ta_delovni_zvezek" defaultThemeVersion="124226"/>
  <mc:AlternateContent xmlns:mc="http://schemas.openxmlformats.org/markup-compatibility/2006">
    <mc:Choice Requires="x15">
      <x15ac:absPath xmlns:x15ac="http://schemas.microsoft.com/office/spreadsheetml/2010/11/ac" url="H:\PROJEKTI\CTN, MK\2024\CTN_CUD - prevzem od Luka Budna\PROJEKTNA DOKUMENTACIJA - JN\wetransfer_pzi-cud-projektna-dokumentacija-za-razpis-zip_2025-01-24_1510\"/>
    </mc:Choice>
  </mc:AlternateContent>
  <xr:revisionPtr revIDLastSave="0" documentId="13_ncr:1_{0E53A4D2-3370-4B8C-B1A6-B6E9D31FC061}" xr6:coauthVersionLast="47" xr6:coauthVersionMax="47" xr10:uidLastSave="{00000000-0000-0000-0000-000000000000}"/>
  <bookViews>
    <workbookView xWindow="-120" yWindow="-120" windowWidth="29040" windowHeight="15840" tabRatio="983" xr2:uid="{00000000-000D-0000-FFFF-FFFF00000000}"/>
  </bookViews>
  <sheets>
    <sheet name=" REKAPITULACIJA VSE SKUPAJ" sheetId="81" r:id="rId1"/>
    <sheet name="REKAPITULACIJA GO" sheetId="2" r:id="rId2"/>
    <sheet name="OPOMBE " sheetId="63" r:id="rId3"/>
    <sheet name="A. PRIPRAVLJALNA_ZAKLJUČNA" sheetId="67" r:id="rId4"/>
    <sheet name="I. RUŠITVENA DELA" sheetId="59" r:id="rId5"/>
    <sheet name="II. ZEMELJSKA" sheetId="5" r:id="rId6"/>
    <sheet name="III. BETONSKA " sheetId="6" r:id="rId7"/>
    <sheet name="IV. TESARSKA " sheetId="8" r:id="rId8"/>
    <sheet name="V. ZIDARSKA " sheetId="7" r:id="rId9"/>
    <sheet name="VI. FASADE" sheetId="68" r:id="rId10"/>
    <sheet name="VII. NEPREDVIDENA GR.DELA" sheetId="23" r:id="rId11"/>
    <sheet name="I. KROVSKO KLEP." sheetId="11" r:id="rId12"/>
    <sheet name="II. KLJUČAVNIČARSKA" sheetId="10" r:id="rId13"/>
    <sheet name="III.STAVBNO POHIŠTVO" sheetId="80" r:id="rId14"/>
    <sheet name="IV. MONTAŽNA D." sheetId="15" r:id="rId15"/>
    <sheet name="V. MIZARSKA" sheetId="30" r:id="rId16"/>
    <sheet name="VI. PODOPOLAGALSKA" sheetId="19" r:id="rId17"/>
    <sheet name="VII. KERAMIČARSKA" sheetId="70" r:id="rId18"/>
    <sheet name="VII. KAMNOSEŠKA" sheetId="79" r:id="rId19"/>
    <sheet name="IX. SLIKOPLESKARSKA " sheetId="16" r:id="rId20"/>
    <sheet name="X. NEPREDVIDENA OB. DELA" sheetId="24" r:id="rId21"/>
    <sheet name="XI. OPREMA" sheetId="71" r:id="rId22"/>
    <sheet name="XII. DVIGALO" sheetId="77" r:id="rId23"/>
    <sheet name="REKAPITULACIJA ZUNANJA UREDITEV" sheetId="115" r:id="rId24"/>
    <sheet name="ZUNANJA IN KOM. UREDITEV" sheetId="114" r:id="rId25"/>
    <sheet name="REKAPITULACIJA ELEKTRO" sheetId="102" r:id="rId26"/>
    <sheet name="NN TK Priključek" sheetId="87" r:id="rId27"/>
    <sheet name="Prestavitev" sheetId="88" r:id="rId28"/>
    <sheet name="Moč" sheetId="89" r:id="rId29"/>
    <sheet name="Razdelilniki" sheetId="90" r:id="rId30"/>
    <sheet name="Svetila" sheetId="91" r:id="rId31"/>
    <sheet name="Svetila dvoran" sheetId="92" r:id="rId32"/>
    <sheet name="Varnostna r." sheetId="93" r:id="rId33"/>
    <sheet name="UPS" sheetId="94" r:id="rId34"/>
    <sheet name="Strelovod" sheetId="95" r:id="rId35"/>
    <sheet name="Signalno komunikacijske" sheetId="96" r:id="rId36"/>
    <sheet name="AJP" sheetId="97" r:id="rId37"/>
    <sheet name="Tehnično varovanje" sheetId="98" r:id="rId38"/>
    <sheet name="Kontrola dostopa" sheetId="99" r:id="rId39"/>
    <sheet name="CNS" sheetId="100" r:id="rId40"/>
    <sheet name="IKT oprema" sheetId="101" r:id="rId41"/>
    <sheet name="REKAPITULACIJA STROJNE" sheetId="103" r:id="rId42"/>
    <sheet name="Ogrevanje" sheetId="104" r:id="rId43"/>
    <sheet name="Hlajenje" sheetId="105" r:id="rId44"/>
    <sheet name="Pl. kotlovnica toplotna črpalka" sheetId="106" r:id="rId45"/>
    <sheet name="Grelnik klimata, dohladilniki" sheetId="107" r:id="rId46"/>
    <sheet name="prezračevanje " sheetId="108" r:id="rId47"/>
    <sheet name="Vodovod in kanalizacija" sheetId="109" r:id="rId48"/>
    <sheet name="Zunanji plinovod" sheetId="110" r:id="rId49"/>
    <sheet name="notranje plinske instalacije" sheetId="111" r:id="rId50"/>
    <sheet name="vodovodni priključek" sheetId="112" r:id="rId51"/>
    <sheet name="REKAPITULACIJA ODRSKA TEHNIKA" sheetId="83" r:id="rId52"/>
    <sheet name="A. MATERIAL ODRSKA TEHNIKA" sheetId="84" r:id="rId53"/>
    <sheet name="B. MONTAŽA ODRSKA TEHNIKA" sheetId="85" r:id="rId54"/>
  </sheets>
  <externalReferences>
    <externalReference r:id="rId55"/>
    <externalReference r:id="rId56"/>
  </externalReferences>
  <definedNames>
    <definedName name="___dem1" localSheetId="45">#REF!</definedName>
    <definedName name="___dem1" localSheetId="49">#REF!</definedName>
    <definedName name="___dem1" localSheetId="50">#REF!</definedName>
    <definedName name="___dem1" localSheetId="48">#REF!</definedName>
    <definedName name="___dem1">#REF!</definedName>
    <definedName name="__dem1" localSheetId="45">#REF!</definedName>
    <definedName name="__dem1" localSheetId="49">#REF!</definedName>
    <definedName name="__dem1" localSheetId="50">#REF!</definedName>
    <definedName name="__dem1" localSheetId="48">#REF!</definedName>
    <definedName name="__dem1">#REF!</definedName>
    <definedName name="_dem1" localSheetId="45">#REF!</definedName>
    <definedName name="_dem1" localSheetId="43">#REF!</definedName>
    <definedName name="_dem1" localSheetId="49">#REF!</definedName>
    <definedName name="_dem1" localSheetId="42">#REF!</definedName>
    <definedName name="_dem1" localSheetId="44">#REF!</definedName>
    <definedName name="_dem1" localSheetId="46">#REF!</definedName>
    <definedName name="_dem1" localSheetId="47">#REF!</definedName>
    <definedName name="_dem1" localSheetId="50">#REF!</definedName>
    <definedName name="_dem1" localSheetId="48">#REF!</definedName>
    <definedName name="_dem1">#REF!</definedName>
    <definedName name="_Hlk784543" localSheetId="22">'XII. DVIGALO'!$B$71</definedName>
    <definedName name="_Toc100543422" localSheetId="23">'REKAPITULACIJA ZUNANJA UREDITEV'!#REF!</definedName>
    <definedName name="_Toc100543422" localSheetId="24">'ZUNANJA IN KOM. UREDITEV'!#REF!</definedName>
    <definedName name="_Toc103495604" localSheetId="23">'REKAPITULACIJA ZUNANJA UREDITEV'!#REF!</definedName>
    <definedName name="_Toc103495604" localSheetId="24">'ZUNANJA IN KOM. UREDITEV'!#REF!</definedName>
    <definedName name="_Toc289939629">#REF!</definedName>
    <definedName name="_Toc92683847" localSheetId="23">'REKAPITULACIJA ZUNANJA UREDITEV'!#REF!</definedName>
    <definedName name="_Toc92683847" localSheetId="24">'ZUNANJA IN KOM. UREDITEV'!#REF!</definedName>
    <definedName name="_Toc92683849" localSheetId="23">'REKAPITULACIJA ZUNANJA UREDITEV'!#REF!</definedName>
    <definedName name="_Toc92683849" localSheetId="24">'ZUNANJA IN KOM. UREDITEV'!$B$45</definedName>
    <definedName name="_Toc92683850" localSheetId="23">'REKAPITULACIJA ZUNANJA UREDITEV'!#REF!</definedName>
    <definedName name="_Toc92683850" localSheetId="24">'ZUNANJA IN KOM. UREDITEV'!#REF!</definedName>
    <definedName name="_Toc92683859" localSheetId="23">'REKAPITULACIJA ZUNANJA UREDITEV'!#REF!</definedName>
    <definedName name="_Toc92683859" localSheetId="24">'ZUNANJA IN KOM. UREDITEV'!#REF!</definedName>
    <definedName name="_Toc92683860" localSheetId="23">'REKAPITULACIJA ZUNANJA UREDITEV'!#REF!</definedName>
    <definedName name="_Toc92683860" localSheetId="24">'ZUNANJA IN KOM. UREDITEV'!#REF!</definedName>
    <definedName name="_Toc92683868" localSheetId="23">'REKAPITULACIJA ZUNANJA UREDITEV'!#REF!</definedName>
    <definedName name="_Toc92683868" localSheetId="24">'ZUNANJA IN KOM. UREDITEV'!$B$128</definedName>
    <definedName name="_Toc92683869" localSheetId="23">'REKAPITULACIJA ZUNANJA UREDITEV'!#REF!</definedName>
    <definedName name="_Toc92683869" localSheetId="24">'ZUNANJA IN KOM. UREDITEV'!#REF!</definedName>
    <definedName name="_Toc92683870" localSheetId="23">'REKAPITULACIJA ZUNANJA UREDITEV'!#REF!</definedName>
    <definedName name="_Toc92683870" localSheetId="24">'ZUNANJA IN KOM. UREDITEV'!$B$133</definedName>
    <definedName name="_Toc92683873" localSheetId="23">'REKAPITULACIJA ZUNANJA UREDITEV'!#REF!</definedName>
    <definedName name="_Toc92683873" localSheetId="24">'ZUNANJA IN KOM. UREDITEV'!$B$138</definedName>
    <definedName name="_Toc92683877" localSheetId="23">'REKAPITULACIJA ZUNANJA UREDITEV'!#REF!</definedName>
    <definedName name="_Toc92683877" localSheetId="24">'ZUNANJA IN KOM. UREDITEV'!#REF!</definedName>
    <definedName name="_Toc92683907" localSheetId="23">'REKAPITULACIJA ZUNANJA UREDITEV'!#REF!</definedName>
    <definedName name="_Toc92683907" localSheetId="24">'ZUNANJA IN KOM. UREDITEV'!#REF!</definedName>
    <definedName name="A" localSheetId="23">#REF!</definedName>
    <definedName name="A" localSheetId="24">#REF!</definedName>
    <definedName name="a">'B. MONTAŽA ODRSKA TEHNIKA'!$WKH$4</definedName>
    <definedName name="AA">#REF!</definedName>
    <definedName name="agregat" localSheetId="3">#REF!</definedName>
    <definedName name="agregat" localSheetId="4">#REF!</definedName>
    <definedName name="agregat" localSheetId="15">#REF!</definedName>
    <definedName name="agregat">#REF!</definedName>
    <definedName name="AS" localSheetId="23">#REF!</definedName>
    <definedName name="AS" localSheetId="24">#REF!</definedName>
    <definedName name="AS">#REF!</definedName>
    <definedName name="B" localSheetId="23">#REF!</definedName>
    <definedName name="B" localSheetId="24">#REF!</definedName>
    <definedName name="B">#REF!</definedName>
    <definedName name="BuiltIn_Print_Area">"$#REF!.$A$6:$#REF!.$B$820"</definedName>
    <definedName name="dem" localSheetId="45">#REF!</definedName>
    <definedName name="dem" localSheetId="43">#REF!</definedName>
    <definedName name="dem" localSheetId="42">#REF!</definedName>
    <definedName name="dem" localSheetId="44">#REF!</definedName>
    <definedName name="dem" localSheetId="46">#REF!</definedName>
    <definedName name="dem" localSheetId="47">#REF!</definedName>
    <definedName name="dem" localSheetId="50">#REF!</definedName>
    <definedName name="dem" localSheetId="48">#REF!</definedName>
    <definedName name="dem">#REF!</definedName>
    <definedName name="DEM2KN" localSheetId="36">#REF!</definedName>
    <definedName name="DEM2KN" localSheetId="39">#REF!</definedName>
    <definedName name="DEM2KN" localSheetId="40">#REF!</definedName>
    <definedName name="DEM2KN" localSheetId="34">#REF!</definedName>
    <definedName name="DEM2KN">#REF!</definedName>
    <definedName name="EUR2DEM" localSheetId="36">#REF!</definedName>
    <definedName name="EUR2DEM" localSheetId="39">#REF!</definedName>
    <definedName name="EUR2DEM" localSheetId="40">#REF!</definedName>
    <definedName name="EUR2DEM" localSheetId="34">#REF!</definedName>
    <definedName name="EUR2DEM">#REF!</definedName>
    <definedName name="EUR2KN" localSheetId="36">#REF!</definedName>
    <definedName name="EUR2KN" localSheetId="39">#REF!</definedName>
    <definedName name="EUR2KN" localSheetId="40">#REF!</definedName>
    <definedName name="EUR2KN" localSheetId="34">#REF!</definedName>
    <definedName name="EUR2KN">#REF!</definedName>
    <definedName name="Excel_BuiltIn__FilterDatabase" localSheetId="36">#REF!</definedName>
    <definedName name="Excel_BuiltIn__FilterDatabase" localSheetId="39">#REF!</definedName>
    <definedName name="Excel_BuiltIn__FilterDatabase" localSheetId="40">#REF!</definedName>
    <definedName name="Excel_BuiltIn__FilterDatabase" localSheetId="26">#REF!</definedName>
    <definedName name="Excel_BuiltIn__FilterDatabase" localSheetId="34">#REF!</definedName>
    <definedName name="Excel_BuiltIn__FilterDatabase">#REF!</definedName>
    <definedName name="Excel_BuiltIn_Print_Area_1" localSheetId="3">#REF!</definedName>
    <definedName name="Excel_BuiltIn_Print_Area_1" localSheetId="4">#REF!</definedName>
    <definedName name="Excel_BuiltIn_Print_Area_1" localSheetId="15">#REF!</definedName>
    <definedName name="Excel_BuiltIn_Print_Area_1">#REF!</definedName>
    <definedName name="Excel_BuiltIn_Print_Area_1_1">"$#REF!.$A$1:$AMJ$18"</definedName>
    <definedName name="Excel_BuiltIn_Print_Titles_13">"$#REF!.$#REF!$#REF!:$#REF!$#REF!"</definedName>
    <definedName name="Excel_BuiltIn_Print_Titles_4" localSheetId="3">'[1]NEPREDVIDENA GR.DELA'!#REF!</definedName>
    <definedName name="Excel_BuiltIn_Print_Titles_4" localSheetId="4">'[1]NEPREDVIDENA GR.DELA'!#REF!</definedName>
    <definedName name="Excel_BuiltIn_Print_Titles_4" localSheetId="2">'[2]NEPREDVIDENA GR.DELA'!#REF!</definedName>
    <definedName name="Excel_BuiltIn_Print_Titles_4" localSheetId="15">'[1]NEPREDVIDENA GR.DELA'!#REF!</definedName>
    <definedName name="Excel_BuiltIn_Print_Titles_4">'[1]NEPREDVIDENA GR.DELA'!#REF!</definedName>
    <definedName name="Excel_BuiltIn_Print_Titles_4_1" localSheetId="3">#REF!</definedName>
    <definedName name="Excel_BuiltIn_Print_Titles_4_1" localSheetId="4">#REF!</definedName>
    <definedName name="Excel_BuiltIn_Print_Titles_4_1" localSheetId="15">#REF!</definedName>
    <definedName name="Excel_BuiltIn_Print_Titles_4_1">#REF!</definedName>
    <definedName name="Excel_BuiltIn_Print_Titles_4_2" localSheetId="3">#REF!</definedName>
    <definedName name="Excel_BuiltIn_Print_Titles_4_2" localSheetId="4">#REF!</definedName>
    <definedName name="Excel_BuiltIn_Print_Titles_4_2" localSheetId="15">#REF!</definedName>
    <definedName name="Excel_BuiltIn_Print_Titles_4_2">#REF!</definedName>
    <definedName name="Excel_BuiltIn_Print_Titles_4_3" localSheetId="3">#REF!</definedName>
    <definedName name="Excel_BuiltIn_Print_Titles_4_3" localSheetId="4">#REF!</definedName>
    <definedName name="Excel_BuiltIn_Print_Titles_4_3" localSheetId="15">#REF!</definedName>
    <definedName name="Excel_BuiltIn_Print_Titles_4_3">#REF!</definedName>
    <definedName name="Excel_BuiltIn_Print_Titles_4_4" localSheetId="3">#REF!</definedName>
    <definedName name="Excel_BuiltIn_Print_Titles_4_4" localSheetId="4">#REF!</definedName>
    <definedName name="Excel_BuiltIn_Print_Titles_4_4" localSheetId="15">#REF!</definedName>
    <definedName name="Excel_BuiltIn_Print_Titles_4_4">#REF!</definedName>
    <definedName name="Excel_BuiltIn_Print_Titles_4_5">"$#REF!.$#REF!$#REF!:$#REF!$#REF!"</definedName>
    <definedName name="Excel_BuiltIn_Print_Titles_8" localSheetId="3">#REF!</definedName>
    <definedName name="Excel_BuiltIn_Print_Titles_8" localSheetId="4">#REF!</definedName>
    <definedName name="Excel_BuiltIn_Print_Titles_8" localSheetId="15">#REF!</definedName>
    <definedName name="Excel_BuiltIn_Print_Titles_8">#REF!</definedName>
    <definedName name="hhh" localSheetId="23">#REF!</definedName>
    <definedName name="hhh" localSheetId="24">#REF!</definedName>
    <definedName name="hhh">#REF!</definedName>
    <definedName name="izves" localSheetId="3">#REF!</definedName>
    <definedName name="izves" localSheetId="4">#REF!</definedName>
    <definedName name="izves" localSheetId="15">#REF!</definedName>
    <definedName name="izves">#REF!</definedName>
    <definedName name="izves_1" localSheetId="3">#REF!</definedName>
    <definedName name="izves_1" localSheetId="4">#REF!</definedName>
    <definedName name="izves_1" localSheetId="15">#REF!</definedName>
    <definedName name="izves_1">#REF!</definedName>
    <definedName name="izves_1_1" localSheetId="3">#REF!</definedName>
    <definedName name="izves_1_1" localSheetId="4">#REF!</definedName>
    <definedName name="izves_1_1" localSheetId="15">#REF!</definedName>
    <definedName name="izves_1_1">#REF!</definedName>
    <definedName name="izvesek" localSheetId="3">#REF!</definedName>
    <definedName name="izvesek" localSheetId="4">#REF!</definedName>
    <definedName name="izvesek" localSheetId="15">#REF!</definedName>
    <definedName name="izvesek">#REF!</definedName>
    <definedName name="M" localSheetId="23">#REF!</definedName>
    <definedName name="M" localSheetId="24">#REF!</definedName>
    <definedName name="M">#REF!</definedName>
    <definedName name="oddusek" localSheetId="3">#REF!</definedName>
    <definedName name="oddusek" localSheetId="4">#REF!</definedName>
    <definedName name="oddusek" localSheetId="15">#REF!</definedName>
    <definedName name="oddusek">#REF!</definedName>
    <definedName name="odv" localSheetId="23">'REKAPITULACIJA ZUNANJA UREDITEV'!#REF!</definedName>
    <definedName name="odv" localSheetId="24">'ZUNANJA IN KOM. UREDITEV'!#REF!</definedName>
    <definedName name="odv">#REF!</definedName>
    <definedName name="odve" localSheetId="23">#REF!</definedName>
    <definedName name="odve" localSheetId="24">#REF!</definedName>
    <definedName name="odve">#REF!</definedName>
    <definedName name="OHS">#REF!</definedName>
    <definedName name="oprema" localSheetId="3">#REF!</definedName>
    <definedName name="oprema" localSheetId="4">#REF!</definedName>
    <definedName name="oprema" localSheetId="15">#REF!</definedName>
    <definedName name="oprema">#REF!</definedName>
    <definedName name="pmo" localSheetId="23">'REKAPITULACIJA ZUNANJA UREDITEV'!#REF!</definedName>
    <definedName name="pmo" localSheetId="24">'ZUNANJA IN KOM. UREDITEV'!#REF!</definedName>
    <definedName name="pmo">#REF!</definedName>
    <definedName name="_xlnm.Print_Area" localSheetId="3">'A. PRIPRAVLJALNA_ZAKLJUČNA'!$A$1:$F$59</definedName>
    <definedName name="_xlnm.Print_Area" localSheetId="36">AJP!$A$1:$F$72</definedName>
    <definedName name="_xlnm.Print_Area" localSheetId="39">CNS!$A$1:$F$116</definedName>
    <definedName name="_xlnm.Print_Area" localSheetId="45">'Grelnik klimata, dohladilniki'!$A$1:$F$136</definedName>
    <definedName name="_xlnm.Print_Area" localSheetId="43">Hlajenje!$A$1:$F$101</definedName>
    <definedName name="_xlnm.Print_Area" localSheetId="11">'I. KROVSKO KLEP.'!$A$1:$F$113</definedName>
    <definedName name="_xlnm.Print_Area" localSheetId="4">'I. RUŠITVENA DELA'!$A$1:$F$224</definedName>
    <definedName name="_xlnm.Print_Area" localSheetId="12">'II. KLJUČAVNIČARSKA'!$A$1:$F$110</definedName>
    <definedName name="_xlnm.Print_Area" localSheetId="5">'II. ZEMELJSKA'!$A$1:$F$57</definedName>
    <definedName name="_xlnm.Print_Area" localSheetId="6">'III. BETONSKA '!$A$1:$F$98</definedName>
    <definedName name="_xlnm.Print_Area" localSheetId="40">'IKT oprema'!$A$1:$H$68</definedName>
    <definedName name="_xlnm.Print_Area" localSheetId="14">'IV. MONTAŽNA D.'!$A$1:$F$108</definedName>
    <definedName name="_xlnm.Print_Area" localSheetId="7">'IV. TESARSKA '!$A$1:$F$143</definedName>
    <definedName name="_xlnm.Print_Area" localSheetId="38">'Kontrola dostopa'!$A$1:$F$109</definedName>
    <definedName name="_xlnm.Print_Area" localSheetId="28">Moč!$A$1:$F$209</definedName>
    <definedName name="_xlnm.Print_Area" localSheetId="26">'NN TK Priključek'!$A$1:$F$111</definedName>
    <definedName name="_xlnm.Print_Area" localSheetId="49">'notranje plinske instalacije'!$A$1:$F$53</definedName>
    <definedName name="_xlnm.Print_Area" localSheetId="42">Ogrevanje!$A$1:$F$130</definedName>
    <definedName name="_xlnm.Print_Area" localSheetId="44">'Pl. kotlovnica toplotna črpalka'!$A$1:$F$821</definedName>
    <definedName name="_xlnm.Print_Area" localSheetId="27">Prestavitev!$A$1:$F$78</definedName>
    <definedName name="_xlnm.Print_Area" localSheetId="46">'prezračevanje '!$A$1:$F$503</definedName>
    <definedName name="_xlnm.Print_Area" localSheetId="29">Razdelilniki!$A$1:$F$323</definedName>
    <definedName name="_xlnm.Print_Area" localSheetId="25">'REKAPITULACIJA ELEKTRO'!$A$1:$C$43</definedName>
    <definedName name="_xlnm.Print_Area" localSheetId="1">'REKAPITULACIJA GO'!$A$1:$F$58</definedName>
    <definedName name="_xlnm.Print_Area" localSheetId="23">'REKAPITULACIJA ZUNANJA UREDITEV'!$A$1:$F$35</definedName>
    <definedName name="_xlnm.Print_Area" localSheetId="35">'Signalno komunikacijske'!$A$1:$F$82</definedName>
    <definedName name="_xlnm.Print_Area" localSheetId="34">Strelovod!$A$1:$F$47</definedName>
    <definedName name="_xlnm.Print_Area" localSheetId="37">'Tehnično varovanje'!$A$1:$F$65</definedName>
    <definedName name="_xlnm.Print_Area" localSheetId="33">UPS!$A$1:$G$59</definedName>
    <definedName name="_xlnm.Print_Area" localSheetId="15">'V. MIZARSKA'!$A:$F</definedName>
    <definedName name="_xlnm.Print_Area" localSheetId="8">'V. ZIDARSKA '!$A$1:$F$300</definedName>
    <definedName name="_xlnm.Print_Area" localSheetId="9">'VI. FASADE'!$A$1:$F$47</definedName>
    <definedName name="_xlnm.Print_Area" localSheetId="16">'VI. PODOPOLAGALSKA'!$A:$F</definedName>
    <definedName name="_xlnm.Print_Area" localSheetId="18">'VII. KAMNOSEŠKA'!$A$1:$F$27</definedName>
    <definedName name="_xlnm.Print_Area" localSheetId="17">'VII. KERAMIČARSKA'!$A$1:$F$24</definedName>
    <definedName name="_xlnm.Print_Area" localSheetId="10">'VII. NEPREDVIDENA GR.DELA'!$A$1:$F$13</definedName>
    <definedName name="_xlnm.Print_Area" localSheetId="47">'Vodovod in kanalizacija'!$A$1:$F$403</definedName>
    <definedName name="_xlnm.Print_Area" localSheetId="50">'vodovodni priključek'!$A$1:$F$49</definedName>
    <definedName name="_xlnm.Print_Area" localSheetId="24">'ZUNANJA IN KOM. UREDITEV'!$A$1:$F$433</definedName>
    <definedName name="_xlnm.Print_Area" localSheetId="48">'Zunanji plinovod'!$A$1:$F$69</definedName>
    <definedName name="POPIS" localSheetId="23">#REF!</definedName>
    <definedName name="POPIS" localSheetId="24">#REF!</definedName>
    <definedName name="POPIS">#REF!</definedName>
    <definedName name="prd" localSheetId="23">'REKAPITULACIJA ZUNANJA UREDITEV'!#REF!</definedName>
    <definedName name="prd" localSheetId="24">'ZUNANJA IN KOM. UREDITEV'!#REF!</definedName>
    <definedName name="prd">#REF!</definedName>
    <definedName name="svetilka" localSheetId="3">#REF!</definedName>
    <definedName name="svetilka" localSheetId="4">#REF!</definedName>
    <definedName name="svetilka" localSheetId="15">#REF!</definedName>
    <definedName name="svetilka">#REF!</definedName>
    <definedName name="_xlnm.Print_Titles" localSheetId="36">AJP!$1:$1</definedName>
    <definedName name="_xlnm.Print_Titles" localSheetId="39">CNS!$1:$1</definedName>
    <definedName name="_xlnm.Print_Titles" localSheetId="45">'Grelnik klimata, dohladilniki'!$1:$3</definedName>
    <definedName name="_xlnm.Print_Titles" localSheetId="43">Hlajenje!$1:$3</definedName>
    <definedName name="_xlnm.Print_Titles" localSheetId="11">'I. KROVSKO KLEP.'!$7:$7</definedName>
    <definedName name="_xlnm.Print_Titles" localSheetId="4">'I. RUŠITVENA DELA'!$5:$5</definedName>
    <definedName name="_xlnm.Print_Titles" localSheetId="12">'II. KLJUČAVNIČARSKA'!$4:$4</definedName>
    <definedName name="_xlnm.Print_Titles" localSheetId="5">'II. ZEMELJSKA'!$4:$4</definedName>
    <definedName name="_xlnm.Print_Titles" localSheetId="6">'III. BETONSKA '!$3:$3</definedName>
    <definedName name="_xlnm.Print_Titles" localSheetId="40">'IKT oprema'!$1:$1</definedName>
    <definedName name="_xlnm.Print_Titles" localSheetId="14">'IV. MONTAŽNA D.'!$4:$4</definedName>
    <definedName name="_xlnm.Print_Titles" localSheetId="7">'IV. TESARSKA '!$4:$4</definedName>
    <definedName name="_xlnm.Print_Titles" localSheetId="19">'IX. SLIKOPLESKARSKA '!$4:$4</definedName>
    <definedName name="_xlnm.Print_Titles" localSheetId="38">'Kontrola dostopa'!$1:$1</definedName>
    <definedName name="_xlnm.Print_Titles" localSheetId="28">Moč!$1:$1</definedName>
    <definedName name="_xlnm.Print_Titles" localSheetId="26">'NN TK Priključek'!$1:$1</definedName>
    <definedName name="_xlnm.Print_Titles" localSheetId="49">'notranje plinske instalacije'!$1:$3</definedName>
    <definedName name="_xlnm.Print_Titles" localSheetId="42">Ogrevanje!$1:$3</definedName>
    <definedName name="_xlnm.Print_Titles" localSheetId="44">'Pl. kotlovnica toplotna črpalka'!$1:$3</definedName>
    <definedName name="_xlnm.Print_Titles" localSheetId="27">Prestavitev!$1:$1</definedName>
    <definedName name="_xlnm.Print_Titles" localSheetId="46">'prezračevanje '!$1:$3</definedName>
    <definedName name="_xlnm.Print_Titles" localSheetId="29">Razdelilniki!$1:$1</definedName>
    <definedName name="_xlnm.Print_Titles" localSheetId="25">'REKAPITULACIJA ELEKTRO'!$1:$1</definedName>
    <definedName name="_xlnm.Print_Titles" localSheetId="23">'REKAPITULACIJA ZUNANJA UREDITEV'!#REF!</definedName>
    <definedName name="_xlnm.Print_Titles" localSheetId="35">'Signalno komunikacijske'!$1:$1</definedName>
    <definedName name="_xlnm.Print_Titles" localSheetId="34">Strelovod!$1:$1</definedName>
    <definedName name="_xlnm.Print_Titles" localSheetId="37">'Tehnično varovanje'!$1:$1</definedName>
    <definedName name="_xlnm.Print_Titles" localSheetId="33">UPS!$1:$1</definedName>
    <definedName name="_xlnm.Print_Titles" localSheetId="15">'V. MIZARSKA'!$4:$4</definedName>
    <definedName name="_xlnm.Print_Titles" localSheetId="8">'V. ZIDARSKA '!$4:$4</definedName>
    <definedName name="_xlnm.Print_Titles" localSheetId="9">'VI. FASADE'!$4:$4</definedName>
    <definedName name="_xlnm.Print_Titles" localSheetId="16">'VI. PODOPOLAGALSKA'!$4:$4</definedName>
    <definedName name="_xlnm.Print_Titles" localSheetId="18">'VII. KAMNOSEŠKA'!$4:$4</definedName>
    <definedName name="_xlnm.Print_Titles" localSheetId="17">'VII. KERAMIČARSKA'!$4:$4</definedName>
    <definedName name="_xlnm.Print_Titles" localSheetId="10">'VII. NEPREDVIDENA GR.DELA'!$3:$3</definedName>
    <definedName name="_xlnm.Print_Titles" localSheetId="47">'Vodovod in kanalizacija'!$1:$3</definedName>
    <definedName name="_xlnm.Print_Titles" localSheetId="50">'vodovodni priključek'!$1:$3</definedName>
    <definedName name="_xlnm.Print_Titles" localSheetId="20">'X. NEPREDVIDENA OB. DELA'!$3:$3</definedName>
    <definedName name="_xlnm.Print_Titles" localSheetId="24">'ZUNANJA IN KOM. UREDITEV'!$2:$2</definedName>
    <definedName name="_xlnm.Print_Titles" localSheetId="48">'Zunanji plinovod'!$1:$3</definedName>
    <definedName name="totem" localSheetId="3">#REF!</definedName>
    <definedName name="totem" localSheetId="4">#REF!</definedName>
    <definedName name="totem" localSheetId="15">#REF!</definedName>
    <definedName name="totem">#REF!</definedName>
    <definedName name="totem_1" localSheetId="3">#REF!</definedName>
    <definedName name="totem_1" localSheetId="4">#REF!</definedName>
    <definedName name="totem_1" localSheetId="15">#REF!</definedName>
    <definedName name="totem_1">#REF!</definedName>
    <definedName name="totem_1_1" localSheetId="3">#REF!</definedName>
    <definedName name="totem_1_1" localSheetId="4">#REF!</definedName>
    <definedName name="totem_1_1" localSheetId="15">#REF!</definedName>
    <definedName name="totem_1_1">#REF!</definedName>
    <definedName name="totm" localSheetId="3">#REF!</definedName>
    <definedName name="totm" localSheetId="4">#REF!</definedName>
    <definedName name="totm" localSheetId="15">#REF!</definedName>
    <definedName name="totm">#REF!</definedName>
    <definedName name="totm_1" localSheetId="3">#REF!</definedName>
    <definedName name="totm_1" localSheetId="4">#REF!</definedName>
    <definedName name="totm_1" localSheetId="15">#REF!</definedName>
    <definedName name="totm_1">#REF!</definedName>
    <definedName name="totm_1_1" localSheetId="3">#REF!</definedName>
    <definedName name="totm_1_1" localSheetId="4">#REF!</definedName>
    <definedName name="totm_1_1" localSheetId="15">#REF!</definedName>
    <definedName name="totm_1_1">#REF!</definedName>
    <definedName name="tst" localSheetId="23">'REKAPITULACIJA ZUNANJA UREDITEV'!#REF!</definedName>
    <definedName name="tst" localSheetId="24">'ZUNANJA IN KOM. UREDITEV'!#REF!</definedName>
    <definedName name="tst">#REF!</definedName>
    <definedName name="UVSIM" localSheetId="36">#REF!</definedName>
    <definedName name="UVSIM" localSheetId="39">#REF!</definedName>
    <definedName name="UVSIM" localSheetId="40">#REF!</definedName>
    <definedName name="UVSIM" localSheetId="34">#REF!</definedName>
    <definedName name="UVSIM">#REF!</definedName>
    <definedName name="Voda">#REF!</definedName>
    <definedName name="Vodovod" localSheetId="50">#REF!</definedName>
    <definedName name="Vodovod" localSheetId="48">#REF!</definedName>
    <definedName name="Vodovod">#REF!</definedName>
    <definedName name="vzk" localSheetId="23">'REKAPITULACIJA ZUNANJA UREDITEV'!#REF!</definedName>
    <definedName name="vzk" localSheetId="24">'ZUNANJA IN KOM. UREDITEV'!#REF!</definedName>
    <definedName name="vzk">#REF!</definedName>
    <definedName name="Z_7436FCA8_7F1C_45A5_B750_3A20953886E2_.wvu.Cols" localSheetId="11" hidden="1">'I. KROVSKO KLEP.'!#REF!</definedName>
    <definedName name="Z_7436FCA8_7F1C_45A5_B750_3A20953886E2_.wvu.Cols" localSheetId="12" hidden="1">'II. KLJUČAVNIČARSKA'!#REF!</definedName>
    <definedName name="Z_7436FCA8_7F1C_45A5_B750_3A20953886E2_.wvu.Cols" localSheetId="19" hidden="1">'IX. SLIKOPLESKARSKA '!#REF!</definedName>
    <definedName name="Z_7436FCA8_7F1C_45A5_B750_3A20953886E2_.wvu.Cols" localSheetId="9" hidden="1">'VI. FASADE'!#REF!</definedName>
    <definedName name="Z_7436FCA8_7F1C_45A5_B750_3A20953886E2_.wvu.Cols" localSheetId="18" hidden="1">'VII. KAMNOSEŠKA'!#REF!</definedName>
    <definedName name="Z_7436FCA8_7F1C_45A5_B750_3A20953886E2_.wvu.Cols" localSheetId="17" hidden="1">'VII. KERAMIČARSKA'!#REF!</definedName>
    <definedName name="Z_7436FCA8_7F1C_45A5_B750_3A20953886E2_.wvu.PrintArea" localSheetId="11" hidden="1">'I. KROVSKO KLEP.'!$A$1:$F$114</definedName>
    <definedName name="Z_7436FCA8_7F1C_45A5_B750_3A20953886E2_.wvu.PrintArea" localSheetId="12" hidden="1">'II. KLJUČAVNIČARSKA'!$A$1:$F$110</definedName>
    <definedName name="Z_7436FCA8_7F1C_45A5_B750_3A20953886E2_.wvu.PrintArea" localSheetId="7" hidden="1">'IV. TESARSKA '!$A$1:$F$143</definedName>
    <definedName name="Z_7436FCA8_7F1C_45A5_B750_3A20953886E2_.wvu.PrintArea" localSheetId="8" hidden="1">'V. ZIDARSKA '!$A$1:$F$299</definedName>
    <definedName name="Z_7436FCA8_7F1C_45A5_B750_3A20953886E2_.wvu.PrintArea" localSheetId="9" hidden="1">'VI. FASADE'!$A$1:$F$47</definedName>
    <definedName name="Z_7436FCA8_7F1C_45A5_B750_3A20953886E2_.wvu.PrintTitles" localSheetId="3" hidden="1">'A. PRIPRAVLJALNA_ZAKLJUČNA'!#REF!</definedName>
    <definedName name="Z_7436FCA8_7F1C_45A5_B750_3A20953886E2_.wvu.PrintTitles" localSheetId="11" hidden="1">'I. KROVSKO KLEP.'!$7:$7</definedName>
    <definedName name="Z_7436FCA8_7F1C_45A5_B750_3A20953886E2_.wvu.PrintTitles" localSheetId="4" hidden="1">'I. RUŠITVENA DELA'!$5:$5</definedName>
    <definedName name="Z_7436FCA8_7F1C_45A5_B750_3A20953886E2_.wvu.PrintTitles" localSheetId="12" hidden="1">'II. KLJUČAVNIČARSKA'!$4:$4</definedName>
    <definedName name="Z_7436FCA8_7F1C_45A5_B750_3A20953886E2_.wvu.PrintTitles" localSheetId="5" hidden="1">'II. ZEMELJSKA'!$4:$4</definedName>
    <definedName name="Z_7436FCA8_7F1C_45A5_B750_3A20953886E2_.wvu.PrintTitles" localSheetId="6" hidden="1">'III. BETONSKA '!$3:$3</definedName>
    <definedName name="Z_7436FCA8_7F1C_45A5_B750_3A20953886E2_.wvu.PrintTitles" localSheetId="14" hidden="1">'IV. MONTAŽNA D.'!$4:$4</definedName>
    <definedName name="Z_7436FCA8_7F1C_45A5_B750_3A20953886E2_.wvu.PrintTitles" localSheetId="7" hidden="1">'IV. TESARSKA '!$4:$4</definedName>
    <definedName name="Z_7436FCA8_7F1C_45A5_B750_3A20953886E2_.wvu.PrintTitles" localSheetId="19" hidden="1">'IX. SLIKOPLESKARSKA '!$4:$4</definedName>
    <definedName name="Z_7436FCA8_7F1C_45A5_B750_3A20953886E2_.wvu.PrintTitles" localSheetId="15" hidden="1">'V. MIZARSKA'!$4:$4</definedName>
    <definedName name="Z_7436FCA8_7F1C_45A5_B750_3A20953886E2_.wvu.PrintTitles" localSheetId="8" hidden="1">'V. ZIDARSKA '!$4:$4</definedName>
    <definedName name="Z_7436FCA8_7F1C_45A5_B750_3A20953886E2_.wvu.PrintTitles" localSheetId="9" hidden="1">'VI. FASADE'!$4:$4</definedName>
    <definedName name="Z_7436FCA8_7F1C_45A5_B750_3A20953886E2_.wvu.PrintTitles" localSheetId="16" hidden="1">'VI. PODOPOLAGALSKA'!$4:$4</definedName>
    <definedName name="Z_7436FCA8_7F1C_45A5_B750_3A20953886E2_.wvu.PrintTitles" localSheetId="18" hidden="1">'VII. KAMNOSEŠKA'!$4:$4</definedName>
    <definedName name="Z_7436FCA8_7F1C_45A5_B750_3A20953886E2_.wvu.PrintTitles" localSheetId="17" hidden="1">'VII. KERAMIČARSKA'!$4:$4</definedName>
    <definedName name="Z_7436FCA8_7F1C_45A5_B750_3A20953886E2_.wvu.Rows" localSheetId="19" hidden="1">'IX. SLIKOPLESKARSKA '!$74:$74</definedName>
    <definedName name="Z_7436FCA8_7F1C_45A5_B750_3A20953886E2_.wvu.Rows" localSheetId="15" hidden="1">'V. MIZARSKA'!$42:$42</definedName>
    <definedName name="Z_7436FCA8_7F1C_45A5_B750_3A20953886E2_.wvu.Rows" localSheetId="16" hidden="1">'VI. PODOPOLAGALSKA'!$40:$40</definedName>
    <definedName name="Z_7436FCA8_7F1C_45A5_B750_3A20953886E2_.wvu.Rows" localSheetId="18" hidden="1">'VII. KAMNOSEŠKA'!#REF!</definedName>
    <definedName name="Z_7436FCA8_7F1C_45A5_B750_3A20953886E2_.wvu.Rows" localSheetId="17" hidden="1">'VII. KERAMIČARSKA'!#REF!</definedName>
    <definedName name="Z_F2345F8D_F31A_44E0_BD6C_943AF90F6976_.wvu.Cols" localSheetId="11" hidden="1">'I. KROVSKO KLEP.'!#REF!</definedName>
    <definedName name="Z_F2345F8D_F31A_44E0_BD6C_943AF90F6976_.wvu.Cols" localSheetId="12" hidden="1">'II. KLJUČAVNIČARSKA'!#REF!</definedName>
    <definedName name="Z_F2345F8D_F31A_44E0_BD6C_943AF90F6976_.wvu.Cols" localSheetId="19" hidden="1">'IX. SLIKOPLESKARSKA '!#REF!</definedName>
    <definedName name="Z_F2345F8D_F31A_44E0_BD6C_943AF90F6976_.wvu.Cols" localSheetId="9" hidden="1">'VI. FASADE'!#REF!</definedName>
    <definedName name="Z_F2345F8D_F31A_44E0_BD6C_943AF90F6976_.wvu.Cols" localSheetId="18" hidden="1">'VII. KAMNOSEŠKA'!#REF!</definedName>
    <definedName name="Z_F2345F8D_F31A_44E0_BD6C_943AF90F6976_.wvu.Cols" localSheetId="17" hidden="1">'VII. KERAMIČARSKA'!#REF!</definedName>
    <definedName name="Z_F2345F8D_F31A_44E0_BD6C_943AF90F6976_.wvu.PrintArea" localSheetId="11" hidden="1">'I. KROVSKO KLEP.'!$A$1:$F$114</definedName>
    <definedName name="Z_F2345F8D_F31A_44E0_BD6C_943AF90F6976_.wvu.PrintArea" localSheetId="12" hidden="1">'II. KLJUČAVNIČARSKA'!$A$1:$F$110</definedName>
    <definedName name="Z_F2345F8D_F31A_44E0_BD6C_943AF90F6976_.wvu.PrintArea" localSheetId="7" hidden="1">'IV. TESARSKA '!$A$1:$F$143</definedName>
    <definedName name="Z_F2345F8D_F31A_44E0_BD6C_943AF90F6976_.wvu.PrintArea" localSheetId="8" hidden="1">'V. ZIDARSKA '!$A$1:$F$299</definedName>
    <definedName name="Z_F2345F8D_F31A_44E0_BD6C_943AF90F6976_.wvu.PrintArea" localSheetId="9" hidden="1">'VI. FASADE'!$A$1:$F$47</definedName>
    <definedName name="Z_F2345F8D_F31A_44E0_BD6C_943AF90F6976_.wvu.PrintTitles" localSheetId="3" hidden="1">'A. PRIPRAVLJALNA_ZAKLJUČNA'!#REF!</definedName>
    <definedName name="Z_F2345F8D_F31A_44E0_BD6C_943AF90F6976_.wvu.PrintTitles" localSheetId="11" hidden="1">'I. KROVSKO KLEP.'!$7:$7</definedName>
    <definedName name="Z_F2345F8D_F31A_44E0_BD6C_943AF90F6976_.wvu.PrintTitles" localSheetId="4" hidden="1">'I. RUŠITVENA DELA'!$5:$5</definedName>
    <definedName name="Z_F2345F8D_F31A_44E0_BD6C_943AF90F6976_.wvu.PrintTitles" localSheetId="12" hidden="1">'II. KLJUČAVNIČARSKA'!$4:$4</definedName>
    <definedName name="Z_F2345F8D_F31A_44E0_BD6C_943AF90F6976_.wvu.PrintTitles" localSheetId="5" hidden="1">'II. ZEMELJSKA'!$4:$4</definedName>
    <definedName name="Z_F2345F8D_F31A_44E0_BD6C_943AF90F6976_.wvu.PrintTitles" localSheetId="6" hidden="1">'III. BETONSKA '!$3:$3</definedName>
    <definedName name="Z_F2345F8D_F31A_44E0_BD6C_943AF90F6976_.wvu.PrintTitles" localSheetId="14" hidden="1">'IV. MONTAŽNA D.'!$4:$4</definedName>
    <definedName name="Z_F2345F8D_F31A_44E0_BD6C_943AF90F6976_.wvu.PrintTitles" localSheetId="7" hidden="1">'IV. TESARSKA '!$4:$4</definedName>
    <definedName name="Z_F2345F8D_F31A_44E0_BD6C_943AF90F6976_.wvu.PrintTitles" localSheetId="19" hidden="1">'IX. SLIKOPLESKARSKA '!$4:$4</definedName>
    <definedName name="Z_F2345F8D_F31A_44E0_BD6C_943AF90F6976_.wvu.PrintTitles" localSheetId="15" hidden="1">'V. MIZARSKA'!$4:$4</definedName>
    <definedName name="Z_F2345F8D_F31A_44E0_BD6C_943AF90F6976_.wvu.PrintTitles" localSheetId="8" hidden="1">'V. ZIDARSKA '!$4:$4</definedName>
    <definedName name="Z_F2345F8D_F31A_44E0_BD6C_943AF90F6976_.wvu.PrintTitles" localSheetId="9" hidden="1">'VI. FASADE'!$4:$4</definedName>
    <definedName name="Z_F2345F8D_F31A_44E0_BD6C_943AF90F6976_.wvu.PrintTitles" localSheetId="16" hidden="1">'VI. PODOPOLAGALSKA'!$4:$4</definedName>
    <definedName name="Z_F2345F8D_F31A_44E0_BD6C_943AF90F6976_.wvu.PrintTitles" localSheetId="18" hidden="1">'VII. KAMNOSEŠKA'!$4:$4</definedName>
    <definedName name="Z_F2345F8D_F31A_44E0_BD6C_943AF90F6976_.wvu.PrintTitles" localSheetId="17" hidden="1">'VII. KERAMIČARSKA'!$4:$4</definedName>
    <definedName name="Z_F2345F8D_F31A_44E0_BD6C_943AF90F6976_.wvu.Rows" localSheetId="19" hidden="1">'IX. SLIKOPLESKARSKA '!$74:$74</definedName>
    <definedName name="Z_F2345F8D_F31A_44E0_BD6C_943AF90F6976_.wvu.Rows" localSheetId="15" hidden="1">'V. MIZARSKA'!$42:$42</definedName>
    <definedName name="Z_F2345F8D_F31A_44E0_BD6C_943AF90F6976_.wvu.Rows" localSheetId="16" hidden="1">'VI. PODOPOLAGALSKA'!$40:$40</definedName>
    <definedName name="Z_F2345F8D_F31A_44E0_BD6C_943AF90F6976_.wvu.Rows" localSheetId="18" hidden="1">'VII. KAMNOSEŠKA'!#REF!</definedName>
    <definedName name="Z_F2345F8D_F31A_44E0_BD6C_943AF90F6976_.wvu.Rows" localSheetId="17" hidden="1">'VII. KERAMIČARSKA'!#REF!</definedName>
    <definedName name="zastavka" localSheetId="3">#REF!</definedName>
    <definedName name="zastavka" localSheetId="4">#REF!</definedName>
    <definedName name="zastavka" localSheetId="15">#REF!</definedName>
    <definedName name="zastavka">#REF!</definedName>
    <definedName name="_xlnm.Database" localSheetId="3">#REF!</definedName>
    <definedName name="_xlnm.Database" localSheetId="4">#REF!</definedName>
    <definedName name="_xlnm.Database">#REF!</definedName>
    <definedName name="zmd" localSheetId="23">'REKAPITULACIJA ZUNANJA UREDITEV'!#REF!</definedName>
    <definedName name="zmd" localSheetId="24">'ZUNANJA IN KOM. UREDITEV'!#REF!</definedName>
    <definedName name="zmd">#REF!</definedName>
  </definedNames>
  <calcPr calcId="191029"/>
  <customWorkbookViews>
    <customWorkbookView name="w06 - Personal View" guid="{F2345F8D-F31A-44E0-BD6C-943AF90F6976}" mergeInterval="0" personalView="1" maximized="1" windowWidth="1276" windowHeight="915" tabRatio="910" activeSheetId="6"/>
    <customWorkbookView name="a - Personal View" guid="{7436FCA8-7F1C-45A5-B750-3A20953886E2}" mergeInterval="0" personalView="1" maximized="1" windowWidth="1676" windowHeight="915" tabRatio="910" activeSheetId="1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12" l="1"/>
  <c r="A10" i="112"/>
  <c r="A14" i="112" s="1"/>
  <c r="A22" i="112" s="1"/>
  <c r="A26" i="112" s="1"/>
  <c r="A30" i="112" s="1"/>
  <c r="A34" i="112" s="1"/>
  <c r="A38" i="112" s="1"/>
  <c r="A42" i="112" s="1"/>
  <c r="A46" i="112" s="1"/>
  <c r="F11" i="112"/>
  <c r="F15" i="112"/>
  <c r="F16" i="112"/>
  <c r="F17" i="112"/>
  <c r="F18" i="112"/>
  <c r="F19" i="112"/>
  <c r="F20" i="112"/>
  <c r="F23" i="112"/>
  <c r="F27" i="112"/>
  <c r="F31" i="112"/>
  <c r="F35" i="112"/>
  <c r="F39" i="112"/>
  <c r="F43" i="112"/>
  <c r="F293" i="108"/>
  <c r="F292" i="108"/>
  <c r="F291" i="108"/>
  <c r="F290" i="108"/>
  <c r="F289" i="108"/>
  <c r="F288" i="108"/>
  <c r="F287" i="108"/>
  <c r="F280" i="108"/>
  <c r="F279" i="108"/>
  <c r="F88" i="114"/>
  <c r="F46" i="112" l="1"/>
  <c r="F49" i="112" s="1"/>
  <c r="F326" i="108"/>
  <c r="F437" i="108"/>
  <c r="E230" i="84"/>
  <c r="E229" i="84"/>
  <c r="E228" i="84"/>
  <c r="E227" i="84"/>
  <c r="E226" i="84"/>
  <c r="E225" i="84"/>
  <c r="E224" i="84"/>
  <c r="E223" i="84"/>
  <c r="E43" i="85" l="1"/>
  <c r="E42" i="85"/>
  <c r="E37" i="85"/>
  <c r="E36" i="85"/>
  <c r="E35" i="85"/>
  <c r="E34" i="85"/>
  <c r="E33" i="85"/>
  <c r="E32" i="85"/>
  <c r="E31" i="85"/>
  <c r="E26" i="85"/>
  <c r="E25" i="85"/>
  <c r="E24" i="85"/>
  <c r="E23" i="85"/>
  <c r="E22" i="85"/>
  <c r="E21" i="85"/>
  <c r="E20" i="85"/>
  <c r="E19" i="85"/>
  <c r="E18" i="85"/>
  <c r="E17" i="85"/>
  <c r="E16" i="85"/>
  <c r="E15" i="85"/>
  <c r="E14" i="85"/>
  <c r="E12" i="85"/>
  <c r="E11" i="85"/>
  <c r="E10" i="85"/>
  <c r="E9" i="85"/>
  <c r="E8" i="85"/>
  <c r="E7" i="85"/>
  <c r="E283" i="84"/>
  <c r="E282" i="84"/>
  <c r="E281" i="84"/>
  <c r="E280" i="84"/>
  <c r="E274" i="84"/>
  <c r="E273" i="84"/>
  <c r="E272" i="84"/>
  <c r="E271" i="84"/>
  <c r="E270" i="84"/>
  <c r="E269" i="84"/>
  <c r="E268" i="84"/>
  <c r="E267" i="84"/>
  <c r="E262" i="84"/>
  <c r="E263" i="84" s="1"/>
  <c r="E257" i="84"/>
  <c r="E256" i="84"/>
  <c r="E255" i="84"/>
  <c r="E254" i="84"/>
  <c r="E253" i="84"/>
  <c r="E258" i="84" s="1"/>
  <c r="E248" i="84"/>
  <c r="E249" i="84" s="1"/>
  <c r="E247" i="84"/>
  <c r="E240" i="84"/>
  <c r="E241" i="84" s="1"/>
  <c r="E235" i="84"/>
  <c r="E236" i="84" s="1"/>
  <c r="E231" i="84"/>
  <c r="E218" i="84"/>
  <c r="E217" i="84"/>
  <c r="E216" i="84"/>
  <c r="E215" i="84"/>
  <c r="E214" i="84"/>
  <c r="E213" i="84"/>
  <c r="E212" i="84"/>
  <c r="E211" i="84"/>
  <c r="E210" i="84"/>
  <c r="E209" i="84"/>
  <c r="E208" i="84"/>
  <c r="E207" i="84"/>
  <c r="E206" i="84"/>
  <c r="E205" i="84"/>
  <c r="E204" i="84"/>
  <c r="E203" i="84"/>
  <c r="E202" i="84"/>
  <c r="E201" i="84"/>
  <c r="E196" i="84"/>
  <c r="E195" i="84"/>
  <c r="E193" i="84"/>
  <c r="E192" i="84"/>
  <c r="E191" i="84"/>
  <c r="E190" i="84"/>
  <c r="E189" i="84"/>
  <c r="E184" i="84"/>
  <c r="E181" i="84"/>
  <c r="E180" i="84"/>
  <c r="E179" i="84"/>
  <c r="E178" i="84"/>
  <c r="E177" i="84"/>
  <c r="E176" i="84"/>
  <c r="E175" i="84"/>
  <c r="E174" i="84"/>
  <c r="E168" i="84"/>
  <c r="E167" i="84"/>
  <c r="E166" i="84"/>
  <c r="E165" i="84"/>
  <c r="E164" i="84"/>
  <c r="E163" i="84"/>
  <c r="E162" i="84"/>
  <c r="E161" i="84"/>
  <c r="E169" i="84" s="1"/>
  <c r="E153" i="84"/>
  <c r="E152" i="84"/>
  <c r="E151" i="84"/>
  <c r="E150" i="84"/>
  <c r="E149" i="84"/>
  <c r="E148" i="84"/>
  <c r="E154" i="84" s="1"/>
  <c r="E147" i="84"/>
  <c r="E142" i="84"/>
  <c r="E143" i="84" s="1"/>
  <c r="E137" i="84"/>
  <c r="E136" i="84"/>
  <c r="E138" i="84" s="1"/>
  <c r="E135" i="84"/>
  <c r="E130" i="84"/>
  <c r="E129" i="84"/>
  <c r="E128" i="84"/>
  <c r="E127" i="84"/>
  <c r="E126" i="84"/>
  <c r="E125" i="84"/>
  <c r="E124" i="84"/>
  <c r="E123" i="84"/>
  <c r="E122" i="84"/>
  <c r="E121" i="84"/>
  <c r="E119" i="84"/>
  <c r="E118" i="84"/>
  <c r="E117" i="84"/>
  <c r="E114" i="84"/>
  <c r="E113" i="84"/>
  <c r="E112" i="84"/>
  <c r="E111" i="84"/>
  <c r="E110" i="84"/>
  <c r="E109" i="84"/>
  <c r="E107" i="84"/>
  <c r="E106" i="84"/>
  <c r="E105" i="84"/>
  <c r="E104" i="84"/>
  <c r="E103" i="84"/>
  <c r="E102" i="84"/>
  <c r="E101" i="84"/>
  <c r="E100" i="84"/>
  <c r="E99" i="84"/>
  <c r="E98" i="84"/>
  <c r="E97" i="84"/>
  <c r="E96" i="84"/>
  <c r="E95" i="84"/>
  <c r="E94" i="84"/>
  <c r="E93" i="84"/>
  <c r="E91" i="84"/>
  <c r="E90" i="84"/>
  <c r="E89" i="84"/>
  <c r="E88" i="84"/>
  <c r="E87" i="84"/>
  <c r="E86" i="84"/>
  <c r="E85" i="84"/>
  <c r="E80" i="84"/>
  <c r="E79" i="84"/>
  <c r="E78" i="84"/>
  <c r="E77" i="84"/>
  <c r="E76" i="84"/>
  <c r="E75" i="84"/>
  <c r="E74" i="84"/>
  <c r="E73"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39" i="84"/>
  <c r="E38" i="84"/>
  <c r="E37" i="84"/>
  <c r="E36" i="84"/>
  <c r="E35" i="84"/>
  <c r="E34" i="84"/>
  <c r="E33" i="84"/>
  <c r="E32" i="84"/>
  <c r="E31" i="84"/>
  <c r="E30" i="84"/>
  <c r="E24" i="84"/>
  <c r="E23" i="84"/>
  <c r="E22" i="84"/>
  <c r="E21" i="84"/>
  <c r="E20" i="84"/>
  <c r="E19" i="84"/>
  <c r="E18" i="84"/>
  <c r="E17" i="84"/>
  <c r="E16" i="84"/>
  <c r="E15" i="84"/>
  <c r="E14" i="84"/>
  <c r="E13" i="84"/>
  <c r="E12" i="84"/>
  <c r="E11" i="84"/>
  <c r="E10" i="84"/>
  <c r="E9" i="84"/>
  <c r="F39" i="111"/>
  <c r="F35" i="111"/>
  <c r="F31" i="111"/>
  <c r="F27" i="111"/>
  <c r="F23" i="111"/>
  <c r="F19" i="111"/>
  <c r="F15" i="111"/>
  <c r="F11" i="111"/>
  <c r="F7" i="111"/>
  <c r="F56" i="110"/>
  <c r="F52" i="110"/>
  <c r="F48" i="110"/>
  <c r="F47" i="110"/>
  <c r="F44" i="110"/>
  <c r="F40" i="110"/>
  <c r="F36" i="110"/>
  <c r="F32" i="110"/>
  <c r="F28" i="110"/>
  <c r="F24" i="110"/>
  <c r="F20" i="110"/>
  <c r="F16" i="110"/>
  <c r="F12" i="110"/>
  <c r="F8" i="110"/>
  <c r="F391" i="109"/>
  <c r="F387" i="109"/>
  <c r="F383" i="109"/>
  <c r="F379" i="109"/>
  <c r="F372" i="109"/>
  <c r="F368" i="109"/>
  <c r="F364" i="109"/>
  <c r="F348" i="109"/>
  <c r="F347" i="109"/>
  <c r="F343" i="109"/>
  <c r="F340" i="109"/>
  <c r="F335" i="109"/>
  <c r="F330" i="109"/>
  <c r="F325" i="109"/>
  <c r="F324" i="109"/>
  <c r="F320" i="109"/>
  <c r="F316" i="109"/>
  <c r="F311" i="109"/>
  <c r="F307" i="109"/>
  <c r="F303" i="109"/>
  <c r="F299" i="109"/>
  <c r="F295" i="109"/>
  <c r="F294" i="109"/>
  <c r="F290" i="109"/>
  <c r="F289" i="109"/>
  <c r="F288" i="109"/>
  <c r="F287" i="109"/>
  <c r="F283" i="109"/>
  <c r="F278" i="109"/>
  <c r="F277" i="109"/>
  <c r="F276" i="109"/>
  <c r="F272" i="109"/>
  <c r="F268" i="109"/>
  <c r="F264" i="109"/>
  <c r="F260" i="109"/>
  <c r="F256" i="109"/>
  <c r="F255" i="109"/>
  <c r="F254" i="109"/>
  <c r="F250" i="109"/>
  <c r="F249" i="109"/>
  <c r="F248" i="109"/>
  <c r="F247" i="109"/>
  <c r="F243" i="109"/>
  <c r="F239" i="109"/>
  <c r="F238" i="109"/>
  <c r="F237" i="109"/>
  <c r="F236" i="109"/>
  <c r="F235" i="109"/>
  <c r="F234" i="109"/>
  <c r="F230" i="109"/>
  <c r="F229" i="109"/>
  <c r="F228" i="109"/>
  <c r="F227" i="109"/>
  <c r="F223" i="109"/>
  <c r="F222" i="109"/>
  <c r="F218" i="109"/>
  <c r="F217" i="109"/>
  <c r="F213" i="109"/>
  <c r="F209" i="109"/>
  <c r="F205" i="109"/>
  <c r="F201" i="109"/>
  <c r="F196" i="109"/>
  <c r="F191" i="109"/>
  <c r="F185" i="109"/>
  <c r="F179" i="109"/>
  <c r="F173" i="109"/>
  <c r="F164" i="109"/>
  <c r="F155" i="109"/>
  <c r="F145" i="109"/>
  <c r="F140" i="109"/>
  <c r="F129" i="109"/>
  <c r="F124" i="109"/>
  <c r="F119" i="109"/>
  <c r="F111" i="109"/>
  <c r="F102" i="109"/>
  <c r="F96" i="109"/>
  <c r="F88" i="109"/>
  <c r="F76" i="109"/>
  <c r="F63" i="109"/>
  <c r="F50" i="109"/>
  <c r="F43" i="109"/>
  <c r="F38" i="109"/>
  <c r="F33" i="109"/>
  <c r="F18" i="109"/>
  <c r="F493" i="108"/>
  <c r="F492" i="108"/>
  <c r="F491" i="108"/>
  <c r="F487" i="108"/>
  <c r="F483" i="108"/>
  <c r="F479" i="108"/>
  <c r="F475" i="108"/>
  <c r="F471" i="108"/>
  <c r="F456" i="108"/>
  <c r="F455" i="108"/>
  <c r="F451" i="108"/>
  <c r="F450" i="108"/>
  <c r="F449" i="108"/>
  <c r="F448" i="108"/>
  <c r="F447" i="108"/>
  <c r="F446" i="108"/>
  <c r="F445" i="108"/>
  <c r="F441" i="108"/>
  <c r="F423" i="108"/>
  <c r="F419" i="108"/>
  <c r="F403" i="108"/>
  <c r="F389" i="108"/>
  <c r="F388" i="108"/>
  <c r="F387" i="108"/>
  <c r="F386" i="108"/>
  <c r="F385" i="108"/>
  <c r="F384" i="108"/>
  <c r="F383" i="108"/>
  <c r="F382" i="108"/>
  <c r="F381" i="108"/>
  <c r="F380" i="108"/>
  <c r="F379" i="108"/>
  <c r="F378" i="108"/>
  <c r="F377" i="108"/>
  <c r="F376" i="108"/>
  <c r="F375" i="108"/>
  <c r="F374" i="108"/>
  <c r="F372" i="108"/>
  <c r="F371" i="108"/>
  <c r="F370" i="108"/>
  <c r="F369" i="108"/>
  <c r="F368" i="108"/>
  <c r="F367" i="108"/>
  <c r="F366" i="108"/>
  <c r="F365" i="108"/>
  <c r="F364" i="108"/>
  <c r="F360" i="108"/>
  <c r="F359" i="108"/>
  <c r="F356" i="108"/>
  <c r="F355" i="108"/>
  <c r="F349" i="108"/>
  <c r="F348" i="108"/>
  <c r="F347" i="108"/>
  <c r="F343" i="108"/>
  <c r="F342" i="108"/>
  <c r="F338" i="108"/>
  <c r="F330" i="108"/>
  <c r="F318" i="108"/>
  <c r="F310" i="108"/>
  <c r="F309" i="108"/>
  <c r="F305" i="108"/>
  <c r="F301" i="108"/>
  <c r="F297" i="108"/>
  <c r="F272" i="108"/>
  <c r="F268" i="108"/>
  <c r="F267" i="108"/>
  <c r="F266" i="108"/>
  <c r="F262" i="108"/>
  <c r="F261" i="108"/>
  <c r="F260" i="108"/>
  <c r="F259" i="108"/>
  <c r="F254" i="108"/>
  <c r="F242" i="108"/>
  <c r="F230" i="108"/>
  <c r="F229" i="108"/>
  <c r="F228" i="108"/>
  <c r="F224" i="108"/>
  <c r="F223" i="108"/>
  <c r="F222" i="108"/>
  <c r="F218" i="108"/>
  <c r="F129" i="107"/>
  <c r="F116" i="107"/>
  <c r="F113" i="107"/>
  <c r="F108" i="107"/>
  <c r="F105" i="107"/>
  <c r="F101" i="107"/>
  <c r="F97" i="107"/>
  <c r="F96" i="107"/>
  <c r="F92" i="107"/>
  <c r="F88" i="107"/>
  <c r="F83" i="107"/>
  <c r="F79" i="107"/>
  <c r="F78" i="107"/>
  <c r="F74" i="107"/>
  <c r="F70" i="107"/>
  <c r="F69" i="107"/>
  <c r="F68" i="107"/>
  <c r="F64" i="107"/>
  <c r="F63" i="107"/>
  <c r="F62" i="107"/>
  <c r="F61" i="107"/>
  <c r="F57" i="107"/>
  <c r="F53" i="107"/>
  <c r="F49" i="107"/>
  <c r="F48" i="107"/>
  <c r="F47" i="107"/>
  <c r="F46" i="107"/>
  <c r="F45" i="107"/>
  <c r="F44" i="107"/>
  <c r="F33" i="107"/>
  <c r="F32" i="107"/>
  <c r="F30" i="107"/>
  <c r="F29" i="107"/>
  <c r="F28" i="107"/>
  <c r="F27" i="107"/>
  <c r="F26" i="107"/>
  <c r="F21" i="107"/>
  <c r="F20" i="107"/>
  <c r="F12" i="107"/>
  <c r="F8" i="107"/>
  <c r="F809" i="106"/>
  <c r="F805" i="106"/>
  <c r="F802" i="106"/>
  <c r="F789" i="106"/>
  <c r="F784" i="106"/>
  <c r="F783" i="106"/>
  <c r="F776" i="106"/>
  <c r="F775" i="106"/>
  <c r="F773" i="106"/>
  <c r="F768" i="106"/>
  <c r="F767" i="106"/>
  <c r="F766" i="106"/>
  <c r="F757" i="106"/>
  <c r="F756" i="106"/>
  <c r="F755" i="106"/>
  <c r="F751" i="106"/>
  <c r="F750" i="106"/>
  <c r="F746" i="106"/>
  <c r="F742" i="106"/>
  <c r="F741" i="106"/>
  <c r="F737" i="106"/>
  <c r="F733" i="106"/>
  <c r="F729" i="106"/>
  <c r="F714" i="106"/>
  <c r="F710" i="106"/>
  <c r="F707" i="106"/>
  <c r="F704" i="106"/>
  <c r="F701" i="106"/>
  <c r="F688" i="106"/>
  <c r="F685" i="106"/>
  <c r="F665" i="106"/>
  <c r="F646" i="106"/>
  <c r="F634" i="106"/>
  <c r="F617" i="106"/>
  <c r="F593" i="106"/>
  <c r="F590" i="106"/>
  <c r="F577" i="106"/>
  <c r="F574" i="106"/>
  <c r="F571" i="106"/>
  <c r="F550" i="106"/>
  <c r="F434" i="106"/>
  <c r="F430" i="106"/>
  <c r="F426" i="106"/>
  <c r="F422" i="106"/>
  <c r="F418" i="106"/>
  <c r="F414" i="106"/>
  <c r="F410" i="106"/>
  <c r="F405" i="106"/>
  <c r="F402" i="106"/>
  <c r="F398" i="106"/>
  <c r="F395" i="106"/>
  <c r="F391" i="106"/>
  <c r="F388" i="106"/>
  <c r="F384" i="106"/>
  <c r="F381" i="106"/>
  <c r="F359" i="106"/>
  <c r="F341" i="106"/>
  <c r="F318" i="106"/>
  <c r="F296" i="106"/>
  <c r="F293" i="106"/>
  <c r="F274" i="106"/>
  <c r="F268" i="106"/>
  <c r="F252" i="106"/>
  <c r="F235" i="106"/>
  <c r="F229" i="106"/>
  <c r="F217" i="106"/>
  <c r="F207" i="106"/>
  <c r="F197" i="106"/>
  <c r="F194" i="106"/>
  <c r="F56" i="106"/>
  <c r="F52" i="106"/>
  <c r="F48" i="106"/>
  <c r="F44" i="106"/>
  <c r="F40" i="106"/>
  <c r="F36" i="106"/>
  <c r="F32" i="106"/>
  <c r="F28" i="106"/>
  <c r="F22" i="106"/>
  <c r="F20" i="106"/>
  <c r="F18" i="106"/>
  <c r="F14" i="106"/>
  <c r="F12" i="106"/>
  <c r="F10" i="106"/>
  <c r="F89" i="105"/>
  <c r="F86" i="105"/>
  <c r="F73" i="105"/>
  <c r="F68" i="105"/>
  <c r="F64" i="105"/>
  <c r="F60" i="105"/>
  <c r="F54" i="105"/>
  <c r="F48" i="105"/>
  <c r="F47" i="105"/>
  <c r="F44" i="105"/>
  <c r="F26" i="105"/>
  <c r="H63" i="101"/>
  <c r="H68" i="101"/>
  <c r="H66" i="101"/>
  <c r="H64" i="101"/>
  <c r="H62" i="101"/>
  <c r="H61" i="101"/>
  <c r="H60" i="101"/>
  <c r="H59" i="101"/>
  <c r="H58" i="101"/>
  <c r="H57" i="101"/>
  <c r="H56" i="101"/>
  <c r="H55" i="101"/>
  <c r="H54" i="101"/>
  <c r="H53" i="101"/>
  <c r="H52" i="101"/>
  <c r="H51" i="101"/>
  <c r="H50" i="101"/>
  <c r="H49" i="101"/>
  <c r="H48" i="101"/>
  <c r="H47" i="101"/>
  <c r="H46" i="101"/>
  <c r="H45" i="101"/>
  <c r="H44" i="101"/>
  <c r="H43" i="101"/>
  <c r="H42" i="101"/>
  <c r="H41" i="101"/>
  <c r="H40" i="101"/>
  <c r="H39" i="101"/>
  <c r="H38" i="101"/>
  <c r="H37" i="101"/>
  <c r="H36" i="101"/>
  <c r="H35" i="101"/>
  <c r="H34" i="101"/>
  <c r="H33" i="101"/>
  <c r="H32" i="101"/>
  <c r="H31" i="101"/>
  <c r="H30" i="101"/>
  <c r="H29" i="101"/>
  <c r="H28" i="101"/>
  <c r="H27" i="101"/>
  <c r="H26" i="101"/>
  <c r="H25" i="101"/>
  <c r="H24" i="101"/>
  <c r="H23" i="101"/>
  <c r="H22" i="101"/>
  <c r="H21" i="101"/>
  <c r="H20" i="101"/>
  <c r="H19" i="101"/>
  <c r="H18" i="101"/>
  <c r="H16" i="101"/>
  <c r="H15" i="101"/>
  <c r="H14" i="101"/>
  <c r="H13" i="101"/>
  <c r="H12" i="101"/>
  <c r="H11" i="101"/>
  <c r="H10" i="101"/>
  <c r="H17" i="101" s="1"/>
  <c r="H9" i="101"/>
  <c r="H8" i="101"/>
  <c r="H7" i="101"/>
  <c r="H6" i="101"/>
  <c r="H5" i="101"/>
  <c r="H4" i="101"/>
  <c r="H3" i="101"/>
  <c r="H2" i="101"/>
  <c r="G59" i="94"/>
  <c r="E69" i="84" l="1"/>
  <c r="E197" i="84"/>
  <c r="E275" i="84"/>
  <c r="H65" i="101"/>
  <c r="H67" i="101" s="1"/>
  <c r="E81" i="84"/>
  <c r="E219" i="84"/>
  <c r="F93" i="105"/>
  <c r="F96" i="105" s="1"/>
  <c r="F100" i="105" s="1"/>
  <c r="E40" i="84"/>
  <c r="E284" i="84"/>
  <c r="E38" i="85"/>
  <c r="E243" i="84"/>
  <c r="E44" i="85"/>
  <c r="F60" i="110"/>
  <c r="E26" i="84"/>
  <c r="F24" i="106"/>
  <c r="F499" i="108"/>
  <c r="F497" i="108"/>
  <c r="F399" i="109"/>
  <c r="F395" i="109"/>
  <c r="F64" i="110"/>
  <c r="F67" i="110" s="1"/>
  <c r="F46" i="111"/>
  <c r="F50" i="111" s="1"/>
  <c r="F52" i="111" s="1"/>
  <c r="E278" i="84"/>
  <c r="D50" i="83" s="1"/>
  <c r="F402" i="109"/>
  <c r="F120" i="104"/>
  <c r="F116" i="104"/>
  <c r="F113" i="104"/>
  <c r="F100" i="104"/>
  <c r="F96" i="104"/>
  <c r="F90" i="104"/>
  <c r="F87" i="104"/>
  <c r="F86" i="104"/>
  <c r="F85" i="104"/>
  <c r="F84" i="104"/>
  <c r="F83" i="104"/>
  <c r="F80" i="104"/>
  <c r="F79" i="104"/>
  <c r="F75" i="104"/>
  <c r="F71" i="104"/>
  <c r="F70" i="104"/>
  <c r="F69" i="104"/>
  <c r="F68" i="104"/>
  <c r="F67" i="104"/>
  <c r="F63" i="104"/>
  <c r="F62" i="104"/>
  <c r="F61" i="104"/>
  <c r="F60" i="104"/>
  <c r="F59" i="104"/>
  <c r="F55" i="104"/>
  <c r="F54" i="104"/>
  <c r="F53" i="104"/>
  <c r="F52" i="104"/>
  <c r="F51" i="104"/>
  <c r="F47" i="104"/>
  <c r="F43" i="104"/>
  <c r="F39" i="104"/>
  <c r="F35" i="104"/>
  <c r="F34" i="104"/>
  <c r="F33" i="104"/>
  <c r="F32" i="104"/>
  <c r="F31" i="104"/>
  <c r="F27" i="104"/>
  <c r="F26" i="104"/>
  <c r="F25" i="104"/>
  <c r="F24" i="104"/>
  <c r="F23" i="104"/>
  <c r="F22" i="104"/>
  <c r="F21" i="104"/>
  <c r="F17" i="104"/>
  <c r="F16" i="104"/>
  <c r="F15" i="104"/>
  <c r="F11" i="104"/>
  <c r="F7" i="104"/>
  <c r="F112" i="100"/>
  <c r="F111" i="100"/>
  <c r="F110" i="100"/>
  <c r="F109" i="100"/>
  <c r="F108" i="100"/>
  <c r="F107" i="100"/>
  <c r="F106" i="100"/>
  <c r="F105" i="100"/>
  <c r="F104" i="100"/>
  <c r="F103" i="100"/>
  <c r="F102" i="100"/>
  <c r="F101" i="100"/>
  <c r="F100" i="100"/>
  <c r="F113" i="100" s="1"/>
  <c r="F76" i="100"/>
  <c r="F70" i="100"/>
  <c r="F67" i="100"/>
  <c r="F66" i="100"/>
  <c r="F65" i="100"/>
  <c r="F64" i="100"/>
  <c r="F63" i="100"/>
  <c r="F62" i="100"/>
  <c r="F61" i="100"/>
  <c r="F60" i="100"/>
  <c r="F59" i="100"/>
  <c r="F58" i="100"/>
  <c r="F57" i="100"/>
  <c r="F56" i="100"/>
  <c r="F54" i="100"/>
  <c r="F53" i="100"/>
  <c r="F52" i="100"/>
  <c r="F51" i="100"/>
  <c r="F48" i="100"/>
  <c r="F47" i="100"/>
  <c r="F46" i="100"/>
  <c r="F45" i="100"/>
  <c r="F41" i="100"/>
  <c r="F40" i="100"/>
  <c r="F39" i="100"/>
  <c r="F38" i="100"/>
  <c r="F37" i="100"/>
  <c r="F36" i="100"/>
  <c r="F35" i="100"/>
  <c r="F34" i="100"/>
  <c r="F32" i="100"/>
  <c r="F29" i="100"/>
  <c r="F28" i="100"/>
  <c r="F27" i="100"/>
  <c r="F26" i="100"/>
  <c r="F25" i="100"/>
  <c r="F24" i="100"/>
  <c r="F22" i="100"/>
  <c r="F19" i="100"/>
  <c r="F18" i="100"/>
  <c r="F17" i="100"/>
  <c r="F16" i="100"/>
  <c r="F14" i="100"/>
  <c r="F12" i="100"/>
  <c r="F10" i="100"/>
  <c r="F104" i="99"/>
  <c r="F103" i="99"/>
  <c r="F102" i="99"/>
  <c r="F101" i="99"/>
  <c r="F100" i="99"/>
  <c r="F90" i="99"/>
  <c r="F88" i="99"/>
  <c r="F86" i="99"/>
  <c r="F83" i="99"/>
  <c r="F80" i="99"/>
  <c r="F77" i="99"/>
  <c r="F74" i="99"/>
  <c r="F72" i="99"/>
  <c r="F68" i="99"/>
  <c r="F65" i="99"/>
  <c r="F62" i="99"/>
  <c r="F59" i="99"/>
  <c r="F56" i="99"/>
  <c r="F53" i="99"/>
  <c r="F50" i="99"/>
  <c r="F47" i="99"/>
  <c r="F44" i="99"/>
  <c r="F41" i="99"/>
  <c r="F38" i="99"/>
  <c r="F35" i="99"/>
  <c r="F32" i="99"/>
  <c r="F29" i="99"/>
  <c r="F26" i="99"/>
  <c r="F23" i="99"/>
  <c r="F20" i="99"/>
  <c r="F17" i="99"/>
  <c r="F14" i="99"/>
  <c r="F11" i="99"/>
  <c r="F8" i="99"/>
  <c r="F62" i="98"/>
  <c r="F61" i="98"/>
  <c r="F60" i="98"/>
  <c r="F59" i="98"/>
  <c r="F58" i="98"/>
  <c r="F57" i="98"/>
  <c r="F56" i="98"/>
  <c r="F50" i="98"/>
  <c r="F49" i="98"/>
  <c r="F48" i="98"/>
  <c r="F47" i="98"/>
  <c r="F46" i="98"/>
  <c r="F45" i="98"/>
  <c r="F44" i="98"/>
  <c r="F43" i="98"/>
  <c r="F42" i="98"/>
  <c r="F41" i="98"/>
  <c r="F40" i="98"/>
  <c r="F39" i="98"/>
  <c r="F31" i="98"/>
  <c r="F30" i="98"/>
  <c r="F29" i="98"/>
  <c r="F28" i="98"/>
  <c r="F21" i="98"/>
  <c r="F20" i="98"/>
  <c r="F19" i="98"/>
  <c r="F18" i="98"/>
  <c r="F17" i="98"/>
  <c r="F16" i="98"/>
  <c r="F15" i="98"/>
  <c r="F14" i="98"/>
  <c r="F13" i="98"/>
  <c r="F12" i="98"/>
  <c r="F11" i="98"/>
  <c r="F10" i="98"/>
  <c r="F9" i="98"/>
  <c r="F8" i="98"/>
  <c r="F7" i="98"/>
  <c r="F6" i="98"/>
  <c r="F67" i="97"/>
  <c r="F65" i="97"/>
  <c r="F63" i="97"/>
  <c r="F61" i="97"/>
  <c r="F57" i="97"/>
  <c r="F55" i="97"/>
  <c r="F53" i="97"/>
  <c r="F51" i="97"/>
  <c r="F49" i="97"/>
  <c r="F45" i="97"/>
  <c r="F43" i="97"/>
  <c r="F41" i="97"/>
  <c r="F39" i="97"/>
  <c r="F37" i="97"/>
  <c r="F36" i="97"/>
  <c r="F35" i="97"/>
  <c r="F34" i="97"/>
  <c r="F33" i="97"/>
  <c r="F32" i="97"/>
  <c r="F31" i="97"/>
  <c r="F30" i="97"/>
  <c r="F29" i="97"/>
  <c r="F28" i="97"/>
  <c r="F27" i="97"/>
  <c r="F26" i="97"/>
  <c r="F25" i="97"/>
  <c r="F24" i="97"/>
  <c r="F23" i="97"/>
  <c r="F22" i="97"/>
  <c r="F21" i="97"/>
  <c r="F20" i="97"/>
  <c r="F19" i="97"/>
  <c r="F18" i="97"/>
  <c r="F17" i="97"/>
  <c r="F16" i="97"/>
  <c r="F15" i="97"/>
  <c r="F14" i="97"/>
  <c r="F13" i="97"/>
  <c r="F12" i="97"/>
  <c r="F8" i="97"/>
  <c r="F78" i="96"/>
  <c r="F76" i="96"/>
  <c r="F74" i="96"/>
  <c r="F72" i="96"/>
  <c r="F70" i="96"/>
  <c r="F69" i="96"/>
  <c r="F68" i="96"/>
  <c r="F65" i="96"/>
  <c r="F63" i="96"/>
  <c r="F61" i="96"/>
  <c r="F59" i="96"/>
  <c r="F57" i="96"/>
  <c r="F55" i="96"/>
  <c r="F53" i="96"/>
  <c r="F51" i="96"/>
  <c r="F49" i="96"/>
  <c r="F47" i="96"/>
  <c r="F45" i="96"/>
  <c r="F43" i="96"/>
  <c r="F41" i="96"/>
  <c r="F39" i="96"/>
  <c r="F37" i="96"/>
  <c r="F35" i="96"/>
  <c r="F34" i="96"/>
  <c r="F33" i="96"/>
  <c r="F32" i="96"/>
  <c r="F31" i="96"/>
  <c r="F30" i="96"/>
  <c r="F29" i="96"/>
  <c r="F28" i="96"/>
  <c r="F10" i="96"/>
  <c r="F42" i="95"/>
  <c r="F40" i="95"/>
  <c r="F39" i="95"/>
  <c r="F36" i="95"/>
  <c r="F34" i="95"/>
  <c r="F32" i="95"/>
  <c r="F30" i="95"/>
  <c r="F28" i="95"/>
  <c r="F26" i="95"/>
  <c r="F24" i="95"/>
  <c r="F22" i="95"/>
  <c r="F20" i="95"/>
  <c r="F18" i="95"/>
  <c r="F16" i="95"/>
  <c r="F14" i="95"/>
  <c r="F12" i="95"/>
  <c r="F10" i="95"/>
  <c r="F8" i="95"/>
  <c r="F6" i="95"/>
  <c r="G76" i="93"/>
  <c r="G75" i="93"/>
  <c r="G72" i="93"/>
  <c r="G71" i="93"/>
  <c r="G68" i="93"/>
  <c r="G66" i="93"/>
  <c r="G64" i="93"/>
  <c r="G62" i="93"/>
  <c r="G60" i="93"/>
  <c r="G58" i="93"/>
  <c r="G56" i="93"/>
  <c r="G54" i="93"/>
  <c r="G52" i="93"/>
  <c r="G50" i="93"/>
  <c r="G48" i="93"/>
  <c r="G46" i="93"/>
  <c r="G44" i="93"/>
  <c r="G42" i="93"/>
  <c r="G40" i="93"/>
  <c r="G38" i="93"/>
  <c r="G36" i="93"/>
  <c r="G34" i="93"/>
  <c r="G32" i="93"/>
  <c r="G30" i="93"/>
  <c r="G28" i="93"/>
  <c r="G26" i="93"/>
  <c r="G24" i="93"/>
  <c r="G22" i="93"/>
  <c r="G20" i="93"/>
  <c r="G18" i="93"/>
  <c r="G16" i="93"/>
  <c r="G14" i="93"/>
  <c r="G12" i="93"/>
  <c r="G10" i="93"/>
  <c r="G8" i="93"/>
  <c r="G6" i="93"/>
  <c r="F54" i="92"/>
  <c r="F53" i="92"/>
  <c r="F52" i="92"/>
  <c r="F51" i="92"/>
  <c r="F50" i="92"/>
  <c r="F48" i="92"/>
  <c r="F47" i="92"/>
  <c r="F44" i="92"/>
  <c r="F42" i="92"/>
  <c r="F41" i="92"/>
  <c r="F40" i="92"/>
  <c r="F39" i="92"/>
  <c r="F37" i="92"/>
  <c r="F36" i="92"/>
  <c r="F31" i="92"/>
  <c r="F30" i="92"/>
  <c r="F29" i="92"/>
  <c r="F28" i="92"/>
  <c r="F27" i="92"/>
  <c r="F25" i="92"/>
  <c r="F24" i="92"/>
  <c r="F23" i="92"/>
  <c r="F22" i="92"/>
  <c r="F21" i="92"/>
  <c r="F19" i="92"/>
  <c r="F18" i="92"/>
  <c r="F17" i="92"/>
  <c r="F16" i="92"/>
  <c r="F14" i="92"/>
  <c r="F13" i="92"/>
  <c r="F12" i="92"/>
  <c r="F11" i="92"/>
  <c r="F10" i="92"/>
  <c r="G280" i="91"/>
  <c r="G276" i="91"/>
  <c r="G273" i="91"/>
  <c r="G270" i="91"/>
  <c r="G268" i="91"/>
  <c r="G265" i="91"/>
  <c r="G262" i="91"/>
  <c r="G259" i="91"/>
  <c r="G256" i="91"/>
  <c r="G253" i="91"/>
  <c r="G251" i="91"/>
  <c r="G248" i="91"/>
  <c r="G245" i="91"/>
  <c r="G242" i="91"/>
  <c r="G239" i="91"/>
  <c r="G236" i="91"/>
  <c r="G234" i="91"/>
  <c r="G231" i="91"/>
  <c r="G227" i="91"/>
  <c r="G224" i="91"/>
  <c r="G221" i="91"/>
  <c r="G219" i="91"/>
  <c r="G217" i="91"/>
  <c r="G215" i="91"/>
  <c r="G213" i="91"/>
  <c r="G211" i="91"/>
  <c r="G204" i="91"/>
  <c r="G202" i="91"/>
  <c r="G199" i="91"/>
  <c r="G196" i="91"/>
  <c r="G194" i="91"/>
  <c r="G191" i="91"/>
  <c r="G188" i="91"/>
  <c r="G186" i="91"/>
  <c r="G184" i="91"/>
  <c r="G181" i="91"/>
  <c r="G178" i="91"/>
  <c r="G176" i="91"/>
  <c r="G173" i="91"/>
  <c r="G170" i="91"/>
  <c r="G168" i="91"/>
  <c r="G165" i="91"/>
  <c r="G162" i="91"/>
  <c r="G160" i="91"/>
  <c r="G158" i="91"/>
  <c r="G155" i="91"/>
  <c r="G152" i="91"/>
  <c r="G150" i="91"/>
  <c r="G147" i="91"/>
  <c r="G144" i="91"/>
  <c r="G141" i="91"/>
  <c r="G138" i="91"/>
  <c r="G135" i="91"/>
  <c r="G132" i="91"/>
  <c r="G129" i="91"/>
  <c r="G127" i="91"/>
  <c r="G124" i="91"/>
  <c r="G121" i="91"/>
  <c r="G118" i="91"/>
  <c r="G115" i="91"/>
  <c r="G112" i="91"/>
  <c r="G109" i="91"/>
  <c r="G106" i="91"/>
  <c r="G104" i="91"/>
  <c r="G101" i="91"/>
  <c r="G98" i="91"/>
  <c r="G95" i="91"/>
  <c r="G92" i="91"/>
  <c r="G89" i="91"/>
  <c r="G86" i="91"/>
  <c r="G84" i="91"/>
  <c r="G81" i="91"/>
  <c r="G78" i="91"/>
  <c r="G75" i="91"/>
  <c r="G72" i="91"/>
  <c r="G69" i="91"/>
  <c r="G66" i="91"/>
  <c r="G63" i="91"/>
  <c r="G61" i="91"/>
  <c r="G59" i="91"/>
  <c r="G56" i="91"/>
  <c r="G53" i="91"/>
  <c r="G51" i="91"/>
  <c r="G48" i="91"/>
  <c r="G45" i="91"/>
  <c r="G43" i="91"/>
  <c r="G41" i="91"/>
  <c r="G39" i="91"/>
  <c r="G37" i="91"/>
  <c r="G35" i="91"/>
  <c r="G33" i="91"/>
  <c r="G31" i="91"/>
  <c r="G28" i="91"/>
  <c r="G26" i="91"/>
  <c r="G23" i="91"/>
  <c r="G21" i="91"/>
  <c r="G19" i="91"/>
  <c r="G17" i="91"/>
  <c r="F319" i="90"/>
  <c r="F316" i="90"/>
  <c r="F315" i="90"/>
  <c r="F314" i="90"/>
  <c r="F313" i="90"/>
  <c r="F307" i="90"/>
  <c r="F306" i="90"/>
  <c r="F305" i="90"/>
  <c r="F286" i="90"/>
  <c r="F283" i="90"/>
  <c r="F256" i="90"/>
  <c r="F235" i="90"/>
  <c r="F213" i="90"/>
  <c r="F189" i="90"/>
  <c r="F166" i="90"/>
  <c r="F148" i="90"/>
  <c r="F123" i="90"/>
  <c r="F91" i="90"/>
  <c r="F69" i="90"/>
  <c r="F43" i="90"/>
  <c r="F205" i="89"/>
  <c r="F204" i="89"/>
  <c r="F203" i="89"/>
  <c r="F202" i="89"/>
  <c r="F201" i="89"/>
  <c r="F198" i="89"/>
  <c r="F196" i="89"/>
  <c r="F194" i="89"/>
  <c r="F192" i="89"/>
  <c r="F190" i="89"/>
  <c r="F188" i="89"/>
  <c r="F187" i="89"/>
  <c r="F186" i="89"/>
  <c r="F185" i="89"/>
  <c r="F184" i="89"/>
  <c r="F183" i="89"/>
  <c r="F182" i="89"/>
  <c r="F181" i="89"/>
  <c r="F178" i="89"/>
  <c r="F177" i="89"/>
  <c r="F176" i="89"/>
  <c r="F175" i="89"/>
  <c r="F174" i="89"/>
  <c r="F173" i="89"/>
  <c r="F172" i="89"/>
  <c r="F169" i="89"/>
  <c r="F168" i="89"/>
  <c r="F167" i="89"/>
  <c r="F166" i="89"/>
  <c r="F163" i="89"/>
  <c r="F161" i="89"/>
  <c r="F159" i="89"/>
  <c r="F147" i="89"/>
  <c r="F145" i="89"/>
  <c r="F143" i="89"/>
  <c r="F141" i="89"/>
  <c r="F139" i="89"/>
  <c r="F138" i="89"/>
  <c r="F137" i="89"/>
  <c r="F134" i="89"/>
  <c r="F132" i="89"/>
  <c r="F131" i="89"/>
  <c r="F128" i="89"/>
  <c r="F126" i="89"/>
  <c r="F124" i="89"/>
  <c r="F122" i="89"/>
  <c r="F120" i="89"/>
  <c r="F118" i="89"/>
  <c r="F117" i="89"/>
  <c r="F114" i="89"/>
  <c r="F113" i="89"/>
  <c r="F112" i="89"/>
  <c r="F111" i="89"/>
  <c r="F108" i="89"/>
  <c r="F106" i="89"/>
  <c r="F104" i="89"/>
  <c r="F102" i="89"/>
  <c r="F100" i="89"/>
  <c r="F97" i="89"/>
  <c r="F94" i="89"/>
  <c r="F93" i="89"/>
  <c r="F92" i="89"/>
  <c r="F91" i="89"/>
  <c r="F90" i="89"/>
  <c r="F87" i="89"/>
  <c r="F86" i="89"/>
  <c r="F83" i="89"/>
  <c r="F81" i="89"/>
  <c r="F79" i="89"/>
  <c r="F76" i="89"/>
  <c r="F75" i="89"/>
  <c r="F74" i="89"/>
  <c r="F73" i="89"/>
  <c r="F72" i="89"/>
  <c r="F69" i="89"/>
  <c r="F68" i="89"/>
  <c r="F67" i="89"/>
  <c r="F66" i="89"/>
  <c r="F65" i="89"/>
  <c r="F62" i="89"/>
  <c r="F61" i="89"/>
  <c r="F60" i="89"/>
  <c r="F59" i="89"/>
  <c r="F58" i="89"/>
  <c r="F57" i="89"/>
  <c r="F56" i="89"/>
  <c r="F55" i="89"/>
  <c r="F54" i="89"/>
  <c r="F53" i="89"/>
  <c r="F52" i="89"/>
  <c r="F51" i="89"/>
  <c r="F50" i="89"/>
  <c r="F49" i="89"/>
  <c r="F48" i="89"/>
  <c r="F47" i="89"/>
  <c r="F46" i="89"/>
  <c r="F45" i="89"/>
  <c r="F44" i="89"/>
  <c r="F43" i="89"/>
  <c r="F40" i="89"/>
  <c r="F38" i="89"/>
  <c r="F36" i="89"/>
  <c r="F35" i="89"/>
  <c r="F32" i="89"/>
  <c r="F31" i="89"/>
  <c r="F28" i="89"/>
  <c r="F27" i="89"/>
  <c r="F26" i="89"/>
  <c r="F23" i="89"/>
  <c r="F21" i="89"/>
  <c r="F19" i="89"/>
  <c r="F18" i="89"/>
  <c r="F17" i="89"/>
  <c r="F16" i="89"/>
  <c r="F12" i="89"/>
  <c r="F11" i="89"/>
  <c r="F10" i="89"/>
  <c r="F6" i="89"/>
  <c r="F66" i="88"/>
  <c r="F64" i="88"/>
  <c r="F62" i="88"/>
  <c r="F60" i="88"/>
  <c r="F58" i="88"/>
  <c r="F56" i="88"/>
  <c r="F54" i="88"/>
  <c r="F52" i="88"/>
  <c r="F50" i="88"/>
  <c r="F48" i="88"/>
  <c r="F46" i="88"/>
  <c r="F44" i="88"/>
  <c r="F68" i="88" s="1"/>
  <c r="F70" i="88" s="1"/>
  <c r="F33" i="88"/>
  <c r="F31" i="88"/>
  <c r="F29" i="88"/>
  <c r="F27" i="88"/>
  <c r="F25" i="88"/>
  <c r="F23" i="88"/>
  <c r="F21" i="88"/>
  <c r="F19" i="88"/>
  <c r="F17" i="88"/>
  <c r="F15" i="88"/>
  <c r="F13" i="88"/>
  <c r="F11" i="88"/>
  <c r="F9" i="88"/>
  <c r="F101" i="87"/>
  <c r="F99" i="87"/>
  <c r="F97" i="87"/>
  <c r="F95" i="87"/>
  <c r="F93" i="87"/>
  <c r="F91" i="87"/>
  <c r="F80" i="87"/>
  <c r="F79" i="87"/>
  <c r="F77" i="87"/>
  <c r="F75" i="87"/>
  <c r="F73" i="87"/>
  <c r="F68" i="87"/>
  <c r="F47" i="87"/>
  <c r="F45" i="87"/>
  <c r="F44" i="87"/>
  <c r="F43" i="87"/>
  <c r="F41" i="87"/>
  <c r="F39" i="87"/>
  <c r="F38" i="87"/>
  <c r="F37" i="87"/>
  <c r="F36" i="87"/>
  <c r="F34" i="87"/>
  <c r="F32" i="87"/>
  <c r="F30" i="87"/>
  <c r="F28" i="87"/>
  <c r="F26" i="87"/>
  <c r="F24" i="87"/>
  <c r="F17" i="87"/>
  <c r="F15" i="87"/>
  <c r="F13" i="87"/>
  <c r="F11" i="87"/>
  <c r="F8" i="87"/>
  <c r="F18" i="87" s="1"/>
  <c r="C24" i="102"/>
  <c r="F18" i="114"/>
  <c r="F16" i="114"/>
  <c r="F14" i="114"/>
  <c r="F12" i="114"/>
  <c r="F10" i="114"/>
  <c r="F70" i="114"/>
  <c r="F68" i="114"/>
  <c r="F64" i="114"/>
  <c r="F60" i="114"/>
  <c r="F57" i="114"/>
  <c r="F54" i="114"/>
  <c r="F51" i="114"/>
  <c r="F49" i="114"/>
  <c r="F46" i="114"/>
  <c r="F42" i="114"/>
  <c r="F39" i="114"/>
  <c r="F36" i="114"/>
  <c r="F33" i="114"/>
  <c r="F30" i="114"/>
  <c r="F27" i="114"/>
  <c r="F24" i="114"/>
  <c r="F21" i="114"/>
  <c r="F107" i="114"/>
  <c r="F104" i="114"/>
  <c r="F101" i="114"/>
  <c r="F97" i="114"/>
  <c r="F94" i="114"/>
  <c r="F92" i="114"/>
  <c r="F85" i="114"/>
  <c r="F83" i="114"/>
  <c r="F80" i="114"/>
  <c r="F164" i="114"/>
  <c r="F161" i="114"/>
  <c r="F158" i="114"/>
  <c r="F153" i="114"/>
  <c r="F150" i="114"/>
  <c r="F145" i="114"/>
  <c r="F143" i="114"/>
  <c r="F140" i="114"/>
  <c r="F134" i="114"/>
  <c r="F131" i="114"/>
  <c r="F129" i="114"/>
  <c r="F429" i="114"/>
  <c r="F427" i="114"/>
  <c r="F425" i="114"/>
  <c r="F423" i="114"/>
  <c r="F421" i="114"/>
  <c r="F419" i="114"/>
  <c r="F417" i="114"/>
  <c r="F415" i="114"/>
  <c r="F411" i="114"/>
  <c r="F409" i="114"/>
  <c r="F407" i="114"/>
  <c r="F405" i="114"/>
  <c r="F403" i="114"/>
  <c r="F401" i="114"/>
  <c r="F399" i="114"/>
  <c r="F397" i="114"/>
  <c r="F395" i="114"/>
  <c r="F391" i="114"/>
  <c r="F383" i="114"/>
  <c r="F381" i="114"/>
  <c r="F379" i="114"/>
  <c r="F377" i="114"/>
  <c r="F375" i="114"/>
  <c r="F373" i="114"/>
  <c r="F371" i="114"/>
  <c r="F369" i="114"/>
  <c r="F367" i="114"/>
  <c r="F360" i="114"/>
  <c r="F358" i="114"/>
  <c r="F356" i="114"/>
  <c r="F354" i="114"/>
  <c r="F348" i="114"/>
  <c r="F345" i="114"/>
  <c r="F342" i="114"/>
  <c r="F338" i="114"/>
  <c r="F335" i="114"/>
  <c r="F334" i="114"/>
  <c r="F330" i="114"/>
  <c r="F327" i="114"/>
  <c r="F325" i="114"/>
  <c r="F321" i="114"/>
  <c r="F320" i="114"/>
  <c r="F316" i="114"/>
  <c r="F313" i="114"/>
  <c r="F310" i="114"/>
  <c r="F306" i="114"/>
  <c r="F305" i="114"/>
  <c r="F301" i="114"/>
  <c r="F298" i="114"/>
  <c r="F295" i="114"/>
  <c r="F291" i="114"/>
  <c r="F290" i="114"/>
  <c r="F286" i="114"/>
  <c r="F283" i="114"/>
  <c r="F280" i="114"/>
  <c r="F276" i="114"/>
  <c r="F272" i="114"/>
  <c r="F269" i="114"/>
  <c r="F266" i="114"/>
  <c r="F264" i="114"/>
  <c r="F260" i="114"/>
  <c r="F259" i="114"/>
  <c r="F255" i="114"/>
  <c r="F252" i="114"/>
  <c r="F249" i="114"/>
  <c r="F245" i="114"/>
  <c r="F241" i="114"/>
  <c r="F238" i="114"/>
  <c r="F235" i="114"/>
  <c r="F231" i="114"/>
  <c r="F227" i="114"/>
  <c r="F224" i="114"/>
  <c r="F221" i="114"/>
  <c r="F219" i="114"/>
  <c r="F213" i="114"/>
  <c r="F210" i="114"/>
  <c r="F206" i="114"/>
  <c r="F204" i="114"/>
  <c r="F202" i="114"/>
  <c r="F200" i="114"/>
  <c r="F198" i="114"/>
  <c r="F196" i="114"/>
  <c r="F194" i="114"/>
  <c r="F191" i="114"/>
  <c r="F188" i="114"/>
  <c r="F186" i="114"/>
  <c r="F185" i="114"/>
  <c r="F180" i="114"/>
  <c r="F178" i="114"/>
  <c r="F177" i="114"/>
  <c r="F176" i="114"/>
  <c r="F175" i="114"/>
  <c r="F174" i="114"/>
  <c r="F52" i="77"/>
  <c r="F55" i="77" s="1"/>
  <c r="F49" i="2" s="1"/>
  <c r="F17" i="71"/>
  <c r="F11" i="71"/>
  <c r="F6" i="71"/>
  <c r="F62" i="16"/>
  <c r="F59" i="16"/>
  <c r="F57" i="16"/>
  <c r="F53" i="16"/>
  <c r="F48" i="16"/>
  <c r="F39" i="16"/>
  <c r="F16" i="16"/>
  <c r="F24" i="79"/>
  <c r="F20" i="79"/>
  <c r="F15" i="79"/>
  <c r="F13" i="79"/>
  <c r="F11" i="79"/>
  <c r="F20" i="19"/>
  <c r="F17" i="19"/>
  <c r="F8" i="19"/>
  <c r="F22" i="30"/>
  <c r="F15" i="30"/>
  <c r="F9" i="30"/>
  <c r="F105" i="15"/>
  <c r="F102" i="15"/>
  <c r="F98" i="15"/>
  <c r="F95" i="15"/>
  <c r="F92" i="15"/>
  <c r="F89" i="15"/>
  <c r="F76" i="15"/>
  <c r="F71" i="15"/>
  <c r="F70" i="15"/>
  <c r="F53" i="15"/>
  <c r="F47" i="15"/>
  <c r="F42" i="15"/>
  <c r="F1035" i="80"/>
  <c r="F1033" i="80"/>
  <c r="F1031" i="80"/>
  <c r="F1029" i="80"/>
  <c r="F1027" i="80"/>
  <c r="F1025" i="80"/>
  <c r="F1023" i="80"/>
  <c r="F1021" i="80"/>
  <c r="F1014" i="80"/>
  <c r="F1011" i="80"/>
  <c r="F1008" i="80"/>
  <c r="F996" i="80"/>
  <c r="F982" i="80"/>
  <c r="F969" i="80"/>
  <c r="F956" i="80"/>
  <c r="F943" i="80"/>
  <c r="F928" i="80"/>
  <c r="F914" i="80"/>
  <c r="F900" i="80"/>
  <c r="F886" i="80"/>
  <c r="F870" i="80"/>
  <c r="F856" i="80"/>
  <c r="F842" i="80"/>
  <c r="F828" i="80"/>
  <c r="F814" i="80"/>
  <c r="F800" i="80"/>
  <c r="F784" i="80"/>
  <c r="F770" i="80"/>
  <c r="F757" i="80"/>
  <c r="F735" i="80"/>
  <c r="F722" i="80"/>
  <c r="F707" i="80"/>
  <c r="F694" i="80"/>
  <c r="F681" i="80"/>
  <c r="F670" i="80"/>
  <c r="F657" i="80"/>
  <c r="F645" i="80"/>
  <c r="F632" i="80"/>
  <c r="F617" i="80"/>
  <c r="F608" i="80"/>
  <c r="F598" i="80"/>
  <c r="F590" i="80"/>
  <c r="F582" i="80"/>
  <c r="F574" i="80"/>
  <c r="F566" i="80"/>
  <c r="F558" i="80"/>
  <c r="F547" i="80"/>
  <c r="F535" i="80"/>
  <c r="F522" i="80"/>
  <c r="F507" i="80"/>
  <c r="F494" i="80"/>
  <c r="F481" i="80"/>
  <c r="F468" i="80"/>
  <c r="F452" i="80"/>
  <c r="F437" i="80"/>
  <c r="F424" i="80"/>
  <c r="F410" i="80"/>
  <c r="F398" i="80"/>
  <c r="F384" i="80"/>
  <c r="F372" i="80"/>
  <c r="F359" i="80"/>
  <c r="F345" i="80"/>
  <c r="F331" i="80"/>
  <c r="F317" i="80"/>
  <c r="F301" i="80"/>
  <c r="F289" i="80"/>
  <c r="F277" i="80"/>
  <c r="F265" i="80"/>
  <c r="F253" i="80"/>
  <c r="F240" i="80"/>
  <c r="F227" i="80"/>
  <c r="F213" i="80"/>
  <c r="F200" i="80"/>
  <c r="F187" i="80"/>
  <c r="F176" i="80"/>
  <c r="F164" i="80"/>
  <c r="F153" i="80"/>
  <c r="F140" i="80"/>
  <c r="F127" i="80"/>
  <c r="F114" i="80"/>
  <c r="F100" i="80"/>
  <c r="F86" i="80"/>
  <c r="F73" i="80"/>
  <c r="F56" i="80"/>
  <c r="F43" i="80"/>
  <c r="F30" i="80"/>
  <c r="F105" i="10"/>
  <c r="F102" i="10"/>
  <c r="F99" i="10"/>
  <c r="F93" i="10"/>
  <c r="F91" i="10"/>
  <c r="F89" i="10"/>
  <c r="F87" i="10"/>
  <c r="F82" i="10"/>
  <c r="F80" i="10"/>
  <c r="F78" i="10"/>
  <c r="F76" i="10"/>
  <c r="F71" i="10"/>
  <c r="F69" i="10"/>
  <c r="F67" i="10"/>
  <c r="F65" i="10"/>
  <c r="F56" i="10"/>
  <c r="F54" i="10"/>
  <c r="F52" i="10"/>
  <c r="F47" i="10"/>
  <c r="F43" i="10"/>
  <c r="F41" i="10"/>
  <c r="F39" i="10"/>
  <c r="F35" i="10"/>
  <c r="F30" i="10"/>
  <c r="F110" i="11"/>
  <c r="F108" i="11"/>
  <c r="F103" i="11"/>
  <c r="F89" i="11"/>
  <c r="F87" i="11"/>
  <c r="F85" i="11"/>
  <c r="F83" i="11"/>
  <c r="F81" i="11"/>
  <c r="F79" i="11"/>
  <c r="F77" i="11"/>
  <c r="F73" i="11"/>
  <c r="F71" i="11"/>
  <c r="F69" i="11"/>
  <c r="F67" i="11"/>
  <c r="F60" i="11"/>
  <c r="F57" i="11"/>
  <c r="F51" i="11"/>
  <c r="F49" i="11"/>
  <c r="F30" i="11"/>
  <c r="F27" i="11"/>
  <c r="F24" i="11"/>
  <c r="F21" i="11"/>
  <c r="F40" i="68"/>
  <c r="F38" i="68"/>
  <c r="F36" i="68"/>
  <c r="F23" i="68"/>
  <c r="F18" i="68"/>
  <c r="F297" i="7"/>
  <c r="F296" i="7"/>
  <c r="F295" i="7"/>
  <c r="F294" i="7"/>
  <c r="F290" i="7"/>
  <c r="F288" i="7"/>
  <c r="F286" i="7"/>
  <c r="F281" i="7"/>
  <c r="F279" i="7"/>
  <c r="F277" i="7"/>
  <c r="F272" i="7"/>
  <c r="F271" i="7"/>
  <c r="F265" i="7"/>
  <c r="F262" i="7"/>
  <c r="F259" i="7"/>
  <c r="F256" i="7"/>
  <c r="F254" i="7"/>
  <c r="F253" i="7"/>
  <c r="F252" i="7"/>
  <c r="F251" i="7"/>
  <c r="F238" i="7"/>
  <c r="F234" i="7"/>
  <c r="F229" i="7"/>
  <c r="F224" i="7"/>
  <c r="F218" i="7"/>
  <c r="F212" i="7"/>
  <c r="F207" i="7"/>
  <c r="F201" i="7"/>
  <c r="F185" i="7"/>
  <c r="F180" i="7"/>
  <c r="F175" i="7"/>
  <c r="F170" i="7"/>
  <c r="F165" i="7"/>
  <c r="F160" i="7"/>
  <c r="F156" i="7"/>
  <c r="F150" i="7"/>
  <c r="F146" i="7"/>
  <c r="F141" i="7"/>
  <c r="F136" i="7"/>
  <c r="F128" i="7"/>
  <c r="F123" i="7"/>
  <c r="F118" i="7"/>
  <c r="F113" i="7"/>
  <c r="F107" i="7"/>
  <c r="F106" i="7"/>
  <c r="F103" i="7"/>
  <c r="F100" i="7"/>
  <c r="F98" i="7"/>
  <c r="F92" i="7"/>
  <c r="F81" i="7"/>
  <c r="F74" i="7"/>
  <c r="F70" i="7"/>
  <c r="F67" i="7"/>
  <c r="F64" i="7"/>
  <c r="F61" i="7"/>
  <c r="F58" i="7"/>
  <c r="F49" i="7"/>
  <c r="F46" i="7"/>
  <c r="F43" i="7"/>
  <c r="F39" i="7"/>
  <c r="F35" i="7"/>
  <c r="F31" i="7"/>
  <c r="F30" i="7"/>
  <c r="F25" i="7"/>
  <c r="F20" i="7"/>
  <c r="F15" i="7"/>
  <c r="F11" i="7"/>
  <c r="F140" i="8"/>
  <c r="F137" i="8"/>
  <c r="F134" i="8"/>
  <c r="F132" i="8"/>
  <c r="F130" i="8"/>
  <c r="F125" i="8"/>
  <c r="F123" i="8"/>
  <c r="F121" i="8"/>
  <c r="F119" i="8"/>
  <c r="F114" i="8"/>
  <c r="F111" i="8"/>
  <c r="F108" i="8"/>
  <c r="F105" i="8"/>
  <c r="F103" i="8"/>
  <c r="F101" i="8"/>
  <c r="F99" i="8"/>
  <c r="F91" i="8"/>
  <c r="F89" i="8"/>
  <c r="F84" i="8"/>
  <c r="F79" i="8"/>
  <c r="F74" i="8"/>
  <c r="F70" i="8"/>
  <c r="F67" i="8"/>
  <c r="F61" i="8"/>
  <c r="F57" i="8"/>
  <c r="F55" i="8"/>
  <c r="F53" i="8"/>
  <c r="F46" i="8"/>
  <c r="F44" i="8"/>
  <c r="F42" i="8"/>
  <c r="F37" i="8"/>
  <c r="F26" i="8"/>
  <c r="F19" i="8"/>
  <c r="F16" i="8"/>
  <c r="F86" i="6"/>
  <c r="F83" i="6"/>
  <c r="F79" i="6"/>
  <c r="F75" i="6"/>
  <c r="F71" i="6"/>
  <c r="F67" i="6"/>
  <c r="F63" i="6"/>
  <c r="F57" i="6"/>
  <c r="F50" i="6"/>
  <c r="F49" i="6"/>
  <c r="F44" i="6"/>
  <c r="F43" i="6"/>
  <c r="F38" i="6"/>
  <c r="F33" i="6"/>
  <c r="F24" i="6"/>
  <c r="F16" i="6"/>
  <c r="F15" i="6"/>
  <c r="F11" i="6"/>
  <c r="F10" i="6"/>
  <c r="F54" i="5"/>
  <c r="F48" i="5"/>
  <c r="F44" i="5"/>
  <c r="F43" i="5"/>
  <c r="F35" i="5"/>
  <c r="F24" i="5"/>
  <c r="F22" i="5"/>
  <c r="F20" i="5"/>
  <c r="F18" i="5"/>
  <c r="F16" i="5"/>
  <c r="F221" i="59"/>
  <c r="F218" i="59"/>
  <c r="F215" i="59"/>
  <c r="F214" i="59"/>
  <c r="F213" i="59"/>
  <c r="F210" i="59"/>
  <c r="F209" i="59"/>
  <c r="F203" i="59"/>
  <c r="F200" i="59"/>
  <c r="F198" i="59"/>
  <c r="F196" i="59"/>
  <c r="F191" i="59"/>
  <c r="F182" i="59"/>
  <c r="F180" i="59"/>
  <c r="F178" i="59"/>
  <c r="F176" i="59"/>
  <c r="F174" i="59"/>
  <c r="F169" i="59"/>
  <c r="F168" i="59"/>
  <c r="F167" i="59"/>
  <c r="F154" i="59"/>
  <c r="F150" i="59"/>
  <c r="F146" i="59"/>
  <c r="F142" i="59"/>
  <c r="F140" i="59"/>
  <c r="F138" i="59"/>
  <c r="F136" i="59"/>
  <c r="F130" i="59"/>
  <c r="F127" i="59"/>
  <c r="F122" i="59"/>
  <c r="F120" i="59"/>
  <c r="F118" i="59"/>
  <c r="F116" i="59"/>
  <c r="F114" i="59"/>
  <c r="F112" i="59"/>
  <c r="F108" i="59"/>
  <c r="F106" i="59"/>
  <c r="F104" i="59"/>
  <c r="F102" i="59"/>
  <c r="F95" i="59"/>
  <c r="F92" i="59"/>
  <c r="F82" i="59"/>
  <c r="F81" i="59"/>
  <c r="F80" i="59"/>
  <c r="F76" i="59"/>
  <c r="F75" i="59"/>
  <c r="F74" i="59"/>
  <c r="F73" i="59"/>
  <c r="F72" i="59"/>
  <c r="F71" i="59"/>
  <c r="F63" i="59"/>
  <c r="F60" i="59"/>
  <c r="F57" i="59"/>
  <c r="F54" i="59"/>
  <c r="F51" i="59"/>
  <c r="F50" i="59"/>
  <c r="F46" i="59"/>
  <c r="F44" i="59"/>
  <c r="F41" i="59"/>
  <c r="F56" i="67"/>
  <c r="F53" i="67"/>
  <c r="F50" i="67"/>
  <c r="F47" i="67"/>
  <c r="F44" i="67"/>
  <c r="F41" i="67"/>
  <c r="F38" i="67"/>
  <c r="F35" i="67"/>
  <c r="D118" i="114"/>
  <c r="F118" i="114" s="1"/>
  <c r="D116" i="114"/>
  <c r="F116" i="114" s="1"/>
  <c r="D114" i="114"/>
  <c r="F114" i="114" s="1"/>
  <c r="A10" i="111"/>
  <c r="A14" i="111" s="1"/>
  <c r="A18" i="111" s="1"/>
  <c r="A22" i="111" s="1"/>
  <c r="A26" i="111" s="1"/>
  <c r="A30" i="111" s="1"/>
  <c r="A34" i="111" s="1"/>
  <c r="A38" i="111" s="1"/>
  <c r="A42" i="111" s="1"/>
  <c r="A45" i="111" s="1"/>
  <c r="A49" i="111" s="1"/>
  <c r="A11" i="110"/>
  <c r="A15" i="110" s="1"/>
  <c r="A19" i="110" s="1"/>
  <c r="A23" i="110" s="1"/>
  <c r="A27" i="110" s="1"/>
  <c r="A31" i="110" s="1"/>
  <c r="A35" i="110" s="1"/>
  <c r="A39" i="110" s="1"/>
  <c r="A43" i="110" s="1"/>
  <c r="A47" i="110" s="1"/>
  <c r="A51" i="110" s="1"/>
  <c r="A55" i="110" s="1"/>
  <c r="A59" i="110" s="1"/>
  <c r="A63" i="110" s="1"/>
  <c r="A21" i="109"/>
  <c r="A36" i="109" s="1"/>
  <c r="A41" i="109" s="1"/>
  <c r="A46" i="109" s="1"/>
  <c r="A53" i="109" s="1"/>
  <c r="A66" i="109" s="1"/>
  <c r="A78" i="109" s="1"/>
  <c r="A91" i="109" s="1"/>
  <c r="A100" i="109" s="1"/>
  <c r="A105" i="109" s="1"/>
  <c r="A114" i="109" s="1"/>
  <c r="A122" i="109" s="1"/>
  <c r="A221" i="108"/>
  <c r="A227" i="108" s="1"/>
  <c r="A233" i="108" s="1"/>
  <c r="A245" i="108" s="1"/>
  <c r="A258" i="108" s="1"/>
  <c r="A265" i="108" s="1"/>
  <c r="A271" i="108" s="1"/>
  <c r="A275" i="108" s="1"/>
  <c r="A283" i="108" s="1"/>
  <c r="A296" i="108" s="1"/>
  <c r="A300" i="108" s="1"/>
  <c r="A304" i="108" s="1"/>
  <c r="A308" i="108" s="1"/>
  <c r="A313" i="108" s="1"/>
  <c r="A321" i="108" s="1"/>
  <c r="A329" i="108" s="1"/>
  <c r="A333" i="108" s="1"/>
  <c r="A341" i="108" s="1"/>
  <c r="A346" i="108" s="1"/>
  <c r="A352" i="108" s="1"/>
  <c r="A358" i="108" s="1"/>
  <c r="A363" i="108" s="1"/>
  <c r="A392" i="108" s="1"/>
  <c r="A406" i="108" s="1"/>
  <c r="D41" i="107"/>
  <c r="F41" i="107" s="1"/>
  <c r="D40" i="107"/>
  <c r="F40" i="107" s="1"/>
  <c r="D39" i="107"/>
  <c r="F39" i="107" s="1"/>
  <c r="D38" i="107"/>
  <c r="F38" i="107" s="1"/>
  <c r="D37" i="107"/>
  <c r="F37" i="107" s="1"/>
  <c r="F132" i="107" s="1"/>
  <c r="F135" i="107" s="1"/>
  <c r="D17" i="107"/>
  <c r="F17" i="107" s="1"/>
  <c r="A11" i="107"/>
  <c r="A15" i="107" s="1"/>
  <c r="A19" i="107" s="1"/>
  <c r="A24" i="107" s="1"/>
  <c r="A35" i="107" s="1"/>
  <c r="A43" i="107" s="1"/>
  <c r="A52" i="107" s="1"/>
  <c r="A56" i="107" s="1"/>
  <c r="A60" i="107" s="1"/>
  <c r="A67" i="107" s="1"/>
  <c r="A73" i="107" s="1"/>
  <c r="A77" i="107" s="1"/>
  <c r="A82" i="107" s="1"/>
  <c r="A86" i="107" s="1"/>
  <c r="A91" i="107" s="1"/>
  <c r="A95" i="107" s="1"/>
  <c r="D780" i="106"/>
  <c r="F780" i="106" s="1"/>
  <c r="D763" i="106"/>
  <c r="F763" i="106" s="1"/>
  <c r="D762" i="106"/>
  <c r="F762" i="106" s="1"/>
  <c r="A27" i="106"/>
  <c r="A31" i="106" s="1"/>
  <c r="A35" i="106" s="1"/>
  <c r="A39" i="106" s="1"/>
  <c r="A43" i="106" s="1"/>
  <c r="A47" i="106" s="1"/>
  <c r="A50" i="106" s="1"/>
  <c r="A54" i="106" s="1"/>
  <c r="A60" i="106" s="1"/>
  <c r="A196" i="106" s="1"/>
  <c r="A199" i="106" s="1"/>
  <c r="A209" i="106" s="1"/>
  <c r="A219" i="106" s="1"/>
  <c r="A231" i="106" s="1"/>
  <c r="A237" i="106" s="1"/>
  <c r="A254" i="106" s="1"/>
  <c r="A270" i="106" s="1"/>
  <c r="A276" i="106" s="1"/>
  <c r="A295" i="106" s="1"/>
  <c r="A298" i="106" s="1"/>
  <c r="A320" i="106" s="1"/>
  <c r="A343" i="106" s="1"/>
  <c r="A361" i="106" s="1"/>
  <c r="A383" i="106" s="1"/>
  <c r="A387" i="106" s="1"/>
  <c r="A390" i="106" s="1"/>
  <c r="A394" i="106" s="1"/>
  <c r="A397" i="106" s="1"/>
  <c r="A400" i="106" s="1"/>
  <c r="A404" i="106" s="1"/>
  <c r="A408" i="106" s="1"/>
  <c r="A413" i="106" s="1"/>
  <c r="A417" i="106" s="1"/>
  <c r="A421" i="106" s="1"/>
  <c r="A425" i="106" s="1"/>
  <c r="A429" i="106" s="1"/>
  <c r="A433" i="106" s="1"/>
  <c r="A439" i="106" s="1"/>
  <c r="A552" i="106" s="1"/>
  <c r="A573" i="106" s="1"/>
  <c r="A576" i="106" s="1"/>
  <c r="A579" i="106" s="1"/>
  <c r="A592" i="106" s="1"/>
  <c r="A595" i="106" s="1"/>
  <c r="A619" i="106" s="1"/>
  <c r="A636" i="106" s="1"/>
  <c r="A648" i="106" s="1"/>
  <c r="A670" i="106" s="1"/>
  <c r="A687" i="106" s="1"/>
  <c r="A690" i="106" s="1"/>
  <c r="A703" i="106" s="1"/>
  <c r="A706" i="106" s="1"/>
  <c r="A709" i="106" s="1"/>
  <c r="A713" i="106" s="1"/>
  <c r="A717" i="106" s="1"/>
  <c r="A732" i="106" s="1"/>
  <c r="A736" i="106" s="1"/>
  <c r="A740" i="106" s="1"/>
  <c r="A745" i="106" s="1"/>
  <c r="A749" i="106" s="1"/>
  <c r="A754" i="106" s="1"/>
  <c r="A760" i="106" s="1"/>
  <c r="A765" i="106" s="1"/>
  <c r="A771" i="106" s="1"/>
  <c r="A778" i="106" s="1"/>
  <c r="A782" i="106" s="1"/>
  <c r="A788" i="106" s="1"/>
  <c r="A792" i="106" s="1"/>
  <c r="A804" i="106" s="1"/>
  <c r="A808" i="106" s="1"/>
  <c r="A812" i="106" s="1"/>
  <c r="A815" i="106" s="1"/>
  <c r="A28" i="105"/>
  <c r="A46" i="105" s="1"/>
  <c r="A50" i="105" s="1"/>
  <c r="A56" i="105" s="1"/>
  <c r="A63" i="105" s="1"/>
  <c r="A67" i="105" s="1"/>
  <c r="A72" i="105" s="1"/>
  <c r="A76" i="105" s="1"/>
  <c r="A88" i="105" s="1"/>
  <c r="A92" i="105" s="1"/>
  <c r="A95" i="105" s="1"/>
  <c r="A10" i="104"/>
  <c r="A14" i="104" s="1"/>
  <c r="A20" i="104" s="1"/>
  <c r="A30" i="104" s="1"/>
  <c r="A38" i="104" s="1"/>
  <c r="A42" i="104" s="1"/>
  <c r="A46" i="104" s="1"/>
  <c r="A50" i="104" s="1"/>
  <c r="F81" i="87" l="1"/>
  <c r="F55" i="92"/>
  <c r="F69" i="97"/>
  <c r="F33" i="98"/>
  <c r="F813" i="106"/>
  <c r="F816" i="106" s="1"/>
  <c r="F820" i="106" s="1"/>
  <c r="F103" i="87"/>
  <c r="F105" i="87" s="1"/>
  <c r="F80" i="96"/>
  <c r="F72" i="100"/>
  <c r="F64" i="98"/>
  <c r="F105" i="99"/>
  <c r="F49" i="87"/>
  <c r="F83" i="87" s="1"/>
  <c r="F85" i="87" s="1"/>
  <c r="F107" i="87" s="1"/>
  <c r="F32" i="92"/>
  <c r="F57" i="92" s="1"/>
  <c r="F502" i="108"/>
  <c r="G206" i="91"/>
  <c r="G283" i="91"/>
  <c r="G78" i="93"/>
  <c r="F44" i="95"/>
  <c r="F46" i="95" s="1"/>
  <c r="F71" i="97"/>
  <c r="F92" i="99"/>
  <c r="F108" i="99"/>
  <c r="F115" i="100"/>
  <c r="F321" i="90"/>
  <c r="F322" i="90" s="1"/>
  <c r="F207" i="89"/>
  <c r="F208" i="89" s="1"/>
  <c r="F36" i="88"/>
  <c r="F38" i="88" s="1"/>
  <c r="F72" i="88" s="1"/>
  <c r="F387" i="114"/>
  <c r="E22" i="115" s="1"/>
  <c r="F362" i="114"/>
  <c r="E20" i="115" s="1"/>
  <c r="F21" i="71"/>
  <c r="F48" i="2" s="1"/>
  <c r="F1038" i="80"/>
  <c r="F40" i="2" s="1"/>
  <c r="F59" i="67"/>
  <c r="F18" i="2" s="1"/>
  <c r="C16" i="103"/>
  <c r="F431" i="114"/>
  <c r="E24" i="115" s="1"/>
  <c r="F166" i="114"/>
  <c r="E16" i="115" s="1"/>
  <c r="F350" i="114"/>
  <c r="E18" i="115" s="1"/>
  <c r="F124" i="104"/>
  <c r="F72" i="114"/>
  <c r="E12" i="115" s="1"/>
  <c r="D110" i="114"/>
  <c r="F110" i="114" s="1"/>
  <c r="C10" i="103"/>
  <c r="A422" i="108"/>
  <c r="A426" i="108" s="1"/>
  <c r="A440" i="108"/>
  <c r="A444" i="108" s="1"/>
  <c r="A454" i="108" s="1"/>
  <c r="A459" i="108" s="1"/>
  <c r="A474" i="108" s="1"/>
  <c r="A478" i="108" s="1"/>
  <c r="A482" i="108" s="1"/>
  <c r="A486" i="108" s="1"/>
  <c r="A490" i="108" s="1"/>
  <c r="A496" i="108" s="1"/>
  <c r="A498" i="108" s="1"/>
  <c r="A127" i="109"/>
  <c r="A132" i="109"/>
  <c r="A143" i="109" s="1"/>
  <c r="A148" i="109" s="1"/>
  <c r="A158" i="109" s="1"/>
  <c r="A167" i="109" s="1"/>
  <c r="A176" i="109" s="1"/>
  <c r="A182" i="109" s="1"/>
  <c r="A188" i="109" s="1"/>
  <c r="A194" i="109" s="1"/>
  <c r="A199" i="109" s="1"/>
  <c r="A204" i="109" s="1"/>
  <c r="A208" i="109" s="1"/>
  <c r="A212" i="109" s="1"/>
  <c r="A216" i="109" s="1"/>
  <c r="A221" i="109" s="1"/>
  <c r="A226" i="109" s="1"/>
  <c r="A233" i="109" s="1"/>
  <c r="A58" i="104"/>
  <c r="A66" i="104"/>
  <c r="A74" i="104" s="1"/>
  <c r="A78" i="104" s="1"/>
  <c r="A82" i="104" s="1"/>
  <c r="A89" i="104" s="1"/>
  <c r="A95" i="104" s="1"/>
  <c r="A99" i="104" s="1"/>
  <c r="A103" i="104" s="1"/>
  <c r="A115" i="104" s="1"/>
  <c r="A119" i="104" s="1"/>
  <c r="A123" i="104" s="1"/>
  <c r="A126" i="104" s="1"/>
  <c r="A100" i="107"/>
  <c r="A104" i="107" s="1"/>
  <c r="A107" i="107" s="1"/>
  <c r="A111" i="107" s="1"/>
  <c r="A115" i="107" s="1"/>
  <c r="A119" i="107" s="1"/>
  <c r="A131" i="107" s="1"/>
  <c r="C18" i="103"/>
  <c r="C20" i="103"/>
  <c r="C14" i="103"/>
  <c r="C22" i="103"/>
  <c r="C24" i="103"/>
  <c r="G285" i="91" l="1"/>
  <c r="F127" i="104"/>
  <c r="F130" i="104" s="1"/>
  <c r="C8" i="103" s="1"/>
  <c r="D112" i="114"/>
  <c r="C12" i="103"/>
  <c r="A246" i="109"/>
  <c r="A253" i="109" s="1"/>
  <c r="A259" i="109" s="1"/>
  <c r="A263" i="109" s="1"/>
  <c r="A267" i="109" s="1"/>
  <c r="A271" i="109" s="1"/>
  <c r="A275" i="109" s="1"/>
  <c r="A281" i="109" s="1"/>
  <c r="A286" i="109" s="1"/>
  <c r="A293" i="109" s="1"/>
  <c r="A298" i="109" s="1"/>
  <c r="A302" i="109" s="1"/>
  <c r="A306" i="109" s="1"/>
  <c r="A310" i="109" s="1"/>
  <c r="A314" i="109" s="1"/>
  <c r="A319" i="109" s="1"/>
  <c r="A323" i="109" s="1"/>
  <c r="A328" i="109" s="1"/>
  <c r="A333" i="109" s="1"/>
  <c r="A338" i="109" s="1"/>
  <c r="A342" i="109" s="1"/>
  <c r="A346" i="109" s="1"/>
  <c r="A351" i="109" s="1"/>
  <c r="A367" i="109" s="1"/>
  <c r="A371" i="109" s="1"/>
  <c r="A378" i="109" s="1"/>
  <c r="A382" i="109" s="1"/>
  <c r="A386" i="109" s="1"/>
  <c r="A390" i="109" s="1"/>
  <c r="A394" i="109" s="1"/>
  <c r="A398" i="109" s="1"/>
  <c r="A242" i="109"/>
  <c r="C26" i="103" l="1"/>
  <c r="F24" i="81" s="1"/>
  <c r="F112" i="114"/>
  <c r="F120" i="114" s="1"/>
  <c r="E14" i="115" s="1"/>
  <c r="E27" i="115" s="1"/>
  <c r="E29" i="115" s="1"/>
  <c r="E31" i="115" s="1"/>
  <c r="F20" i="81" s="1"/>
  <c r="A8" i="102"/>
  <c r="A10" i="102" s="1"/>
  <c r="A12" i="102" s="1"/>
  <c r="A14" i="102" s="1"/>
  <c r="A16" i="102" s="1"/>
  <c r="A18" i="102" s="1"/>
  <c r="A20" i="102" s="1"/>
  <c r="A22" i="102" s="1"/>
  <c r="A24" i="102" s="1"/>
  <c r="A26" i="102" s="1"/>
  <c r="A28" i="102" s="1"/>
  <c r="A30" i="102" s="1"/>
  <c r="A32" i="102" s="1"/>
  <c r="A34" i="102" s="1"/>
  <c r="A36" i="102" s="1"/>
  <c r="A38" i="102" s="1"/>
  <c r="A40" i="102" s="1"/>
  <c r="A3" i="101" s="1"/>
  <c r="C34" i="102"/>
  <c r="C30" i="102"/>
  <c r="C28" i="102"/>
  <c r="C22" i="102"/>
  <c r="C20" i="102"/>
  <c r="A3" i="89"/>
  <c r="A6" i="89" s="1"/>
  <c r="A88" i="87"/>
  <c r="A91" i="87" s="1"/>
  <c r="A93" i="87" s="1"/>
  <c r="C10" i="102"/>
  <c r="A3" i="96" l="1"/>
  <c r="A10" i="96" s="1"/>
  <c r="A3" i="87"/>
  <c r="A2" i="92"/>
  <c r="A3" i="88"/>
  <c r="A9" i="88" s="1"/>
  <c r="A3" i="90"/>
  <c r="A6" i="90" s="1"/>
  <c r="A3" i="94"/>
  <c r="A6" i="94" s="1"/>
  <c r="A3" i="95"/>
  <c r="A6" i="95" s="1"/>
  <c r="A3" i="91"/>
  <c r="C40" i="102"/>
  <c r="F433" i="114"/>
  <c r="A2" i="93"/>
  <c r="A3" i="97"/>
  <c r="A8" i="97" s="1"/>
  <c r="A12" i="97" s="1"/>
  <c r="A3" i="98"/>
  <c r="A3" i="99"/>
  <c r="A3" i="100"/>
  <c r="A10" i="100" s="1"/>
  <c r="A36" i="98"/>
  <c r="A39" i="98" s="1"/>
  <c r="C14" i="102"/>
  <c r="C18" i="102"/>
  <c r="A95" i="87"/>
  <c r="A97" i="87" s="1"/>
  <c r="A8" i="87"/>
  <c r="C12" i="102"/>
  <c r="C16" i="102"/>
  <c r="A46" i="90"/>
  <c r="A27" i="96"/>
  <c r="A37" i="96" s="1"/>
  <c r="C32" i="102"/>
  <c r="C26" i="102"/>
  <c r="A11" i="88"/>
  <c r="A13" i="88" s="1"/>
  <c r="A9" i="89"/>
  <c r="A33" i="94"/>
  <c r="A8" i="95"/>
  <c r="A10" i="95" s="1"/>
  <c r="A6" i="98"/>
  <c r="C36" i="102"/>
  <c r="A8" i="99"/>
  <c r="C38" i="102"/>
  <c r="A10" i="101"/>
  <c r="C13" i="85"/>
  <c r="E13" i="85" s="1"/>
  <c r="E27" i="85" s="1"/>
  <c r="D33" i="83"/>
  <c r="D32" i="83"/>
  <c r="D30" i="83"/>
  <c r="C173" i="84"/>
  <c r="E173" i="84" s="1"/>
  <c r="E185" i="84" s="1"/>
  <c r="D18" i="83"/>
  <c r="C115" i="84"/>
  <c r="E115" i="84" s="1"/>
  <c r="C108" i="84"/>
  <c r="E108" i="84" s="1"/>
  <c r="E131" i="84" s="1"/>
  <c r="A15" i="89" l="1"/>
  <c r="A25" i="89" s="1"/>
  <c r="A7" i="98"/>
  <c r="A11" i="99"/>
  <c r="C8" i="102"/>
  <c r="C42" i="102" s="1"/>
  <c r="F22" i="81" s="1"/>
  <c r="A11" i="101"/>
  <c r="A13" i="97"/>
  <c r="A14" i="97" s="1"/>
  <c r="A12" i="95"/>
  <c r="A15" i="88"/>
  <c r="A17" i="88" s="1"/>
  <c r="A47" i="94"/>
  <c r="A53" i="94" s="1"/>
  <c r="A99" i="87"/>
  <c r="A72" i="90"/>
  <c r="A39" i="96"/>
  <c r="A11" i="100"/>
  <c r="A40" i="98"/>
  <c r="A11" i="87"/>
  <c r="A13" i="87" s="1"/>
  <c r="D31" i="83"/>
  <c r="D42" i="83"/>
  <c r="D34" i="83"/>
  <c r="D15" i="83"/>
  <c r="D16" i="83"/>
  <c r="D29" i="83"/>
  <c r="D13" i="83"/>
  <c r="D19" i="83"/>
  <c r="D14" i="83"/>
  <c r="D17" i="83"/>
  <c r="D27" i="83"/>
  <c r="D20" i="83"/>
  <c r="E157" i="84" l="1"/>
  <c r="D28" i="83"/>
  <c r="D37" i="83" s="1"/>
  <c r="E5" i="84"/>
  <c r="D12" i="83"/>
  <c r="D23" i="83" s="1"/>
  <c r="A21" i="89"/>
  <c r="A23" i="89" s="1"/>
  <c r="A8" i="98"/>
  <c r="A101" i="87"/>
  <c r="A103" i="87" s="1"/>
  <c r="A19" i="88"/>
  <c r="A15" i="97"/>
  <c r="A14" i="99"/>
  <c r="A16" i="97"/>
  <c r="A14" i="95"/>
  <c r="A41" i="96"/>
  <c r="A94" i="90"/>
  <c r="A12" i="100"/>
  <c r="A15" i="87"/>
  <c r="A12" i="101"/>
  <c r="A41" i="98"/>
  <c r="D41" i="83"/>
  <c r="D45" i="83" s="1"/>
  <c r="D81" i="8"/>
  <c r="F81" i="8" s="1"/>
  <c r="D20" i="6"/>
  <c r="F20" i="6" s="1"/>
  <c r="D34" i="6"/>
  <c r="F34" i="6" s="1"/>
  <c r="D152" i="59"/>
  <c r="F152" i="59" s="1"/>
  <c r="D34" i="68"/>
  <c r="F34" i="68" s="1"/>
  <c r="D20" i="70"/>
  <c r="F20" i="70" s="1"/>
  <c r="D33" i="16"/>
  <c r="F33" i="16" s="1"/>
  <c r="D86" i="15"/>
  <c r="F86" i="15" s="1"/>
  <c r="D37" i="15"/>
  <c r="F37" i="15" s="1"/>
  <c r="D75" i="11"/>
  <c r="F75" i="11" s="1"/>
  <c r="D40" i="7"/>
  <c r="F40" i="7" s="1"/>
  <c r="D52" i="7"/>
  <c r="F52" i="7" s="1"/>
  <c r="D14" i="16"/>
  <c r="F14" i="16" s="1"/>
  <c r="D77" i="7"/>
  <c r="F77" i="7" s="1"/>
  <c r="D11" i="70"/>
  <c r="F11" i="70" s="1"/>
  <c r="D14" i="70"/>
  <c r="F14" i="70" s="1"/>
  <c r="D36" i="16"/>
  <c r="F36" i="16" s="1"/>
  <c r="D64" i="15"/>
  <c r="F64" i="15" s="1"/>
  <c r="D60" i="15"/>
  <c r="F60" i="15" s="1"/>
  <c r="D55" i="7"/>
  <c r="F55" i="7" s="1"/>
  <c r="D31" i="16"/>
  <c r="F31" i="16" s="1"/>
  <c r="D31" i="15"/>
  <c r="F31" i="15" s="1"/>
  <c r="F108" i="15" s="1"/>
  <c r="F41" i="2" s="1"/>
  <c r="D23" i="16"/>
  <c r="F23" i="16" s="1"/>
  <c r="D84" i="7"/>
  <c r="F84" i="7" s="1"/>
  <c r="D144" i="59"/>
  <c r="F144" i="59" s="1"/>
  <c r="D17" i="70"/>
  <c r="F17" i="70" s="1"/>
  <c r="D35" i="8"/>
  <c r="F35" i="8" s="1"/>
  <c r="D31" i="8"/>
  <c r="F31" i="8" s="1"/>
  <c r="D28" i="6"/>
  <c r="F28" i="6" s="1"/>
  <c r="D29" i="68"/>
  <c r="F29" i="68" s="1"/>
  <c r="D22" i="7"/>
  <c r="F22" i="7" s="1"/>
  <c r="D44" i="68"/>
  <c r="F44" i="68" s="1"/>
  <c r="D39" i="59"/>
  <c r="F39" i="59" s="1"/>
  <c r="D70" i="59"/>
  <c r="F70" i="59" s="1"/>
  <c r="D66" i="59"/>
  <c r="F66" i="59" s="1"/>
  <c r="D55" i="16"/>
  <c r="F55" i="16" s="1"/>
  <c r="D95" i="6"/>
  <c r="F95" i="6" s="1"/>
  <c r="D92" i="6"/>
  <c r="F92" i="6" s="1"/>
  <c r="D89" i="6"/>
  <c r="F89" i="6" s="1"/>
  <c r="D157" i="59"/>
  <c r="F157" i="59" s="1"/>
  <c r="D45" i="6"/>
  <c r="F45" i="6" s="1"/>
  <c r="D37" i="10"/>
  <c r="F37" i="10" s="1"/>
  <c r="D94" i="8"/>
  <c r="F94" i="8" s="1"/>
  <c r="D15" i="16"/>
  <c r="F15" i="16" s="1"/>
  <c r="D65" i="11"/>
  <c r="F65" i="11" s="1"/>
  <c r="D54" i="11"/>
  <c r="F54" i="11" s="1"/>
  <c r="D45" i="11"/>
  <c r="F45" i="11" s="1"/>
  <c r="D47" i="11"/>
  <c r="F47" i="11" s="1"/>
  <c r="D40" i="11"/>
  <c r="F40" i="11" s="1"/>
  <c r="D60" i="10"/>
  <c r="F60" i="10" s="1"/>
  <c r="D27" i="10"/>
  <c r="F27" i="10" s="1"/>
  <c r="D12" i="30"/>
  <c r="F12" i="30" s="1"/>
  <c r="F25" i="30" s="1"/>
  <c r="F42" i="2" s="1"/>
  <c r="D42" i="16"/>
  <c r="F42" i="16" s="1"/>
  <c r="D14" i="19"/>
  <c r="F14" i="19" s="1"/>
  <c r="D96" i="10"/>
  <c r="F96" i="10" s="1"/>
  <c r="D36" i="11"/>
  <c r="F36" i="11" s="1"/>
  <c r="D34" i="11"/>
  <c r="F34" i="11" s="1"/>
  <c r="D15" i="11"/>
  <c r="F15" i="11" s="1"/>
  <c r="D243" i="7"/>
  <c r="F243" i="7" s="1"/>
  <c r="D23" i="10"/>
  <c r="F23" i="10" s="1"/>
  <c r="D26" i="68"/>
  <c r="F26" i="68" s="1"/>
  <c r="D32" i="7"/>
  <c r="F32" i="7" s="1"/>
  <c r="D59" i="8"/>
  <c r="F59" i="8" s="1"/>
  <c r="D51" i="8"/>
  <c r="F51" i="8" s="1"/>
  <c r="D39" i="6"/>
  <c r="F39" i="6" s="1"/>
  <c r="D49" i="5"/>
  <c r="F49" i="5" s="1"/>
  <c r="D31" i="5"/>
  <c r="F31" i="5" s="1"/>
  <c r="D29" i="5"/>
  <c r="F29" i="5" s="1"/>
  <c r="D33" i="8"/>
  <c r="F33" i="8" s="1"/>
  <c r="D188" i="59"/>
  <c r="F188" i="59" s="1"/>
  <c r="D24" i="8"/>
  <c r="F24" i="8" s="1"/>
  <c r="F143" i="8" s="1"/>
  <c r="F27" i="2" s="1"/>
  <c r="D64" i="8"/>
  <c r="F64" i="8" s="1"/>
  <c r="D32" i="6"/>
  <c r="F32" i="6" s="1"/>
  <c r="D11" i="19"/>
  <c r="F11" i="19" s="1"/>
  <c r="F23" i="19" s="1"/>
  <c r="F43" i="2" s="1"/>
  <c r="D195" i="7"/>
  <c r="F195" i="7" s="1"/>
  <c r="D190" i="7"/>
  <c r="F190" i="7" s="1"/>
  <c r="D133" i="7"/>
  <c r="F133" i="7" s="1"/>
  <c r="D6" i="7"/>
  <c r="F6" i="7" s="1"/>
  <c r="D39" i="5"/>
  <c r="F39" i="5" s="1"/>
  <c r="D163" i="59"/>
  <c r="F163" i="59" s="1"/>
  <c r="D160" i="59"/>
  <c r="F160" i="59" s="1"/>
  <c r="D83" i="59"/>
  <c r="F83" i="59" s="1"/>
  <c r="D86" i="59"/>
  <c r="F86" i="59" s="1"/>
  <c r="D89" i="59"/>
  <c r="F89" i="59" s="1"/>
  <c r="D7" i="68"/>
  <c r="F7" i="68" s="1"/>
  <c r="D18" i="11"/>
  <c r="F18" i="11" s="1"/>
  <c r="D12" i="11"/>
  <c r="F12" i="11" s="1"/>
  <c r="D22" i="79"/>
  <c r="F22" i="79" s="1"/>
  <c r="F27" i="79" s="1"/>
  <c r="F45" i="2" s="1"/>
  <c r="D126" i="59"/>
  <c r="F126" i="59" s="1"/>
  <c r="D110" i="59"/>
  <c r="F110" i="59" s="1"/>
  <c r="F113" i="11" l="1"/>
  <c r="F38" i="2" s="1"/>
  <c r="F224" i="59"/>
  <c r="F24" i="2" s="1"/>
  <c r="F24" i="70"/>
  <c r="F44" i="2" s="1"/>
  <c r="F57" i="5"/>
  <c r="F25" i="2" s="1"/>
  <c r="F66" i="16"/>
  <c r="F46" i="2" s="1"/>
  <c r="F47" i="68"/>
  <c r="F29" i="2" s="1"/>
  <c r="F300" i="7"/>
  <c r="F28" i="2" s="1"/>
  <c r="F109" i="10"/>
  <c r="F39" i="2" s="1"/>
  <c r="F98" i="6"/>
  <c r="F26" i="2" s="1"/>
  <c r="D53" i="83"/>
  <c r="F26" i="81" s="1"/>
  <c r="A17" i="87"/>
  <c r="A24" i="87" s="1"/>
  <c r="A16" i="95"/>
  <c r="A9" i="98"/>
  <c r="A17" i="99"/>
  <c r="A126" i="90"/>
  <c r="A21" i="88"/>
  <c r="A13" i="101"/>
  <c r="A13" i="100"/>
  <c r="A151" i="90"/>
  <c r="A43" i="96"/>
  <c r="A42" i="98"/>
  <c r="A30" i="89"/>
  <c r="A17" i="97"/>
  <c r="A23" i="88"/>
  <c r="A169" i="90" l="1"/>
  <c r="A192" i="90" s="1"/>
  <c r="F30" i="2"/>
  <c r="F33" i="2" s="1"/>
  <c r="F47" i="2"/>
  <c r="F52" i="2" s="1"/>
  <c r="F7" i="24"/>
  <c r="F12" i="24" s="1"/>
  <c r="A26" i="87"/>
  <c r="A28" i="87" s="1"/>
  <c r="A20" i="99"/>
  <c r="A18" i="95"/>
  <c r="A20" i="95" s="1"/>
  <c r="A10" i="98"/>
  <c r="A45" i="96"/>
  <c r="A14" i="101"/>
  <c r="A15" i="101" s="1"/>
  <c r="A14" i="100"/>
  <c r="A43" i="98"/>
  <c r="A18" i="97"/>
  <c r="A34" i="89"/>
  <c r="A25" i="88"/>
  <c r="A27" i="88" s="1"/>
  <c r="A216" i="90" l="1"/>
  <c r="A238" i="90" s="1"/>
  <c r="F56" i="2"/>
  <c r="F7" i="23"/>
  <c r="F13" i="23" s="1"/>
  <c r="A23" i="99"/>
  <c r="A22" i="95"/>
  <c r="A24" i="95" s="1"/>
  <c r="A11" i="98"/>
  <c r="A30" i="87"/>
  <c r="A32" i="87" s="1"/>
  <c r="A29" i="88"/>
  <c r="A31" i="88" s="1"/>
  <c r="A33" i="88" s="1"/>
  <c r="A36" i="88" s="1"/>
  <c r="A44" i="88" s="1"/>
  <c r="A46" i="88" s="1"/>
  <c r="A48" i="88" s="1"/>
  <c r="A50" i="88" s="1"/>
  <c r="A52" i="88" s="1"/>
  <c r="A54" i="88" s="1"/>
  <c r="A56" i="88" s="1"/>
  <c r="A58" i="88" s="1"/>
  <c r="A60" i="88" s="1"/>
  <c r="A62" i="88" s="1"/>
  <c r="A64" i="88" s="1"/>
  <c r="A66" i="88" s="1"/>
  <c r="A68" i="88" s="1"/>
  <c r="A44" i="98"/>
  <c r="A45" i="98" s="1"/>
  <c r="A47" i="98" s="1"/>
  <c r="A16" i="101"/>
  <c r="A259" i="90"/>
  <c r="A286" i="90" s="1"/>
  <c r="A304" i="90" s="1"/>
  <c r="A312" i="90" s="1"/>
  <c r="A319" i="90" s="1"/>
  <c r="A321" i="90" s="1"/>
  <c r="A47" i="96"/>
  <c r="A49" i="96" s="1"/>
  <c r="A51" i="96" s="1"/>
  <c r="A53" i="96" s="1"/>
  <c r="A19" i="97"/>
  <c r="A20" i="97" s="1"/>
  <c r="A21" i="97" s="1"/>
  <c r="A22" i="97" s="1"/>
  <c r="A38" i="89"/>
  <c r="A16" i="100"/>
  <c r="F29" i="81" l="1"/>
  <c r="F31" i="81" s="1"/>
  <c r="F33" i="81" s="1"/>
  <c r="F18" i="81"/>
  <c r="A34" i="87"/>
  <c r="A12" i="98"/>
  <c r="A26" i="95"/>
  <c r="A28" i="95" s="1"/>
  <c r="A26" i="99"/>
  <c r="A29" i="99" s="1"/>
  <c r="A32" i="99" s="1"/>
  <c r="A35" i="99" s="1"/>
  <c r="A72" i="96"/>
  <c r="A55" i="96"/>
  <c r="A57" i="96" s="1"/>
  <c r="A59" i="96" s="1"/>
  <c r="A61" i="96" s="1"/>
  <c r="A63" i="96" s="1"/>
  <c r="A65" i="96" s="1"/>
  <c r="A67" i="96" s="1"/>
  <c r="A23" i="97"/>
  <c r="A46" i="98"/>
  <c r="A17" i="100"/>
  <c r="A40" i="89"/>
  <c r="A23" i="101"/>
  <c r="A30" i="95" l="1"/>
  <c r="A32" i="95" s="1"/>
  <c r="A34" i="95" s="1"/>
  <c r="A36" i="95" s="1"/>
  <c r="A38" i="95" s="1"/>
  <c r="A42" i="95" s="1"/>
  <c r="A44" i="95" s="1"/>
  <c r="A13" i="98"/>
  <c r="A14" i="98" s="1"/>
  <c r="A38" i="99"/>
  <c r="A36" i="87"/>
  <c r="A38" i="87" s="1"/>
  <c r="A18" i="100"/>
  <c r="A24" i="101"/>
  <c r="A42" i="89"/>
  <c r="A64" i="89" s="1"/>
  <c r="A24" i="97"/>
  <c r="A48" i="98"/>
  <c r="A49" i="98" s="1"/>
  <c r="A50" i="98" s="1"/>
  <c r="A56" i="98" s="1"/>
  <c r="A57" i="98" s="1"/>
  <c r="A58" i="98" s="1"/>
  <c r="A59" i="98" s="1"/>
  <c r="A60" i="98" s="1"/>
  <c r="A61" i="98" s="1"/>
  <c r="A62" i="98" s="1"/>
  <c r="A74" i="96"/>
  <c r="A76" i="96" s="1"/>
  <c r="A78" i="96" s="1"/>
  <c r="A15" i="98" l="1"/>
  <c r="A16" i="98" s="1"/>
  <c r="A17" i="98" s="1"/>
  <c r="A18" i="98" s="1"/>
  <c r="A19" i="98" s="1"/>
  <c r="A20" i="98" s="1"/>
  <c r="A41" i="99"/>
  <c r="A44" i="99" s="1"/>
  <c r="A25" i="101"/>
  <c r="A26" i="101" s="1"/>
  <c r="A41" i="87"/>
  <c r="A43" i="87" s="1"/>
  <c r="A45" i="87" s="1"/>
  <c r="A25" i="97"/>
  <c r="A79" i="89"/>
  <c r="A71" i="89"/>
  <c r="A22" i="100"/>
  <c r="A23" i="100" s="1"/>
  <c r="A24" i="100" s="1"/>
  <c r="A25" i="100" s="1"/>
  <c r="A26" i="100" s="1"/>
  <c r="A27" i="100" s="1"/>
  <c r="A28" i="100" s="1"/>
  <c r="A29" i="100" s="1"/>
  <c r="A32" i="100" s="1"/>
  <c r="A34" i="100" s="1"/>
  <c r="A35" i="100" s="1"/>
  <c r="A36" i="100" s="1"/>
  <c r="A37" i="100" s="1"/>
  <c r="A38" i="100" s="1"/>
  <c r="A39" i="100" s="1"/>
  <c r="A40" i="100" s="1"/>
  <c r="A41" i="100" s="1"/>
  <c r="A45" i="100" s="1"/>
  <c r="A46" i="100" s="1"/>
  <c r="A47" i="100" s="1"/>
  <c r="A48" i="100" s="1"/>
  <c r="A51" i="100" s="1"/>
  <c r="A52" i="100" s="1"/>
  <c r="A53" i="100" s="1"/>
  <c r="A54" i="100" s="1"/>
  <c r="A56" i="100" s="1"/>
  <c r="A57" i="100" s="1"/>
  <c r="A58" i="100" s="1"/>
  <c r="A59" i="100" s="1"/>
  <c r="A60" i="100" s="1"/>
  <c r="A61" i="100" s="1"/>
  <c r="A62" i="100" s="1"/>
  <c r="A63" i="100" s="1"/>
  <c r="A64" i="100" s="1"/>
  <c r="A65" i="100" s="1"/>
  <c r="A66" i="100" s="1"/>
  <c r="A67" i="100" s="1"/>
  <c r="A70" i="100" s="1"/>
  <c r="A76" i="100" s="1"/>
  <c r="A100" i="100" s="1"/>
  <c r="A101" i="100" s="1"/>
  <c r="A102" i="100" s="1"/>
  <c r="A103" i="100" s="1"/>
  <c r="A104" i="100" s="1"/>
  <c r="A105" i="100" s="1"/>
  <c r="A106" i="100" s="1"/>
  <c r="A107" i="100" s="1"/>
  <c r="A108" i="100" s="1"/>
  <c r="A109" i="100" s="1"/>
  <c r="A110" i="100" s="1"/>
  <c r="A111" i="100" s="1"/>
  <c r="A112" i="100" s="1"/>
  <c r="A81" i="89" l="1"/>
  <c r="A83" i="89" s="1"/>
  <c r="A85" i="89" s="1"/>
  <c r="A89" i="89" s="1"/>
  <c r="A96" i="89" s="1"/>
  <c r="A99" i="89" s="1"/>
  <c r="A102" i="89" s="1"/>
  <c r="A104" i="89" s="1"/>
  <c r="A106" i="89" s="1"/>
  <c r="A108" i="89" s="1"/>
  <c r="A110" i="89" s="1"/>
  <c r="A116" i="89" s="1"/>
  <c r="A130" i="89" s="1"/>
  <c r="A21" i="98"/>
  <c r="A28" i="98" s="1"/>
  <c r="A29" i="98" s="1"/>
  <c r="A30" i="98" s="1"/>
  <c r="A31" i="98" s="1"/>
  <c r="A27" i="10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4" i="101" s="1"/>
  <c r="A56" i="101" s="1"/>
  <c r="A57" i="101" s="1"/>
  <c r="A59" i="101" s="1"/>
  <c r="A60" i="101" s="1"/>
  <c r="A47" i="99"/>
  <c r="A47" i="87"/>
  <c r="A52" i="87" s="1"/>
  <c r="A73" i="87" s="1"/>
  <c r="A75" i="87" s="1"/>
  <c r="A77" i="87" s="1"/>
  <c r="A79" i="87" s="1"/>
  <c r="A83" i="87" s="1"/>
  <c r="A26" i="97"/>
  <c r="A27" i="97" s="1"/>
  <c r="A28" i="97" s="1"/>
  <c r="A29" i="97" s="1"/>
  <c r="A30" i="97" s="1"/>
  <c r="A31" i="97" s="1"/>
  <c r="A32" i="97" s="1"/>
  <c r="A33" i="97" s="1"/>
  <c r="A34" i="97" s="1"/>
  <c r="A35" i="97" s="1"/>
  <c r="A36" i="97" s="1"/>
  <c r="A37" i="97" s="1"/>
  <c r="A39" i="97" s="1"/>
  <c r="A41" i="97" s="1"/>
  <c r="A43" i="97" s="1"/>
  <c r="A120" i="89" l="1"/>
  <c r="A122" i="89" s="1"/>
  <c r="A124" i="89" s="1"/>
  <c r="A50" i="99"/>
  <c r="A61" i="101"/>
  <c r="A45" i="97"/>
  <c r="A49" i="97" s="1"/>
  <c r="A51" i="97" s="1"/>
  <c r="A53" i="97" s="1"/>
  <c r="A55" i="97" s="1"/>
  <c r="A57" i="97" s="1"/>
  <c r="A61" i="97" s="1"/>
  <c r="A126" i="89" l="1"/>
  <c r="A128" i="89" s="1"/>
  <c r="A134" i="89" s="1"/>
  <c r="A136" i="89"/>
  <c r="A53" i="99"/>
  <c r="A56" i="99" s="1"/>
  <c r="A59" i="99" s="1"/>
  <c r="A62" i="99" s="1"/>
  <c r="A65" i="99" s="1"/>
  <c r="A68" i="99" s="1"/>
  <c r="A71" i="99" s="1"/>
  <c r="A74" i="99" s="1"/>
  <c r="A77" i="99" s="1"/>
  <c r="A80" i="99" s="1"/>
  <c r="A83" i="99" s="1"/>
  <c r="A67" i="97"/>
  <c r="A63" i="97"/>
  <c r="A65" i="97" s="1"/>
  <c r="A141" i="89" l="1"/>
  <c r="A143" i="89" s="1"/>
  <c r="A145" i="89" s="1"/>
  <c r="A147" i="89" s="1"/>
  <c r="A149" i="89" s="1"/>
  <c r="A161" i="89" s="1"/>
  <c r="A163" i="89" s="1"/>
  <c r="A165" i="89" s="1"/>
  <c r="A171" i="89" s="1"/>
  <c r="A180" i="89" s="1"/>
  <c r="A190" i="89" s="1"/>
  <c r="A192" i="89" s="1"/>
  <c r="A194" i="89" s="1"/>
  <c r="A196" i="89" s="1"/>
  <c r="A198" i="89" s="1"/>
  <c r="A200" i="89" s="1"/>
  <c r="A207" i="89" s="1"/>
  <c r="A86" i="99"/>
  <c r="A88" i="99"/>
  <c r="A90" i="99" s="1"/>
  <c r="A100" i="99" s="1"/>
  <c r="A101" i="99" s="1"/>
  <c r="A102" i="99" s="1"/>
  <c r="A103" i="99" s="1"/>
  <c r="A104" i="99" s="1"/>
  <c r="A69" i="97"/>
</calcChain>
</file>

<file path=xl/sharedStrings.xml><?xml version="1.0" encoding="utf-8"?>
<sst xmlns="http://schemas.openxmlformats.org/spreadsheetml/2006/main" count="8875" uniqueCount="4399">
  <si>
    <t xml:space="preserve"> </t>
  </si>
  <si>
    <t>- Izvedbeni standard je nemški standard DIN18340 in zatem smernice za izvedbo proizvajalca. Izvedbeni standard toleranc je DIN 18202. Okrajšava CW se uporablja pri stenah s kovinskimi stojkami za stenske C-profile. Navedena vrednost je višina mostička profila v mm. Izvedba stene mora vsebovati togi stik profilov s tesnilnim trakom s steno, stropom in tlemi v skladu z nemškim standardom DIN 18340.</t>
  </si>
  <si>
    <t>- Dokazilo o zahtevanem razredu požarne upornosti za stensko konstrukcijo mora dokazati izvajalec naročila s potrdilom o preizkusu ali mnenjem izvedenca avtorizirane institucije za preizkušanje, če razred požarne upornosti ni razviden iz nemškega standarda DIN 4102 oz. standarda DIN 4109.</t>
  </si>
  <si>
    <t>- Fugiranje stikov med ploščami in pritrdilnih sredstev se izvede v skladu z nemškim standardom DIN 18340 in zatem s smernicami za izvedbo proizvajalca.</t>
  </si>
  <si>
    <t>- Izrezi v ploščah vključno z zapiranjem instalacijskih in vgradnih delov, ki so zmontirani pred montažo obloge, se ne zaračunajo posebej, v kolikor zanje ni potrebna ojačitev konstrukcije.</t>
  </si>
  <si>
    <t>- Delovne prekinitve za instalacijska dela po oblaganju ene strani so vključena v osnovno ceno.</t>
  </si>
  <si>
    <t xml:space="preserve">Opombe: </t>
  </si>
  <si>
    <t>Fugirajo se vsi sloji mavčnih plošč.</t>
  </si>
  <si>
    <t>Stik z masivnim stropom in stranskimi obodnimi konstrukcijami se izvede po principu »drsnega stika«.</t>
  </si>
  <si>
    <t>Vijačenje drugega sloja mavčnih plošč se zaradi izboljšanja zvočne izolativnosti za 2 dB izvede po principu »DIN vijačenje«.</t>
  </si>
  <si>
    <t>Stik s sosednjimi lahkimi predelnimi stenami se obvezno izvede kot T-stik s skupnim votlim prostorom.</t>
  </si>
  <si>
    <t>Na drsnih stikih se ne sme uporabiti akrilna masa, dokler objekt ni v uporabi vsaj eno kurilno sezono!</t>
  </si>
  <si>
    <t>Pri vijačenju mavčnih plošč na podkonstrukcijo, na katero je že pritrjena folija, morajo izvajalci paziti, da z vijakom vedno zadenejo podkonstrukcijo. Na tem mestu sicer predrejo folijo, vendar jo obenem pritisnejo ob podkonstrukcijo, na zgornji strani pa nanjo pritiska mavčna plošča. Tako izvedba šteje kot zatesnjena.</t>
  </si>
  <si>
    <t>Pri izdelavi ponudbe za suhomontažne stene, obloge in stropove je potrebno upoštevati naslednje zahteve:</t>
  </si>
  <si>
    <t>22.</t>
  </si>
  <si>
    <t>Pri vseh obrtniških delih je potrebno predhodno predložiti predvidene vgrajene materiala v potrditev projektantu arhitekture in nadzornemu organu!!</t>
  </si>
  <si>
    <t>c.</t>
  </si>
  <si>
    <t>d.</t>
  </si>
  <si>
    <t>f.</t>
  </si>
  <si>
    <t>g.</t>
  </si>
  <si>
    <t>Vsa jeklena konstrukcija je zaščitena proti koroziji na sledeč način:</t>
  </si>
  <si>
    <t xml:space="preserve"> - čiščenje vseh površin pred montažo s peskanjem in odpraševanjem</t>
  </si>
  <si>
    <t>Na jeklenih konstrukcijah, ki ostanejo v vgrajenem stanju vidne, je potrebno vse zvare gladko in ravno obrusiti  pred finalno površinsko obdelavo</t>
  </si>
  <si>
    <t>Izvajalec mora v ceni upoštevati izdelavo delavniških risb oz. predložiti vzorce materialov, ki jih mora pred izvajanjem  dati v pregled in podpis projektantu.</t>
  </si>
  <si>
    <t>Izdelki, katerih merska enota je kg, se obračunajo po dejansko vgrajeni teži</t>
  </si>
  <si>
    <t>Vse nosilne elemente je dimenzionirati z analizo konstrukcij.</t>
  </si>
  <si>
    <t>Vse mere iz načrtov pred izdelavo kontrolorati na licu mesta.</t>
  </si>
  <si>
    <t>Jeklo kvalitete S 235 J2, vijačni material 8.8..</t>
  </si>
  <si>
    <t>Za nosilne kovinske konstrukcije je potrebno pridobiti atest za montirano konstrukcijo ter pregled debeline nanešenih zaključnih obdelav, kar je potrebno vračunati v ceno!</t>
  </si>
  <si>
    <t>NEPREDVIDENA DELA SKUPAJ:</t>
  </si>
  <si>
    <t>%</t>
  </si>
  <si>
    <t>Montažna dela</t>
  </si>
  <si>
    <t>SKUPAJ MONTAŽNA DELA:</t>
  </si>
  <si>
    <t>VII.</t>
  </si>
  <si>
    <t>kpl</t>
  </si>
  <si>
    <t>23.</t>
  </si>
  <si>
    <t>V ponudbi morajo biti upoštevana vsa drobna strojna in elektro instalacijska dela.</t>
  </si>
  <si>
    <t>ZIDARSKA DELA SKUPAJ:</t>
  </si>
  <si>
    <t>IV.</t>
  </si>
  <si>
    <t>Tesarska dela</t>
  </si>
  <si>
    <t>SLIKOPLESKARSKA DELA SKUPAJ:</t>
  </si>
  <si>
    <t>TESARSKA DELA SKUPAJ:</t>
  </si>
  <si>
    <t xml:space="preserve">Investitor:   </t>
  </si>
  <si>
    <t xml:space="preserve">Objekt:      </t>
  </si>
  <si>
    <t xml:space="preserve">Štev. proj.:     </t>
  </si>
  <si>
    <t xml:space="preserve">Datum:      </t>
  </si>
  <si>
    <t xml:space="preserve">      Gradbena dela skupaj: </t>
  </si>
  <si>
    <t xml:space="preserve">      Obrtniška dela skupaj: </t>
  </si>
  <si>
    <t>1.</t>
  </si>
  <si>
    <t>Opombe:</t>
  </si>
  <si>
    <t>2.</t>
  </si>
  <si>
    <t>a.</t>
  </si>
  <si>
    <t>m3</t>
  </si>
  <si>
    <t>b.</t>
  </si>
  <si>
    <t>3.</t>
  </si>
  <si>
    <t>4.</t>
  </si>
  <si>
    <t>m2</t>
  </si>
  <si>
    <t>5.</t>
  </si>
  <si>
    <t>6.</t>
  </si>
  <si>
    <t>7.</t>
  </si>
  <si>
    <t>8.</t>
  </si>
  <si>
    <t>m1</t>
  </si>
  <si>
    <t>9.</t>
  </si>
  <si>
    <t>II.</t>
  </si>
  <si>
    <t>Betonska dela</t>
  </si>
  <si>
    <t>10.</t>
  </si>
  <si>
    <t>11.</t>
  </si>
  <si>
    <t>kg</t>
  </si>
  <si>
    <t>12.</t>
  </si>
  <si>
    <t>13.</t>
  </si>
  <si>
    <t>14.</t>
  </si>
  <si>
    <t>BETONSKA DELA SKUPAJ:</t>
  </si>
  <si>
    <t/>
  </si>
  <si>
    <t>Opomba: vsi estrihi in betoni so dilatirani na ustrezne površine in estrihi izvedeni po veljavnih predpisih o zvočni izolativnosti (plavajoči estrihi).</t>
  </si>
  <si>
    <t>15.</t>
  </si>
  <si>
    <t>16.</t>
  </si>
  <si>
    <t>17.</t>
  </si>
  <si>
    <t>18.</t>
  </si>
  <si>
    <t>19.</t>
  </si>
  <si>
    <t>20.</t>
  </si>
  <si>
    <t>kos</t>
  </si>
  <si>
    <t>21.</t>
  </si>
  <si>
    <t>I.</t>
  </si>
  <si>
    <t>Krovsko - kleparska dela</t>
  </si>
  <si>
    <t>KROVSKO - KLEPARSKA DELA SKUPAJ:</t>
  </si>
  <si>
    <t>KLJUČAVNIČARSKA DELA SKUPAJ:</t>
  </si>
  <si>
    <t>OPOMBA!</t>
  </si>
  <si>
    <t xml:space="preserve">B.   OBRTNIŠKA DELA </t>
  </si>
  <si>
    <t>e.</t>
  </si>
  <si>
    <t>V.</t>
  </si>
  <si>
    <t>Ključavničarska dela</t>
  </si>
  <si>
    <t>Izdelava zatesnitev v predelnih stenah in stenskih oblogah zaradi preboja inštalacijskih vodov izvede v vnaprej pripravljene menjalnike v suhomontažnih gradbenih elementih.</t>
  </si>
  <si>
    <t>Betonska dela:</t>
  </si>
  <si>
    <t>Zidarska dela:</t>
  </si>
  <si>
    <t>Tesarska dela:</t>
  </si>
  <si>
    <t>Nepredvidena dela:</t>
  </si>
  <si>
    <t>Ključavničarska dela:</t>
  </si>
  <si>
    <t>Krovsko kleparska dela:</t>
  </si>
  <si>
    <t>Montažna dela:</t>
  </si>
  <si>
    <t>Podopolagalska dela</t>
  </si>
  <si>
    <t>Nepredvidena obrtniška dela</t>
  </si>
  <si>
    <t>Slikopleskarska  dela</t>
  </si>
  <si>
    <t>Vse zasteklitve vrat morajo biti izvedene iz varnostnega stekla!</t>
  </si>
  <si>
    <t>E/M</t>
  </si>
  <si>
    <t>količina</t>
  </si>
  <si>
    <t>cena/enoto</t>
  </si>
  <si>
    <t>skupaj</t>
  </si>
  <si>
    <t>Opis</t>
  </si>
  <si>
    <t>ur</t>
  </si>
  <si>
    <t>KV delavec</t>
  </si>
  <si>
    <t>III.</t>
  </si>
  <si>
    <t>Zidarska dela</t>
  </si>
  <si>
    <t>Slikopleskarska dela</t>
  </si>
  <si>
    <t>Podopolagalska dela:</t>
  </si>
  <si>
    <t>X.</t>
  </si>
  <si>
    <t>ZEMELJSKA DELA SKUPAJ:</t>
  </si>
  <si>
    <t>PODOPOLAGALSKA DELA SKUPAJ:</t>
  </si>
  <si>
    <t>RUŠITVENA DELA SKUPAJ:</t>
  </si>
  <si>
    <t>RUŠITVENA DELA</t>
  </si>
  <si>
    <t>Kvaliteta bandažiranja je  Q2.</t>
  </si>
  <si>
    <t>i.</t>
  </si>
  <si>
    <t>j.</t>
  </si>
  <si>
    <t xml:space="preserve">Dobava, polaganje in vezanje srednje komplicirane armature S500A in S500B,  do fi 12 mm. Obračun po armaturnem izvlečku. </t>
  </si>
  <si>
    <t xml:space="preserve">Dobava, polaganje in vezanje srednje  komplicirane armature S500A in S500B  nad fi 12 mm. Obračun po armaturnem izvlečku. </t>
  </si>
  <si>
    <t>Dobava, polaganje armaturnih mrež  S500A in S500B. Obračun po armaturnem izvlečku.</t>
  </si>
  <si>
    <t>Mizarska dela</t>
  </si>
  <si>
    <t>Gradbena pomoč pri raznih manjših gradbenih delih, kot pomoč obrtnikom in instalaterjem , razna izsekavanja, podbetoniranja, obračun po dejansko porabljenem času in materialu, ocena :</t>
  </si>
  <si>
    <t>VI.</t>
  </si>
  <si>
    <t>Razna nepredvidena gradbena dela- ocena</t>
  </si>
  <si>
    <t>Rušitvena dela</t>
  </si>
  <si>
    <t>MIZARSKA DELA SKUPAJ:</t>
  </si>
  <si>
    <t>Stavbno pohištvo</t>
  </si>
  <si>
    <t>SKUPAJ STAVBNO POHIŠTVO</t>
  </si>
  <si>
    <t>ENOTNA CENA RUŠITVENIH DEL MORA VSEBOVATI:</t>
  </si>
  <si>
    <t>- skladiščenje materiala na gradbišču</t>
  </si>
  <si>
    <t xml:space="preserve"> - podpiranje nosilnih konstrukcij v času rušenja po statičnem izračunu.</t>
  </si>
  <si>
    <t>- vsa potrebna pomožna delovna sredstva za izvedbo rušitvenih del na objektu kot so odri, lestve in podobno</t>
  </si>
  <si>
    <t xml:space="preserve"> - potrebne stroje in opremo za izvedbo rušenja.</t>
  </si>
  <si>
    <t>- terminsko usklajevanje del z ostalimi izvajalci na objektu</t>
  </si>
  <si>
    <t xml:space="preserve"> -  čiščenje prostorov po končanih delih in odvoz odpadnega meteriala na stalno  deponijo</t>
  </si>
  <si>
    <t>- vsa potrebna higijensko tehnična preventivna zaščita delavcev na gradbišču</t>
  </si>
  <si>
    <t xml:space="preserve"> -naročniku se sproti dostavlja evidenčne liste  odstranjenih amterialov</t>
  </si>
  <si>
    <t xml:space="preserve"> -obbetoniranje instalacijskih vodov</t>
  </si>
  <si>
    <t>razne obrobe, zaključki</t>
  </si>
  <si>
    <t>PK delavac</t>
  </si>
  <si>
    <t>VKV delavec</t>
  </si>
  <si>
    <t xml:space="preserve">I.  </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</si>
  <si>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</si>
  <si>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</si>
  <si>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</si>
  <si>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 xml:space="preserve">Izvajalec gradbenih del je dolžan pred pričetkom gradnje v vseh načrtih, ki so sestavni del predmetnega projekta preveriti in medsebojno uskladiti vse preboje in utore v armiranobetonskih konstrukcijah. </t>
  </si>
  <si>
    <t>REKAPITULACIJA GRADBENO OBRTNIŠKA DELA</t>
  </si>
  <si>
    <t>IX.</t>
  </si>
  <si>
    <r>
      <t>Dobava in montaža  montažnih</t>
    </r>
    <r>
      <rPr>
        <b/>
        <sz val="10"/>
        <rFont val="Arial"/>
        <family val="2"/>
        <charset val="238"/>
      </rPr>
      <t xml:space="preserve"> suhomontažnih pregradnih sten in oblog</t>
    </r>
    <r>
      <rPr>
        <sz val="10"/>
        <rFont val="Arial"/>
        <family val="2"/>
        <charset val="238"/>
      </rPr>
      <t>, sistema Knauf ali enakovredno. V ceni je potrebno upoštevati vso potrebno podkonstrukcijo, pritrdilni material, izolacijo, vgradnjo vogalnikov  in bandažiranje stikov:</t>
    </r>
  </si>
  <si>
    <t>V ceni je potrebno upoštevati tudi:</t>
  </si>
  <si>
    <t>protimrčesna mrežica v kapu strehe, višine 10cm</t>
  </si>
  <si>
    <t>Dobava, montaža in demontaža  opaža betonskih plošč,  z višino podpiranja  do 4m.</t>
  </si>
  <si>
    <t xml:space="preserve"> -razne zapore odprtin</t>
  </si>
  <si>
    <t>A.</t>
  </si>
  <si>
    <t>Vpis objekta v uradne evidence:</t>
  </si>
  <si>
    <t xml:space="preserve"> -vpis objekta v zemljiški kataster</t>
  </si>
  <si>
    <t xml:space="preserve"> -vpis stavbe v kataster stavb</t>
  </si>
  <si>
    <t xml:space="preserve"> -vpis objekta GJI v zbirni kataster gospodarske javne infrastrukture</t>
  </si>
  <si>
    <t>ORGANIZACIJA  GRADBIŠČA:</t>
  </si>
  <si>
    <t>PRIPRAVLJALNA IN ZAKLJUČNA DELA SKUPAJ:</t>
  </si>
  <si>
    <t xml:space="preserve">PRIPRAVLJALNA IN ZAKLJUČNA DELA </t>
  </si>
  <si>
    <t xml:space="preserve"> - velja za vsa GOI dela</t>
  </si>
  <si>
    <t>A.   PRIPRAVLJALNA IN ZAKLJUČNA DELA - velja za vsa GOI dela</t>
  </si>
  <si>
    <t>B.   GRADBENA DELA</t>
  </si>
  <si>
    <t>FASADE</t>
  </si>
  <si>
    <t>odkapna pločevina RŠ 15cm</t>
  </si>
  <si>
    <t>žleb  RŠ 33cm, z obešalnimi kljukami</t>
  </si>
  <si>
    <t xml:space="preserve">Kompletna izdelava plavajočih podov vključno z mikroarmaturo estrihov, z izdelavo dilatacij ob zidovih s stiropor trakom in s polaganjem toplotne izolacije - po sestavah. </t>
  </si>
  <si>
    <t>ojačitveni UA profili</t>
  </si>
  <si>
    <t>plošča OSB3, deb.12mm</t>
  </si>
  <si>
    <t>Pred začetkom izdelave elementov, je potrebno pripraviti delavniške risbe, ki jih pisno potrdi odgovorni projektant arhitekture.
Izvajalec mora pred začetkom izvedbe za vse finalne obdelave in detajle izdelati primerne vzorce, ki jih pisno potrdi odgovorni projektant arhitekture.</t>
  </si>
  <si>
    <t xml:space="preserve"> -okna velikosti do 3m2</t>
  </si>
  <si>
    <t xml:space="preserve"> -vrata  velikosti do 3m2</t>
  </si>
  <si>
    <t xml:space="preserve"> -vrata velikosti 3-5m2</t>
  </si>
  <si>
    <t>FASADE  SKUPAJ:</t>
  </si>
  <si>
    <t>Zemeljska dela</t>
  </si>
  <si>
    <t xml:space="preserve">      SKUPAJ, brez DDV:</t>
  </si>
  <si>
    <t>Vse količine rušitev se obračunajo po  količini v kompaktnem stanju, vključno odvoz v trajno deponijo!</t>
  </si>
  <si>
    <t>material, vključno z dostavo</t>
  </si>
  <si>
    <t>Dobava in montaža varovalnih elementov za delo na strehah, kompletno ves potrebni pritrdilni material, vsa tesnenja, sistem kot npr. Bauder Secutec by INNOTECH:</t>
  </si>
  <si>
    <t>elementi za delo na poševnih strehah, vpenjala za varovalno vrv</t>
  </si>
  <si>
    <t>varnostni pas z vrvjo</t>
  </si>
  <si>
    <t xml:space="preserve"> -okna velikosti 3-5m2</t>
  </si>
  <si>
    <t>VIII.</t>
  </si>
  <si>
    <t>OBVEZNA NAVODILA</t>
  </si>
  <si>
    <t>*ob popisu stavbnega pohištva je obvezno vzporedno gledati arhitekturno podlogo - sheme!!!!</t>
  </si>
  <si>
    <t xml:space="preserve"> - ključavnica: /</t>
  </si>
  <si>
    <t>Izdelava DGD in PZI dokumentacije, z vsemi potrebnimi elaborati</t>
  </si>
  <si>
    <t>Izdelava PID dokumentacije</t>
  </si>
  <si>
    <t>Izvajanje nadzora pri gradnji, za vse  vrste del in za ves čas gradnje</t>
  </si>
  <si>
    <t>Nadzor odgovornega vodje  projekta</t>
  </si>
  <si>
    <t>Priprava varnostnega načrta v skladu z uredbo o zagotavljanju varnostni in zdravja pri delu na začasnih in premičnih gradbiščih - Ur. list RS 3/2002</t>
  </si>
  <si>
    <t>Izvajanje nadzora Koordinatorja za varno delo</t>
  </si>
  <si>
    <t>B.</t>
  </si>
  <si>
    <t>Dela, ki so v obligaciji izvajalca :</t>
  </si>
  <si>
    <t>Ureditev gradbišča z vsemi spremljajočimi deli, izdelava, dobava, montaža, vzdrževanje v času gradnje in odstranitev po koncu gradnje, izvedba po potrjenem načrtu gradbišča vključno:</t>
  </si>
  <si>
    <t xml:space="preserve"> -načrt organizacije gradbišča</t>
  </si>
  <si>
    <t xml:space="preserve"> -skladiščne barake ali kontejnerji</t>
  </si>
  <si>
    <t xml:space="preserve"> -transportne poti</t>
  </si>
  <si>
    <t>**gradbiščni vodovodni priključek s števcem in gradbiščna vodovodna napeljava</t>
  </si>
  <si>
    <t>**gradbiščna elektro omarica s priključno varovalko 40A in števcem in začasni kabelski razvod po gradbišču</t>
  </si>
  <si>
    <t xml:space="preserve"> -varovanje gradbišča</t>
  </si>
  <si>
    <t xml:space="preserve"> -sklenjeno zavarovanje za  škodo, ki bi utegnila nastati investitorjem in tretjim osebam v zvezi z opravljanjem njihove dejavnosti</t>
  </si>
  <si>
    <t xml:space="preserve"> -vsi ukrepi za varno delo na gradbišču, vsa potrebna varovanja</t>
  </si>
  <si>
    <t>Čiščenje objekta v času gradnje in zaključno čiščenje pred predajo oz. tehničnim prevzemom</t>
  </si>
  <si>
    <t>DOLOČILA OBLIKOVANJA PONUDBE IN IZVEDBE DEL</t>
  </si>
  <si>
    <t xml:space="preserve">SPLOŠNA DOLOČILA </t>
  </si>
  <si>
    <t>Z oddajo ponudbe vsak ponudnik izjavlja, da je skrbno preučil vse prej omenjene sestavne dele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projekta.</t>
  </si>
  <si>
    <t>CENA PO ENOTI MORA VSEBOVATI:</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</si>
  <si>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</si>
  <si>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ZAHTEVE PRI GRADNJI</t>
  </si>
  <si>
    <t xml:space="preserve">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</si>
  <si>
    <t xml:space="preserve">Pri izvajanju objekta je obvezno upoštevati zahteve Elaboratov (ŠPV, akustika ...), ter vse ostale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</si>
  <si>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 - Vse kote, višine in mere so okvirne in jih je potrebno preveriti na gradbišču glede na izvedeno stanje.</t>
  </si>
  <si>
    <t xml:space="preserve"> - Vse sestave konstrukcij je potrebno preveriti v tekstualnem delu PZI projekta.</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</si>
  <si>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</si>
  <si>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 xml:space="preserve"> - Vse potrditve, pregledi, spremembe itd. s strani odgovornih projektantov morajo biti pisne in navedene v gradbenem dnevniku.</t>
  </si>
  <si>
    <t>bočna obroba RŠ 33 cm</t>
  </si>
  <si>
    <t>Vse jeklene elemente je potrebno povezati na ozemljitveno omrežje. Izdelava ušes za priklop mora biti upoštevana v neotni ceni, kabelska povezava upoštevana v popius elektroinstalacije!</t>
  </si>
  <si>
    <t>Oprema</t>
  </si>
  <si>
    <t>SKUPAJ OPREMA:</t>
  </si>
  <si>
    <t>Dobava in montaža gasilnih aparatov po načrtu požarne varnosti in požarnem elaboratu:</t>
  </si>
  <si>
    <t xml:space="preserve">Pri izvedbi kleparskih detajlov je potrebno upoštevati veljavne standarde (zgibi, odkapni nos, stičenje v zid), vsi stiki morajo biti pravilno kleparsko izvedeni, vse pločevinaste obrobe, širše od 0,10 m (kapna linija, stranski zaključek strehe, žlote, dimniške obrobe, …) morajo biti prekrite s kritino. </t>
  </si>
  <si>
    <t xml:space="preserve">Uporaba vseh materialov pri sanaciji ometov in nanosu beležev mora biti prilagojena visoko paropropropustni (apneni) tehnologiji. Uporaba akrilnih, pol disperzijskih ipd. barv ni sprejemljiva. Potrebno je uporabiti beleže (npr. apneni beleži), ki po strukturi in prekrivnosti, dosegajo enako oziroma sorodno površinsko obdelavo prvotno uporabljenih (npr. silikatni beleži). </t>
  </si>
  <si>
    <t xml:space="preserve"> - Vse rušene in odstranjene materiala se odpelje v trajno deponijo ali ustrezno predelavo, razen če ni drugače navedeno, kar je potrebno upoštevati v enotni ceni!</t>
  </si>
  <si>
    <t xml:space="preserve"> - Izvajanje rušitvenih in sanacijskih del po navodilih projektanta konstrukcij!</t>
  </si>
  <si>
    <t xml:space="preserve"> - Vsi gradbeni odpadki, ki bodo nastali pri rušenju, so nenevarni. Odpadke je potrebno oddati ločeno po zbranih frakcijah. </t>
  </si>
  <si>
    <t xml:space="preserve"> - Pred pričetkom rušenja morajo biti odklopljeni vsi komunalni priključki ( elektrika, voda , ogrevanje itd)</t>
  </si>
  <si>
    <t xml:space="preserve"> - Iznos opreme ni predmet tega popisa.</t>
  </si>
  <si>
    <t xml:space="preserve"> - Rušitvena dela je izvesti na način, da varnost delavcev in stabilnost objekta nista ogroženi, vse v smislu veljavnih tehničnih predpisov.</t>
  </si>
  <si>
    <t xml:space="preserve">Ročni izkop terena pod rušenim tlakom, vključno z iznosom odstranjenega materiala in objekta, nalaganjem ter odvozom v trajno deponijo, s plačilom vseh taks in pristojbin: </t>
  </si>
  <si>
    <t>h.</t>
  </si>
  <si>
    <t>k.</t>
  </si>
  <si>
    <r>
      <t xml:space="preserve"> - Vsi jekleni deli, izpostavljeni zunanjosti so vroče cinkani. Zvari so pred tem pobrušeni in profili očiščeni. </t>
    </r>
    <r>
      <rPr>
        <i/>
        <u val="double"/>
        <sz val="9"/>
        <rFont val="Arial"/>
        <family val="2"/>
      </rPr>
      <t>Pocinkanje</t>
    </r>
    <r>
      <rPr>
        <i/>
        <sz val="9"/>
        <rFont val="Arial"/>
        <family val="2"/>
      </rPr>
      <t xml:space="preserve"> ustreza DIN normativu 50976- min.debelina pocinkanja je 80pm</t>
    </r>
  </si>
  <si>
    <t>Dobava in vgradnja raznih  konstrukcij in profilov, različnih dimenzij  Profili antikorozijsko zaščiteni s premazom.  Ocena</t>
  </si>
  <si>
    <t>Doplačilo za vgradnjo ojačitev v mavčnokartonskih stenah in oblogah , na mestih vgradnje vrat, sanitarnih elementov in opreme:</t>
  </si>
  <si>
    <t>Keramičarska dela</t>
  </si>
  <si>
    <t>Kamnoseška dela</t>
  </si>
  <si>
    <t>Fasada</t>
  </si>
  <si>
    <t xml:space="preserve">Zemeljska dela </t>
  </si>
  <si>
    <t xml:space="preserve">Dobava materiala in zazidava odprtin ter dozidava z opečnim modularnim zidakom, ne glede na prerez. Debelino zidaka je potrebno prilagoditi obstoječi steni!  V ceni je potrebno upoštevati kompletno ves potreben material in delo. Obračun po m3. </t>
  </si>
  <si>
    <t>VII.  Nepredvidena dela</t>
  </si>
  <si>
    <t xml:space="preserve">III. </t>
  </si>
  <si>
    <t xml:space="preserve">B. </t>
  </si>
  <si>
    <t>GRADBENA DELA</t>
  </si>
  <si>
    <t xml:space="preserve">C. </t>
  </si>
  <si>
    <t>OBRTNIŠKA DELA</t>
  </si>
  <si>
    <t>REKAPITULACIJA</t>
  </si>
  <si>
    <t xml:space="preserve">      + 22%DDV:</t>
  </si>
  <si>
    <t xml:space="preserve">      SKUPAJ:</t>
  </si>
  <si>
    <t>24.</t>
  </si>
  <si>
    <t xml:space="preserve"> -gradbiščna tabla</t>
  </si>
  <si>
    <t xml:space="preserve"> -dvigalo in/ali  gradbeni žerjav </t>
  </si>
  <si>
    <t>Rušenje obstoječih mavčnokartonskih pregradnih sten različnih debelin, kompletno s podkonstrukcijo in izolacijo</t>
  </si>
  <si>
    <t xml:space="preserve"> -okna velikosti nad 5-8m2</t>
  </si>
  <si>
    <t xml:space="preserve"> -vrata velikosti nad 5-8m2</t>
  </si>
  <si>
    <t>Teren pod tlaki pritličja, v debelini 20-60cm</t>
  </si>
  <si>
    <t xml:space="preserve"> Dobava in vgrajevanje armiranega betona, prereza 0,12 -0,20 m3/m2-m1. Beton C 25/30</t>
  </si>
  <si>
    <t xml:space="preserve"> -opaž plošča dvigalnega jaška</t>
  </si>
  <si>
    <t xml:space="preserve"> Dobava in vgrajevanje armiranega betona, prereza 0,08 -0,12 m3/m2-m1. Beton C 25/30</t>
  </si>
  <si>
    <t>Dobava, montaža in demontaža  dvostranskega opaža sten dvigalnega jaška, opaž  z višino podpiranja do 4m1. Opaž se izvaja s pomočjo delovnih odrov, ki so upotevani v ločeni postavki</t>
  </si>
  <si>
    <t>Dobava, montaža in demontaža  enostranskega opaža sten dvigalnega jaška, opaž  z višino podpiranja do 4m1. Opaž se izvaja s pomočjo delovnih odrov, ki so upotevani v ločeni postavki</t>
  </si>
  <si>
    <t>Dobava in vgradnja rešetk za zajem zraka dvigalni jašek. Kompletno okvir, protimrčesna mrežica, lamele. Izvedba vroče cinkano in prašno barvano. Izvedba z vsem potrebnim montažnim in zaključnim materialom,.</t>
  </si>
  <si>
    <t>Rešetka dim. 60/50 cm</t>
  </si>
  <si>
    <t>Podati ceno glede na zgornji opis in načrt sheme, kompletno z upoštevanjem vseh elementov za pritrditev, dobavo in montažo.</t>
  </si>
  <si>
    <t xml:space="preserve"> - ključavnica: cilindrična ključavnica, sistemski ključ</t>
  </si>
  <si>
    <t>Dobava in montaža montažnih suhomontažnih  spuščenih stropov  sistema kot npr. Knauf  ali enakovredno. V ceni je potrebno upoštevati vso potrebno podkonstrukcijo, pritrdilni material, izolacijo, vgradnjo vogalnikov  in bandažiranje stikov, vse v sestavi:</t>
  </si>
  <si>
    <t xml:space="preserve">Izvedba preprečitve dviga kapilarne vlage. Bariere proti kapilarnemu dvigu se izvede s penetracijo silikonatov tik nad koto talne plošče v kleti. Uporabijo naj se tekoči silansiloksani ( npr.: Silifob HIT, TKK Srpenica ), ki se v zidove uvajajo težnostno preko sistema cik-cak vrtin na medsebojni razdalji ca 15 cm tik nad koto tlakov v kleti . Dolžina vrtin: min 4/5 debeline zidu. </t>
  </si>
  <si>
    <t>Obračun po m2 izvedene bariere.</t>
  </si>
  <si>
    <t>Keramičarska  dela</t>
  </si>
  <si>
    <t>XI.</t>
  </si>
  <si>
    <t>Dvigalo</t>
  </si>
  <si>
    <t>Izdelava, dobava in montaža osebnega dvigala, po specifikaciji:</t>
  </si>
  <si>
    <t>SKUPAJ DVIGALO:</t>
  </si>
  <si>
    <t>Opaž ojačitvenih okvirjev prehodov v obstoječih stena - stebri in nosilci. Podpiranje opaža do 3m.  Upoštevana razvita površina opaža v m2!</t>
  </si>
  <si>
    <t>Doplačilo za izvedbo obloge špalet strešnih oken, višie do 35cm, kompletno vgradnja vogalnika, ustrezno oblikovanje, vgradnja toplotne izolacija. Obračun po m1 izvedene obloge okna</t>
  </si>
  <si>
    <t>KERAMIČARSKA  DELA SKUPAJ:</t>
  </si>
  <si>
    <t>Kamnoseška   dela</t>
  </si>
  <si>
    <t>KAMNOSEŠKA DELA SKUPAJ:</t>
  </si>
  <si>
    <t>vertikalne odtočne cevi fi 120mm, vključno montažne kljuke in kolena</t>
  </si>
  <si>
    <t>25.</t>
  </si>
  <si>
    <t>26.</t>
  </si>
  <si>
    <t>27.</t>
  </si>
  <si>
    <t>28.</t>
  </si>
  <si>
    <t>30.</t>
  </si>
  <si>
    <t>31.</t>
  </si>
  <si>
    <t>32.</t>
  </si>
  <si>
    <t>33.</t>
  </si>
  <si>
    <t>34.</t>
  </si>
  <si>
    <t>Zazidava in zametavanje izvedenih utorov instalacij, s podaljšano apneno malto in zidaki pridobljenimi pri  rušenju</t>
  </si>
  <si>
    <t>Razna nepredvidena obrtniška dela, obračun po kalkulativnih elementih iz osnove ponudbe, ocena 10% obrtniških del</t>
  </si>
  <si>
    <t>XII.</t>
  </si>
  <si>
    <t>Mestna občina Celje, Vodnikova 10a, Celje</t>
  </si>
  <si>
    <t>Center urbanega dogajanja Celje</t>
  </si>
  <si>
    <t>360/23</t>
  </si>
  <si>
    <t>Upoštevati tlak različnih debelin
 - talna obloga
 - estrih
 - izolacija, nasutje ipd.</t>
  </si>
  <si>
    <t>Opomba: tlaki in talne obloge na nivoju kleti se ne odstranjujejo, razen kjer je v načrtih POSEBEJ označeno!</t>
  </si>
  <si>
    <t xml:space="preserve"> - AB plošča dvigalnega jaška v 3.etažah</t>
  </si>
  <si>
    <t xml:space="preserve"> - AB plošča PR,  os B-C/1-2</t>
  </si>
  <si>
    <t xml:space="preserve"> - antikorozijska zaščita s temeljno barvo ali vroče cinkano , v obratu</t>
  </si>
  <si>
    <t xml:space="preserve"> -izdelki, ki ostanejo vidni, se finalno barvajo s pokrivno barvo za kovine v barvi po RAL po barvni shemi,  prašno barvanje v strukturnem izgledu</t>
  </si>
  <si>
    <t>Izdelava jeklene konstrukcije in ograje  notranjega stopnišča v veliki dvorani, izdelano po shemi 4.1.3, z vsem delom in materialom. Obdelava stopnic antikorozijsko zaščiteno in finalno prašno barvano. Stopnice izdelane iz:</t>
  </si>
  <si>
    <t>Konstrukcija stopnišča:
 -nosilec 200/10mm, dolžina cca 5900mm, skupaj 2 kos
-zaključek zgoraj L  RŠ 350/10mml=850mm
-ležišče spodaj NPU 200, l=850mm
Obračun po kg vgrajenega materiala</t>
  </si>
  <si>
    <t>nastopne ploskve iz solzaste pločevine 5/6mm, RŠ 280mm,dolžine 800mm</t>
  </si>
  <si>
    <t>ograja stopnišča: vertikale palica fi 10mm, dolžine 1300mm s pritrdili za montažo na nosilec, skupaj 5 kos;  ročaj stopnišča cev fi 30mm, razvite dolžine 8000mm</t>
  </si>
  <si>
    <t>Izdelava jeklene konstrukcije in ograje  notranjega stopnišča v avli, izdelano po shemi  4.1.2., z vsem delom in materialom. Obdelava stopnic antikorozijsko zaščiteno in finalno prašno barvano. Stopnice izdelane iz:</t>
  </si>
  <si>
    <t>Konstrukcija stopnišča, detajli izvedeni z laserkim rezanjem:
 -spiralni nosilec iz ploščate pločevine 300/10mm 
- nosilna cev fi 100/10mm, spodaj ležišče s siderno ploščo
Obračun po kg vgrajenega materiala</t>
  </si>
  <si>
    <t>nastopne ploskve iz solzaste pločevine 5/6mm, RŠ 120-450mm, dolžine 950mm</t>
  </si>
  <si>
    <t>demontaža dela obstoječe ograje na podestih ter ponovna montaža na  novi lokaciji. Segment ograje dolžine 1050mm</t>
  </si>
  <si>
    <t>obnova obstoječe kovinske ograje višine 1100mm, izvedba  na licu mesta,v kompletni izvedbi:
- demontaža obstoječega lesenega ročaja, odvoz v delavnico, obnova ročaja z oljenjem ter ponovna montaža
-očiščenje ograje s peskanjem, antikorozijska zaščita ter finalno bravanje v RAL po izboru projektanta
-zaščita obstoječih stopnic</t>
  </si>
  <si>
    <t>Obnova obstoječega kamnitega stopnišča iz PR/M, vključno lokalna popravila po potrebi:</t>
  </si>
  <si>
    <t>lokalno kamnoseško popravilo, obračun po dejansko porabljenem času in materialu</t>
  </si>
  <si>
    <t>stopnica dim.145x45x15cm</t>
  </si>
  <si>
    <t>stopnica dim.147x58x15cm</t>
  </si>
  <si>
    <t>stopnica dim.105x24x15cm</t>
  </si>
  <si>
    <t>čiščenje in izdelava zaščitnega premaza,  stopnice širine 145cm, razvite dolžine cca 55cm</t>
  </si>
  <si>
    <t>čiščenje in izdelava zaščitnega premaza,  vmesnih podestov</t>
  </si>
  <si>
    <t>Previdna odstranitev obstoječe strešne kritine iz opečnih strešnikov zareznik in bobrovec, vključno z lesenimi letvami 3x5cm. Deponiranje na lokaciji z zlaganjem na palete ter ovitjem s PVC folijo.  Poškodovani strešniki se odpeljejo v trajno dpeonijo (upoštevano 5%)</t>
  </si>
  <si>
    <t>Polaganje predhodno odstranjenih strešnikov opečni zareznik in bobrovec, polaganjem na izvedene strešne letve, kompletno  pritrdilni material in vpasovanjem na zaključkih, grebenih….:</t>
  </si>
  <si>
    <t>nabava in dobava manjkajoče kritine opečni bobrovec,</t>
  </si>
  <si>
    <t>nabava in dobava manjkajoče kritine opečni zareznik</t>
  </si>
  <si>
    <t>Odstranitev vseh kleparskih izdelkov iz pločevine deb. do 0,6mm, z vsem montažnim in nosilnim materialom. Pločevina do RŠ 40cm. Upoštevane obrobe, žlebovi, odtočne cevi, snegolovi. Odvoz v trajno deponijo.</t>
  </si>
  <si>
    <t>Izdelava pokritja slemena strehe kot dvignjeno prezračevano sleme ali greben, izdelano z opečnimi slemenjaki, kompletno z izdelavo lesene podlage in pprezračevalnim trakom ter zaključnimi elementi.  Izvedba po detajlu proizvajalca.</t>
  </si>
  <si>
    <t>Izdelava, dobava in montaža linijskih snegolovov,  izdelanih iz FeZn profilov, finalno bravano po izboru projektanta,  izvedeno  po izgledu obstoječih snegolovov, z vsem potrebnim pritrdilnim materialom ter tesnenji na mestih  pritrjevanja</t>
  </si>
  <si>
    <t>žlota na stiku strehe kubusa, RŠ 60cm, vključno podložne deske</t>
  </si>
  <si>
    <t>obroba loma strehe kubusa,  RŠ 33 cm</t>
  </si>
  <si>
    <t>polaganje obstoječih in novih strešnikov opečni zareznik, streha S1</t>
  </si>
  <si>
    <t>polaganje obstoječih in novih strešnikov opečni bobrovec, dvojno prekrivanje, s potrebnim dodatnim pritrjevanjem, streha S1a</t>
  </si>
  <si>
    <t>Dobava in montaža podlage strešne kritine v sestavi S1 in S1a, kompletno:</t>
  </si>
  <si>
    <t xml:space="preserve"> -letve 30/50 mm, premaz kot npr. Silvanol
 -kontra letve 30/50 mm, premaz kot npr. Silvanol, zračni kanal
 -sekundarna kritina, paropropustna, vodoodbojna folija Sd = 0,04 m, µ = 200, stiki lepljeni s sistemskim trakom kot npr. Knauf Insulation LDS 0,04</t>
  </si>
  <si>
    <t xml:space="preserve">Dobava, montaža, demontaža in amortizacija fasadnih odrov, višine do 22m. Kompletno vsi potrebno dostopi, varovanje, dostopne lestve, zaščita z juto.  </t>
  </si>
  <si>
    <t>Odstranitev obstoječih fasadnih ometov ter pranje celotne fasade z vodnim curkom brez pritiska.</t>
  </si>
  <si>
    <t xml:space="preserve"> -predpremaz, npr. Caparol Putzgrund</t>
  </si>
  <si>
    <t xml:space="preserve"> -armirni sloj; armirna malta, npr. Minera Carbon Solid, v zadnji 1/3 sloja armirna mrežica, npr. Glasgewebe 165 g</t>
  </si>
  <si>
    <t xml:space="preserve"> -predremaz</t>
  </si>
  <si>
    <t>Dobava materiala in izdelava fasadnih ometov, izvedba po sestavah F1. V ceni je potrebno upoštevati kompletno ves material in delo za kvalitetno izvedbo. Izvedba v sestavi:</t>
  </si>
  <si>
    <t xml:space="preserve"> -toplotna izolacija, kamena volna
λ = 0,034 W/mK, npr. Knauf FKD-N Thermal
plošče sidrane s poglobljenimi sidri 6x/m2, debeline 8,0cm. V spodnjem delu višine 60cm se vgradi izolacija XPS deb.8,0cm (48m2)</t>
  </si>
  <si>
    <t>Teren pod tlaki kleti in za dvigalni jašek</t>
  </si>
  <si>
    <t>rušenje obokanega stropa deb.12,0cm</t>
  </si>
  <si>
    <t>Razna podpiranja za čas sanacijskih del , kompletno z odstranitvijo podpornih elementov po končanih sanacijskih delih. Podporni elementi za nosilnost 20 kN. Obračun po m1 izvedenega podpiranja, kompletno spodnji in zgornji tram ter podporniki</t>
  </si>
  <si>
    <t xml:space="preserve"> - preboj v stropu nad KL, dim.260x75cm, debelina plošče 18cm</t>
  </si>
  <si>
    <t xml:space="preserve"> - preboj v stropu nad PR, dim.260x75cm, debelina plošče 16cm + 2x rebro deb.18cm</t>
  </si>
  <si>
    <t xml:space="preserve"> - preboj v stropu nad PR, dim.450x80cm, debelina plošče 16cm + 2x rebro deb.18cm</t>
  </si>
  <si>
    <t>Izvedba prebojev v obstoječih AB ploščah za instalacijske vertikale. Rušenje se izvede z rezanjem s krožno žago in hlajenjem z vodo. Rezanje na kose ustrezne dimenzije za transport.</t>
  </si>
  <si>
    <t>Preboj v stropu nad PR, dim.260x75cm,, v sestavi:
-deske 2,5cm
-lesen stropnik 20x26cm
-deske 2,5cm
-omet na trstiki 2,5cm</t>
  </si>
  <si>
    <t>Preboj v stropu nad 1N, dim.260x75cm,, v sestavi:
-deske 2,5cm
-lesen stropnik 20x26cm
-deske 2,5cm
-omet na trstiki 2,5cm</t>
  </si>
  <si>
    <t>Preboj v stropu nad 2N, dim. 210x75cm, v sestavi:
-deske 2,5cm
-lesen stropnik 20x26cm
-deske 2,5cm
-omet na trstiki 2,5cm</t>
  </si>
  <si>
    <t>Preboj v stropu nad 1N, dim.620x80cm,, v sestavi:
-deske 2,5cm
-lesen stropnik 20x26cm
-deske 2,5cm
-omet na trstiki 2,5cm</t>
  </si>
  <si>
    <t>Preboj v stropu nad 2N, dim. 600x80cm, v sestavi:
-deske 2,5cm
-lesen stropnik 20x26cm
-deske 2,5cm
-omet na trstiki 2,5cm</t>
  </si>
  <si>
    <t>Previdna odstranitev obstoječega tlaka iz AB  ploščic ter očiščenje tlaka   do čiste podlage, z odstranitvijo lepila, obstenskih letev. Ploščice se deponirajo na lokaciji za ponovno vgradnjo. Tlak na podestih pri stopnišču</t>
  </si>
  <si>
    <t>Odstranitev obstoječih talnih oblog  do čiste podlage, z odstranitvijo lepila, obstenskih letev (v območjih, kjer se odstranjuje le talna obloga):</t>
  </si>
  <si>
    <t xml:space="preserve"> -PR - vinil</t>
  </si>
  <si>
    <t xml:space="preserve"> -PR - keramika</t>
  </si>
  <si>
    <t xml:space="preserve"> -N1 -  vinil</t>
  </si>
  <si>
    <t xml:space="preserve"> -N1, N2 - keramika</t>
  </si>
  <si>
    <t xml:space="preserve">Rušenje obstoječih lesenih  oblog vešal v mansardi, vključno z ometom na trstiki, kompletno s podkonstrukcijo </t>
  </si>
  <si>
    <t xml:space="preserve"> - odvoz in deponiranje materiala je izvesti skladno z veljavnimi prepisi, vsi rušeni material ločeno po vrstah odpadkov</t>
  </si>
  <si>
    <t xml:space="preserve"> - iznos iz objekta na začasne deponije na gradbišču</t>
  </si>
  <si>
    <t>Odstranitev kompletne strojne opreme strojnice, vključno dostranitev vseh cevi, ventilov, pogonov, elektro instalacij</t>
  </si>
  <si>
    <t>Odstranitev vseh elementov elektro instalacij</t>
  </si>
  <si>
    <t>Odstranitev obstoječih stenskih  oblog iz keramičnih ploščic</t>
  </si>
  <si>
    <t>Odstranitev obstoječe sestave tlakov in podov, vključno talna obloga in obstenske letve</t>
  </si>
  <si>
    <t xml:space="preserve"> -nakladanje in odvoz v trajno deponije ali predelavo predelavo,  s plačilom vseh stroškov deponiranja oz. predelave</t>
  </si>
  <si>
    <t>Rušenje obstoječih  armiranobetonskih konstrukcij, rušenje se izvaja z električnimi rušilnimi kladivi, kompletno rušenje, odrez armature</t>
  </si>
  <si>
    <t xml:space="preserve">Izvedba  prebojev v obstoječih opečnih zidanih stenah za nove prehode, razširitve ipd.   Rušenja se lahko izvajajo z lahkimi električnimi rušilnimi kladivi oz. po navodilih statika. </t>
  </si>
  <si>
    <t xml:space="preserve">Izvedba  prebojev v obstoječih betonskih  stenah za nove prehode, razširitve ipd.   Rušenja se izvaja z rezanjem s krožno žago in hlanenjem z vodo, z razrezom na kose ustreznih velikosti. </t>
  </si>
  <si>
    <t>Izdelava utorov v obstoječe betonske ali  zidane zidove za potrebe instalacij, z obojestranskim rezanjem s krožno žago in hlajenjem z vodo  ter dolbljenjem utora</t>
  </si>
  <si>
    <t>rezanje utora prereza 30/40cm, v betonsko steno KL</t>
  </si>
  <si>
    <t>rezanje utora prereza 30/40cm, v opečno steno PR-2N</t>
  </si>
  <si>
    <t>Rušenje obstoječih predelnih ali nosilnih sten in dimnikov,  ne glede na debelino, vključno z ometi in oblogami.  Rušenja se lahko izvajajo z lahkimi električnimi rušilnimi kladivi oz. po navodilih statika.</t>
  </si>
  <si>
    <t>odri za dela do višine 3m</t>
  </si>
  <si>
    <t>odri za dela do višine 4m</t>
  </si>
  <si>
    <t>odri za dela do višine 8m</t>
  </si>
  <si>
    <t>Dobava, montaža, demontaža in amortizacija delovnih odrov za izvedbo del v objektu. Odri se obračunajo 1x za izvedbo vseh potrebnih del:</t>
  </si>
  <si>
    <t>oder v dvigalnem jašku, obračun po m3</t>
  </si>
  <si>
    <t>Odstranitev elementov vodovoda:</t>
  </si>
  <si>
    <t xml:space="preserve"> - školjka s kotličkom</t>
  </si>
  <si>
    <t xml:space="preserve"> - umivalnik z armaturo</t>
  </si>
  <si>
    <t>Izvedba zaščite obstoječega notranjega stopnišča - stopnice in podesti,  kompletno s tekočim vzdrževanjem ter odstranitvijo po končanih delih. Upoštevati kvalitetno zaščito npr. plošča OSB 12mm  + filc ali PVC. Zaščita se izvede pred pričetkom izvajanja ostalih del:</t>
  </si>
  <si>
    <t>zaščita podestov</t>
  </si>
  <si>
    <t>zaščita stopnic 145x40cm</t>
  </si>
  <si>
    <t xml:space="preserve"> - fin mineralni omet, zaribana struktura
zrnavost do 0,4 mm, glajen in filcan, npr. Histolith Feinputz, , debelina 1,0cm</t>
  </si>
  <si>
    <t>Izvedba zaščite strehe sosednjega objekta v osi E, pred izvajanjem fasade, vključno odstranitev zaščite  in čiščenje strehe po končanih delih.</t>
  </si>
  <si>
    <t>Obračun po kos izvedenega sidranja</t>
  </si>
  <si>
    <t xml:space="preserve"> - dvakratno glajenje in brušenje sten z notranjim kitom</t>
  </si>
  <si>
    <t>Slikanje notranjih ometanih  sten in stropov , v postavki je zajeto:</t>
  </si>
  <si>
    <t xml:space="preserve"> - kitanje z akril kitom (stiki s stavbnmim pohištvom, vogali)</t>
  </si>
  <si>
    <t xml:space="preserve"> - dvakratno slikanje s poldispezijsko barvo</t>
  </si>
  <si>
    <t>Doplačilo za barvanje v tonu  po izboru projektanta - količina je ocenjena</t>
  </si>
  <si>
    <t>pleskanje ometanih betonskih sten</t>
  </si>
  <si>
    <t>Pri izvajanju del je potrebno upoštevati zahteve Kulturnovarstvenih pogojev ZVKDS:</t>
  </si>
  <si>
    <t>Dela potrebna za po zahtevah ZVKDS. Količine so podane za  1 enoto mere. Obračun se vrši glede na dejansko izvedeni obseg del:</t>
  </si>
  <si>
    <t>zaščita odkrite arheološke strukture z geotekstilom gostote 400 g/m2</t>
  </si>
  <si>
    <t>zasuje odkrite arheološke strukture se izvede s kamnitim materialom granulacije o - 64 mm v debelini po zahtevah ZVKDS</t>
  </si>
  <si>
    <t>v primeru nujnosti kontrolirane odstranitve grajenih strukture se le-te odstrani z rezanjem z žago z diamantnim rezilom (kar omogoča jasno prepoznavo načrtne odstranitve dela arheoloških ostalin). Obračun po m2 izvedenega reza</t>
  </si>
  <si>
    <t>izvedba arheoloških  raziskav oziroma arheološki nadzor nad gradnjo - obračun po fakturi pooblaščenega arheologa, s pribitkom 5%</t>
  </si>
  <si>
    <t>strojni izkop z odvozom - upoštevano 85% količine izkopa</t>
  </si>
  <si>
    <t xml:space="preserve"> Dobava in vgrajevanje armiranega betona, prereza nad 0,30 m3/m2-m1. Beton C 25/30.</t>
  </si>
  <si>
    <t>Izdelava drenaže objekta v kompletni izvedbi:</t>
  </si>
  <si>
    <t xml:space="preserve"> -betonska mulda prereza 50/10cm
-drenažna cev raudril fi 110mm
-obsip z drenažnim peskom 16/32, v količini 0,40m3/m1
-zaščita PP filc 300g/m2, v količini 2,0m2/m1</t>
  </si>
  <si>
    <t>Obračun po m1 izdelane drenaže</t>
  </si>
  <si>
    <t xml:space="preserve"> -izolacija vkopanih sten</t>
  </si>
  <si>
    <t xml:space="preserve"> -zaščita HI temeljev, debeline 5cm</t>
  </si>
  <si>
    <t xml:space="preserve">  -trikotni beton za prehod nad temelji</t>
  </si>
  <si>
    <t>K1 - parket</t>
  </si>
  <si>
    <t xml:space="preserve"> - toplotna izolacija: toplotna izolacija, EPS, λ = 0,035 W/m.K, tlačna trdnost ≥ 150 kPa, npr. Fragmat EPS 150., deb. 12,0 cm</t>
  </si>
  <si>
    <t>K2 - keramika</t>
  </si>
  <si>
    <t xml:space="preserve"> - toplotna izolacija: toplotna izolacija, poliizocianuratne plošče (PIR) obojestransko prevlečene z alu folijo, λ = 0,022 W/m.K, deb.4,0cm</t>
  </si>
  <si>
    <t>K2/A - keramika</t>
  </si>
  <si>
    <t xml:space="preserve"> - podlaga: mikroarmirani betonski  estrih C20/25, mikroarmatura PP vlakna z vseb. 0,95kg/m³,   deb.6,0cm</t>
  </si>
  <si>
    <t xml:space="preserve"> - podlaga: mikroarmirani betonski  estrih C20/25, mikroarmatura PP vlakna z vseb. 0,95kg/m³,     deb. 5,7cm</t>
  </si>
  <si>
    <t xml:space="preserve"> -ločilni sloj PE folija 0,20mm</t>
  </si>
  <si>
    <t xml:space="preserve"> - toplotna izolacija: toplotna izolacija, EPS, λ = 0,035 W/m.K, tlačna trdnost ≥ 150 kPa, npr. Fragmat EPS 150., deb. 7,0 cm</t>
  </si>
  <si>
    <t>K3 - beton</t>
  </si>
  <si>
    <t xml:space="preserve"> - toplotna izolacija: toplotna izolacija, EPS, λ = 0,035 W/m.K, tlačna trdnost ≥ 150 kPa, npr. Fragmat EPS 150., deb. 4,0 cm</t>
  </si>
  <si>
    <t>K4 - beton</t>
  </si>
  <si>
    <t xml:space="preserve"> - hidroizolacijski premaz na bazi cementa in umetnih smol, npr. : Aquafin 1K,  premaz vgrajen tudi po stenah dvigalnega jaška do kote ±0.00</t>
  </si>
  <si>
    <t>P1 - parket - mala dvorana, pisarna uprave</t>
  </si>
  <si>
    <t xml:space="preserve"> - mikroarmirani betonski estrih C20/25, mikroarmatura: PP, vsebnost 0.95 kg/m3, npr. FIBRILs f 120, deb. 5,2 cm</t>
  </si>
  <si>
    <t xml:space="preserve"> - toplotna izolacija, kamena volna,  λ = 0,036 W/mK, plošče primerne za koristno obremenitev do 5 kPa, dinamična togost s' &lt; 35 MN/m³, npr. Knauf NaturBoard TPS , deb. 3 cm</t>
  </si>
  <si>
    <t xml:space="preserve"> - sistemske plošče za talno gretje, višina s čepi: sestava EPS in polistirenska folija, λ=0.034 W/mK, tlačna trdnost ≥ 150 kPa, npr. Fragmat DUO 11, deb. 3,3 cm - upoštevano pri strojnih instalacijah</t>
  </si>
  <si>
    <t xml:space="preserve">P2 - keramične ploščice - galerija, sodelo, uprava, sanitarije </t>
  </si>
  <si>
    <t>P2/A - keramične ploščice - hodnik</t>
  </si>
  <si>
    <t xml:space="preserve"> - mikroarmirani betonski estrih C20/25, deb. 7,5 cm</t>
  </si>
  <si>
    <t xml:space="preserve"> - toplotna izolacija, kamena volna,  λ = 0,036 W/mK, plošče primerne za koristno obremenitev do 5 kPa, dinamična togost s' &lt; 35 MN/m³, npr. Knauf NaturBoard TPS, Plošče dvoslojno 3 + 3 cm , deb. 6 cm</t>
  </si>
  <si>
    <t xml:space="preserve">P3 - keramične ploščice - obstoječe -  podest stopnišča </t>
  </si>
  <si>
    <t xml:space="preserve"> - mikroarmirani betonski estrih C20/25, deb. 5,7 cm</t>
  </si>
  <si>
    <t xml:space="preserve"> - toplotna izolacija, kamena volna,  λ = 0,036 W/mK, plošče primerne za koristno obremenitev do 5 kPa, dinamična togost s' &lt; 35 MN/m³, npr. Knauf NaturBoard TPS , deb. 5 cm</t>
  </si>
  <si>
    <t xml:space="preserve"> - samorazlivna izravnalna masa, ca. 0,5 – 1,0cm :, deb. 1 cm</t>
  </si>
  <si>
    <t>P4 - parket -  balkon dvorane</t>
  </si>
  <si>
    <t xml:space="preserve"> - suhi estrih, npr. po sistemu Rigidur 45 MW ali enakovredno, plošči Rigidur H 2x12,5 mm + kaširana mineralna volna 20 mm, deb. 4,5 cm</t>
  </si>
  <si>
    <t xml:space="preserve"> - OSB3 plošče, 2 x 15 mm, položene križno, lepljene in vijačene, deb. 3 cm</t>
  </si>
  <si>
    <t>N1 - parket - 1N - vadbene dvorane (zahod)</t>
  </si>
  <si>
    <t xml:space="preserve"> - mikroarmirani betonski estrih C20/25, mikroarmatura: PP, vsebnost 0.95 kg/m3, npr. FIBRILs f 120, deb. 4,7- 5,2 cm</t>
  </si>
  <si>
    <t xml:space="preserve"> - zvočna izolacija, plošče iz poliuretana in plute, dinamična togost s' &lt; 20 MN/m³, npr. Getzner AFM 26, deb. 1 cm</t>
  </si>
  <si>
    <t xml:space="preserve">N2/A - keramične ploščice - 1N – tuš, čistila / 2N - sanitarije </t>
  </si>
  <si>
    <t xml:space="preserve"> - mikroarmirani betonski estrih C20/25, mikroarmatura: PP, vsebnost 0.95 kg/m3, npr. FIBRILs f 120, deb. 4,2 cm</t>
  </si>
  <si>
    <t xml:space="preserve"> - sistemske plošče za talno gretje brez izolacije, višina s čepi: npr. Fragmat SOLO, deb. 2,3 cm - upoštevano rpi strojnih instalacijah</t>
  </si>
  <si>
    <t xml:space="preserve"> - zvočna izolacija, plošče iz poliuretana in plute, kot N2, deb. 1 cm</t>
  </si>
  <si>
    <t xml:space="preserve">N2/B - keramične ploščice - 1N - hodnik </t>
  </si>
  <si>
    <t xml:space="preserve"> - mikroarmirani betonski estrih C20/25, mikroarmatura: PP, vsebnost 0.95 kg/m3, npr. FIBRILs f 120, deb. 6,5 cm</t>
  </si>
  <si>
    <t>N1/A - parket - 1N - vadbene dvorane (vzhod, jug)</t>
  </si>
  <si>
    <t xml:space="preserve"> - mikroarmirani betonski estrih C20/25, deb. 4,2 – 4,7 cm</t>
  </si>
  <si>
    <t xml:space="preserve"> - zvočna izolacija, plošče iz poliuretana in plute, kot N1, deb. 1 cm</t>
  </si>
  <si>
    <t xml:space="preserve">N2 - keramične ploščice - 1N – shrambi (zahod), predprostor </t>
  </si>
  <si>
    <t xml:space="preserve"> - mikroarmirani betonski estrih C20/25, deb. 4,7 – 5,2 cm</t>
  </si>
  <si>
    <t>N2/C - keramične ploščice - 1N - sanitarije</t>
  </si>
  <si>
    <t xml:space="preserve">N2/D - keramične ploščice - 1N – TK prostor </t>
  </si>
  <si>
    <t xml:space="preserve"> - toplotna izolacija, kamena volna,  λ = 0,036 W/mK, plošče primerne za koristno obremenitev do 5 kPa, dinamična togost s' &lt; 35 MN/m³, npr. Knauf NaturBoard TPS, npr. Knauf NaturBoard TP, deb. 3 cm</t>
  </si>
  <si>
    <t xml:space="preserve"> - lahko polnilo, npr. stirobeton, 300kg/m3, deb. 28 cm</t>
  </si>
  <si>
    <t xml:space="preserve">N3 - keramične ploščice - obstoječe - 1N - podest stopnišča </t>
  </si>
  <si>
    <t xml:space="preserve"> - toplotna izolacija, kamena volna,  λ = 0,036 W/mK, plošče primerne za koristno obremenitev do 5 kPa, dinamična togost s' &lt; 35 MN/m³, npr. Knauf NaturBoard TPS , deb. 4 cm</t>
  </si>
  <si>
    <t>N4 - estrih brez finalnega tlaka - 2N – sobe in dvorane</t>
  </si>
  <si>
    <t xml:space="preserve"> - predvidena višina za finalni tlak, deb. 1,5 cm</t>
  </si>
  <si>
    <t xml:space="preserve"> - mikroarmirani betonski estrih C20/25, deb. 4,2 cm</t>
  </si>
  <si>
    <t>N4/A - estrih brez finalnega tlaka - 2N – hodnik</t>
  </si>
  <si>
    <t xml:space="preserve"> - mikroarmirani betonski estrih C20/25, deb. 5,5 cm</t>
  </si>
  <si>
    <t>M1 - OSB plošče - neizdelana mansarda</t>
  </si>
  <si>
    <t xml:space="preserve"> - prostor za finalni tlak in suhi estrih, deb. 7 cm</t>
  </si>
  <si>
    <t xml:space="preserve"> - OSB3 plošče, 2 x 18 cm, položene križno, lepljene in vijačene, min. 1,0 cm nad obstoječimi povezniki, deb. 3 cm</t>
  </si>
  <si>
    <t xml:space="preserve"> - zračni prostor, vmes konstrukcija dvignjenega poda, stropniki 16x24 cm oz. 16x32 – po statičnem izračunu , deb. 16 cm</t>
  </si>
  <si>
    <t xml:space="preserve"> - toplotna izolacija med špirovci, mineralna steklena volna, λ = 0,035 W/mK, v roli, npr. Knauf Unifit 035 , deb. 10 cm</t>
  </si>
  <si>
    <t xml:space="preserve"> - mikroarmirani betonski estrih C20/25, mikroarmatura: PP, vsebnost 0.95 kg/m3, npr. FIBRILs f 120, deb. 5,5 cm</t>
  </si>
  <si>
    <t xml:space="preserve"> - nasutje iz stirobetona, gostota ca. 300 kg/m³, deb. 21 cm</t>
  </si>
  <si>
    <t>T1 - beton - zunanje stopnišče - podesti</t>
  </si>
  <si>
    <t xml:space="preserve"> - armiranobetonska plošča, površinsko fino štokana, beton specifikacije C30/37 XS1/XC4 Dmax 16 S4, z dodatki za zmanjšanje krčenja,  ekspanzijskim dodatkom in PP vlakni, prečni sklon 2%, deb. 8,0 – 10,0 cm</t>
  </si>
  <si>
    <t xml:space="preserve"> - drenažna folija, iz ekstrudirane HDPE mreže in PP geotekstila, visoka tlačna odpornost, filc na zgornji strani, npr. Polyfelt DC 401E</t>
  </si>
  <si>
    <t>T1/A - betonski pefabrikati - zunanje stopnišče - stopnice</t>
  </si>
  <si>
    <t>Polaganje  predhodno odstranjenih talnih ploščic dim.20x20cm, vključno očiščenje starih ploščic, lepljene s cementnim lepilom, kompletno s stičenjem stikov, vsem delom in veznim materialom. Stiki s obrobo ali stensko keramiko kitani s trajnoeslatičnim kitom v barvi fugirne mase</t>
  </si>
  <si>
    <t>Dobava materiala in izvedba obdelave tlaka, izvedba z  tekstilno talno oblogo iz umetne mase, nizek flor, enobarvna, deb.0,5cm, močna odpornost proti obrabi in madežem, vključno obstenska obroba višine do 10cm.  Upoštevati kompletno izvedbo z vsem delom in materialom! Nabavna cena materiala do 50€/m2. Tlak P4.</t>
  </si>
  <si>
    <t>Dobava materiala in izvedba izravnave obstoječih tlakov kot priprava za montažo finalne talne obloge. Masa za debeline do 6mm. Ocena</t>
  </si>
  <si>
    <t xml:space="preserve"> Dobava in vgrajevanje nearmiranega betona       C12/16,  prereza 0,08 -0,12 m3/m2-m1.     Podložni betoni </t>
  </si>
  <si>
    <t xml:space="preserve"> -pod tlaki KL, deb.10cm</t>
  </si>
  <si>
    <t>Planiranje dna izkopa s točnostjo +-1cm ter utrjevanje do potrebne zbitosti</t>
  </si>
  <si>
    <t xml:space="preserve"> - tampon pod tlaki KL</t>
  </si>
  <si>
    <t>Dobava in ročno vgrajevanje gramoznega materiala za izdelavo tamponskega sloja pod tlaki , v deb.30cm,  z razgrinjanjem, planiranjem in utrjevanjem  v plasteh do potrebne trdnosti (debelina in  komprimacija po geomeh. zahtevah). Obračun po m3 tampona v utrjenem stanju.</t>
  </si>
  <si>
    <t xml:space="preserve"> - nasutje pod tlaki KL, v debelini 30cm</t>
  </si>
  <si>
    <t xml:space="preserve"> -tlaki KL z vertikalnimi zavihki 20cm</t>
  </si>
  <si>
    <t>Dobava montaža montažnih opečnih  ali betonskih preklad deb.10cm</t>
  </si>
  <si>
    <t>Slikanje notranjih suhomontažnih   sten in stropov , v postavki je zajeto:</t>
  </si>
  <si>
    <t xml:space="preserve"> stene in obloge</t>
  </si>
  <si>
    <t xml:space="preserve"> - ognjevarna mavčnokartonska plošča, npr. Knauf GKF 2x 12,5 mm, kitana, bandažirana in opleskana, deb. 2,5 cm</t>
  </si>
  <si>
    <t xml:space="preserve">Opomba: v mansardi se širina stene oz. podkonstrukcije prilagodi konstrukciji. </t>
  </si>
  <si>
    <t>Z9 -  mavčnokartonska stena (instalacijska)</t>
  </si>
  <si>
    <t xml:space="preserve"> - vlagoodporna mavčnokartonska plošča, npr. Knauf GKBI 2x 12,5 mm, kitana, bandažirana in opleskana (oz. keramika), deb. 2,5 cm</t>
  </si>
  <si>
    <t xml:space="preserve"> - podkonstrukcija, vmes mineralna volna min.50 mm, deb. 10 cm</t>
  </si>
  <si>
    <t>Z10 -  mavčnokartonska stena (predelna)</t>
  </si>
  <si>
    <t xml:space="preserve"> - mavčnokartonska plošča, navadna, npr. Knauf GKB 2x 12,5 mm, kitana, bandažirana in opleskana, deb. 2,5 cm</t>
  </si>
  <si>
    <t xml:space="preserve"> - podkonstrukcija, vmes mineralna volna , deb. 5 cm</t>
  </si>
  <si>
    <t>J1 -  mavčnokartonska obloga jaška (EI90)</t>
  </si>
  <si>
    <t xml:space="preserve"> - ognjevarna mavčnokartonska plošča, npr. Knauf GKF 3x 15 mm, kitana, bandažirana in opleskana, deb. 4,5 cm</t>
  </si>
  <si>
    <t xml:space="preserve"> - kovinska podkonstrukcija s standardnimi UW in CW profili , deb. 5,0 – 7,5 cm</t>
  </si>
  <si>
    <t xml:space="preserve">J2 -  mavčnokartonska obloga v sanitarijah </t>
  </si>
  <si>
    <t xml:space="preserve"> - vlagoodporna mavčnokartonska plošča, npr. Knauf GKBI 2x 12,5 mm, kitana, bandažirana in opleskana oz. obložena s keramiko, deb. 2,5 cm</t>
  </si>
  <si>
    <t>PREDELNE STENE</t>
  </si>
  <si>
    <t xml:space="preserve"> - toplotna izolacija med špirovci: mineralna kamena volna, λ = 0,035 W/mK, v ploščah, dvoslojno 2x 8 cm, npr. Knauf Insulation Natudboard Venti, vmes obstoječa konstrukcija, špirovci 12/16 cm, deb. 16 cm</t>
  </si>
  <si>
    <t xml:space="preserve"> - toplotna izolacija pod špirovci, mineralna kamena volna,λ = 0,035 W/mK, v ploščah, npr. Knauf Insulation Natudboard Venti ali enakovredno, vmes prečna podkonstrukcija, letve v osnem razmaklu 40 cm , deb. 8 cm</t>
  </si>
  <si>
    <t xml:space="preserve"> - ognjevarna mavčnokartonska plošča 15 mm, npr. Knauf GKF, deb. 1,5 cm</t>
  </si>
  <si>
    <t xml:space="preserve"> - parna ovira in zrakotesni sloj: AL-PE folija samolepilna, kot npr.: STT ALU TOP 1500 KS </t>
  </si>
  <si>
    <t xml:space="preserve"> - opomba: Morebitne elektro instalacije na stropu strojnice in pralnice se vodi nadometno.</t>
  </si>
  <si>
    <t xml:space="preserve">Vsi preboji morajo biti ustrezno požarno zatesnjeni. </t>
  </si>
  <si>
    <t>Obloga stropa mansarda (S1)</t>
  </si>
  <si>
    <t>Dobava, montaža in demontaža  opaža prehodov v stenah dvigalnega jaška, opaž širine 20cm</t>
  </si>
  <si>
    <t>opaž  z višino podpiranja do 4,5m1.</t>
  </si>
  <si>
    <t>opaž  z višino podpiranja do 3,5m1.</t>
  </si>
  <si>
    <t>Dobava materiala in izdelava zaglajenega strojnega finega ometa v debelini do 5mm, kompletno s potrebnim predpremazom betonske podlage ter vgradnja vogalnikov. Omet  obbetoniranih  sten in betonskih sten.</t>
  </si>
  <si>
    <t xml:space="preserve"> -pasovni temelji zunanjega stopnišča</t>
  </si>
  <si>
    <t xml:space="preserve"> Dobava in vgrajevanje armiranega betona, prereza nad 0,30 m3/m2-m1. Beton C 25/30, z dodatkom za ekspandiranje</t>
  </si>
  <si>
    <t>opaž  z višino podpiranja 4-9m</t>
  </si>
  <si>
    <t>opaž  z višino podpiranja 1-4m</t>
  </si>
  <si>
    <t>opaž  prehodov  v stenah, višine do 8m, ravne linije, širine 30cm</t>
  </si>
  <si>
    <t>opaž  prehodov  v stenah, višine do 4m, ravne linije, širine 30cm</t>
  </si>
  <si>
    <t>opaž  obokanih prehodov  v stenah, višine do 8m, širine 30cm</t>
  </si>
  <si>
    <t>Dobava, montaža in demontaža  dvostranskega opaža pasovnih temeljev, opaž z višino podpiranja do 1m</t>
  </si>
  <si>
    <t xml:space="preserve"> - zunanje stopnišče</t>
  </si>
  <si>
    <t>Kombinirani izkop  vkopanih fasadnih  sten  objekta ter za izvedbo novega stopnišča, do globine cca 150cm, z nakladanjem in odvozom izkopanega materiala v trajno deponijo, s plačilom vseh taks in pristojbin. Delo se izvaja po kampadah.</t>
  </si>
  <si>
    <t xml:space="preserve"> - armirano-betonska plošča C30/37, brušena in štokana, fino štokana (usklajena z zunanjo površino), zaščitena z brezbarvnimi impregnacijskimi sredstvi, kot npr.: Protect Guard Special Concrete CE,   deb.10,5cm</t>
  </si>
  <si>
    <t xml:space="preserve"> - sistemske plošče za talno gretje brez izolacije, višina s čepi: npr. Fragmat SOLO, deb. 2,3 cm - upoštevano pri strojnih instalacijah</t>
  </si>
  <si>
    <t>Delo instalaterev pri raznih demontažah: potrebne prevezave, odklopi,  blindiranje priključkov ipd., po dejansko porabljenem času. Delo VKV instalater</t>
  </si>
  <si>
    <t xml:space="preserve"> Dobava in vgrajevanje armiranega betona, prereza 0,12 -0,20 m3/m2-m1. Beton specifikacije C30/37, XC4 Dmax 16, z dodatkom za zmanjšanje krčenja, ekspanzijskim dodatkom in PP vlakni. Vidni beton kvalitete VB3.</t>
  </si>
  <si>
    <t xml:space="preserve"> -plošča in rama zunanjega stopnišča</t>
  </si>
  <si>
    <t>opaž podestov, z višino podpiranja  do 8m</t>
  </si>
  <si>
    <t>opaž podestov, z višino podpiranja  do 4,5m</t>
  </si>
  <si>
    <t>opaž ram, z višino podpiranja  4-8m</t>
  </si>
  <si>
    <t>opaž ram, z višino podpiranja  do 4,5m</t>
  </si>
  <si>
    <t>opaž robu plošče, višine do 20cm - podesti</t>
  </si>
  <si>
    <t>opaž robu stopniščne rame, višine do 40cm. Opaž izveden v ustreznih lomih za kasnejšo montažo nastopnih ploskev stopnic</t>
  </si>
  <si>
    <t>Izvedba hidroizolacijskega premaza fasade v območju 20 cm nad in 30 cm pod koto terena, izvedeno s premazom 2K hidro armirna masa, npr. Caparol SockelFlexCarbon. Izvedba v nivoju  cokla pri terenu ter pri zunanjem stopnišču in balkonu</t>
  </si>
  <si>
    <t>Izdelava izravnalnega cementnega ometa kot podlaga za polaganje vertikalne hidroizolacije, v deb. do 3cm.</t>
  </si>
  <si>
    <t xml:space="preserve">Dobava materiala in izdelava zaglajenega enoslojnega strojnega ometa novih zidanih sten,  v debelini do 20m, kompletnoz  vgradnjo vogalnikov. </t>
  </si>
  <si>
    <t>odbijanje  poškodovanih betonov površinsko v debelini 1-3cm</t>
  </si>
  <si>
    <t>b</t>
  </si>
  <si>
    <t>odbijanje  poškodovanih betonov prereza  do cca  4x5cm</t>
  </si>
  <si>
    <t>dobava in vgradnja reparaturne malte kot npr. Betonprotekt RP, vključno s pripravo podlage z očiščenjem in nanosom malte  ter z ustreznim profiliranjem.</t>
  </si>
  <si>
    <t xml:space="preserve"> -sanacija linijskih poškodb prereza do cca 20/20-40/50mm,    poraba malte do  3,5kg/m1</t>
  </si>
  <si>
    <t xml:space="preserve"> -sanacija površinska  debeline  do 20mm</t>
  </si>
  <si>
    <t>Previdna demontaža obstoječih ograj zunanjega stopnišča in balkona, z odvozom v delavnico za izvedbo obnove.</t>
  </si>
  <si>
    <t>Izdelava, dobava in montaža nove ograje zunanjega stopnišča, izdelane v enakem izgledu kot obstoječa ograja, vkključno ves protrdilni material, obdelava z vročim cinkanjem in finalno prašno barvano</t>
  </si>
  <si>
    <t xml:space="preserve">Previdna demontaža obstoječih nastopnih ploskev zunanjega stopnišča, betonske prefabrikat stopnice širine 150-160cm, z odvozom v delavnico za izvedbo obnove stopnic </t>
  </si>
  <si>
    <t xml:space="preserve">Izdelava, dobava in montaža novih kamnitih stopnic notranjega stopnišča, izdelano iz masivnega kamnitega bloka v enakem materialu in izgledu kot obstoječe stopnice.  Kompletno izvedba vseh profilacij, finalna obdelava, montaža ter finalni zaščitni premaz: </t>
  </si>
  <si>
    <t xml:space="preserve"> - obstoječe betonske stopnice – prefabricirani elementi*
po vzoru obstoječih, fino štokana površina, stopnice lepljene na podlago z gradbenim lepilom, deb. ca 5,0 – 15,0 cm - UPOŠTEVANO V LOČENI POSTAVKI</t>
  </si>
  <si>
    <t xml:space="preserve"> - opaž robu plošče, višine do 10cm</t>
  </si>
  <si>
    <t xml:space="preserve"> -izolacija zunanjega stopnišča, z vertikalnimi zaključki na zid (T1 in T1a)</t>
  </si>
  <si>
    <t>Sanacija betonov  obstoječega balkona T3, z odstranitvijo odstopajočega betona, očiščenjem armature, domedeliranje z reparaturno malto kot npr. Betonprotekt RT.</t>
  </si>
  <si>
    <t>Odstranitev obstoječe strešne kritine nadstreška v sestavi:
-pocinkana pločevina
-lesen opaž 25mm
Kompletno odvoz v trajno deponijo</t>
  </si>
  <si>
    <t>Očiščenje obstoječih lesenih konstrukcij strehe ter 2x zaščitni premaz proti škodljivcem kot npr. Silvanol. Obračun po m2 razvite površine izvedenega premaza</t>
  </si>
  <si>
    <t>Dobava in montaža novih elementov lesene strešne konstrukcije kot nadomestitev odstranjenih elementov ter izvedba menjalnikov, kompletno s potrebnim vpasovanjem ter izvedbo ustreznih lesnih zvez ali pocinkanih sistemskih pritrdilnih elementov. Les kvalitete C24, 2x impregniran proti škodljivcem kot npr. Silvanol</t>
  </si>
  <si>
    <t>Podlaga kritine: 
 -nosilne smrekove  letve 50/80mm, oblane in barvane laklazurni premaz 3x
 -lesen opaž smreka, na pero in utor, deb.22mm, finalno laklazurni premaz 3x</t>
  </si>
  <si>
    <t>Dobava in montaža strešne kritine nadstreška nad balkonom, v sestavi S2. Izvedba po izgledu obstoječega nadstreška, kompletno:</t>
  </si>
  <si>
    <t>Izdelava, dobava in montaža novih betonskih prefabrikat  stopnic zunanjega stopnišča, izdelano iz masivnega kamnitega bloka v enakem materialu in izgledu kot obstoječe stopnice.  Kompletno izvedba vseh profilacij, finalna obdelava, montaža ter finalni zaščitni premaz. Stopnice dolžine 150-160cm. Obračun po kos izdelane in montirane stopnice. 
Opomba: nove stopnice se izdela v primeru večjih poškodb obstoječih stopnic - delo se izvede po predhodni potrditvi nadzora in OVP. Podati ceno za 1 kos  ni upoštevano v seštevku pozicij!</t>
  </si>
  <si>
    <t>maska HE profila z notranje strani, zgibana ALU prašno barvana pločevina deb.2mm, RŠ 30cm, vključno z vgradnjo izolacije iz mineralne volne deb.8cm</t>
  </si>
  <si>
    <t>Izdelava, dobava in montaža lesen obstenske obrobe pri tlakih parket in keramika,  barvana ali lamelirana lesena letev višine 10cm</t>
  </si>
  <si>
    <t>Doplačilo za barvanje sten s pralno bravo za mokre prostore, namesto barvanja s poldiperzijsko barvo - sanitarije</t>
  </si>
  <si>
    <t>Izvedba hidroizolacijskega premaza tal in sten, hidroizolacijski premaz na bazi cementa, umetnih smol in hidravličnih veziv; 
kot npr.: Aquafin 1K ali enakovredno, izveden tudi na vznožje obodnih sten, v območju tušev do višine 220cm, z vgradnjo  sistemskega tesnilnega traku</t>
  </si>
  <si>
    <t>Sanitarne stene v izvedbi:</t>
  </si>
  <si>
    <t>Izdelava, dobava in montaža pregradnih sanitarnih sten, kompletno z vsem INOX okovjem,  zaključki, kljukami . Stene izdelane iz vodoodpronih vezanih plošč kot npr. T-fix debeline 30mm. Višina stene 200cm, dvignjena od tal 10cm.   Izdelava po detajlih, potrjenih vzorcih ter shemah.:</t>
  </si>
  <si>
    <t>SS2 - stena širine 177cm z 1x vratnim krilom 60cm</t>
  </si>
  <si>
    <t>SS3 - stena širine 50cm</t>
  </si>
  <si>
    <t>SS6 - stena širine 300cm z 3x vratnim krilom 60cm</t>
  </si>
  <si>
    <t>SS1, 5 - stena širine 277cm z 3x vratnim krilom 60cm</t>
  </si>
  <si>
    <t>SS4 - stena širine 143cm z 1x vratnim krilom 60cm</t>
  </si>
  <si>
    <t>SS3 - stena širine 140cm z 1x vratnim krilom 75cm</t>
  </si>
  <si>
    <t>SS7 - stena širine 150cm</t>
  </si>
  <si>
    <t>SS8 - stena širine 170cm</t>
  </si>
  <si>
    <t>Izdelava, dobava in montaža lesenih stenskih in stropnih oblog, kompletno s potrebno podkonstrukcijo, skritim pritjevanjem, vsemi zaključki pri robovih in finalnimi obdelavami. Izvedba po shemah:</t>
  </si>
  <si>
    <t xml:space="preserve"> -akustične plošče iz lesne volne, fino porozne, kot npr. Knauf Heradesign Micro 25mm
-Okvir panela iz vezane plošče 5mm
-Lesena podkonstrukcija 30 mm, vmes zračni sloj</t>
  </si>
  <si>
    <t>Obloga velika dvorana:</t>
  </si>
  <si>
    <t xml:space="preserve"> -Težko gorljiva MDF plošča, barvana s strukturno barvo
-Okvir panela iz vezane plošče, 5mm
-Lesena podkonstrukcija 30 mm, vmes zračni sloj</t>
  </si>
  <si>
    <t>Obloga mala dvorana</t>
  </si>
  <si>
    <t>Izdelava obloge stene  plesne dvorane -ogledalo,  višine 217cm, v izvedbi:</t>
  </si>
  <si>
    <t>Dimenzije ogledala po širini 17+90+171+171+171cm.</t>
  </si>
  <si>
    <t>V oblogi izvedena enorkina vrata dim.90x210cm, opremljena s kljuko in ključavnico</t>
  </si>
  <si>
    <t>Obračun po kompletno izvedeni oblogi</t>
  </si>
  <si>
    <t>Obnova obstoječe ograje glavnega stopnišča, po shemi 7.1.3., v kompletni izvedbi:</t>
  </si>
  <si>
    <t xml:space="preserve"> -izvedba navaritve  elementov  za ponovno pritrjevanje       
- izvedba profila za vgradnjo LED luči po celotni dolžini ograje, po detajlu
-peskanje ograje, vroče cinkanje in finalno prašno barvanje
-ponovna montaža</t>
  </si>
  <si>
    <t>St1- ognjevarna mavčnokartonska obloga</t>
  </si>
  <si>
    <t xml:space="preserve"> -ognjevarna mavčnokartonska plošča, npr. Knauf GKF 15 mm - 1,5 cm
-enonivojska kovinska podkonstrukcija, npr. s profili CD 60/27 - 2,7 cm, skupaj: 4,2 cm</t>
  </si>
  <si>
    <t>St1/A- ognjevarna mavčnokartonska obloga</t>
  </si>
  <si>
    <t xml:space="preserve"> -ognjevarna mavčnokartonska plošča, npr. Knauf GKF 15 mm - 1,5 cm
-kovinska podkonstrukcija na obešalih, finalna višina usklajena s sestavo St2, - 12,5 cm
skupaj: 14 cm</t>
  </si>
  <si>
    <t xml:space="preserve">Odstranitev obstoječega nadstreška nad vhodom servis, dim. Cca 250x140cm, kompletno kritina, konstrukcija </t>
  </si>
  <si>
    <t>žleb  RŠ 25cm, z obešalnimi kljukami - streha balkona</t>
  </si>
  <si>
    <t>Obnova obstoječih kovinskih ograj zunanjega stopnišča , kompletno:</t>
  </si>
  <si>
    <t xml:space="preserve">ograja stopnišča, višine 1050mm: vertikalni profili L 40/40/5mm, v rastru cca 530mm, spodaj iz zgoraj profil L 40/40/5mm spiralno ter dodatno ploščat profil 35/5mm zgoraj; polnilo ograje  ekspandirana pločevina po izboru projektanta </t>
  </si>
  <si>
    <t>Obračun po kompletno izvedenem dimniku</t>
  </si>
  <si>
    <t xml:space="preserve"> - betonsko jedro - upoštevano v ločenih postavkah</t>
  </si>
  <si>
    <t>Odstranitev vseh obstoječih notranjih  ometov sten  in  ob okanih stropov (fasadni ometi so obdelani v sklopu fasade).</t>
  </si>
  <si>
    <t>29.</t>
  </si>
  <si>
    <t>I profili obokanega stropa, širine do 10cm - izvedba požarnoodpornega premaza EI60</t>
  </si>
  <si>
    <t>Sodelovanje  arheologa pri izvajanju zemeljskih del</t>
  </si>
  <si>
    <t>DVIŽNA NAPRAVA:</t>
  </si>
  <si>
    <t>NOSILNOST</t>
  </si>
  <si>
    <t>1150 kg ali 15 oseb</t>
  </si>
  <si>
    <t>HITROST</t>
  </si>
  <si>
    <t>1,0 m/s – 180 vklopov na uro</t>
  </si>
  <si>
    <t>električni, ACVF - frekvenčno reguliran, brez reduktorja</t>
  </si>
  <si>
    <t>VIŠINA DVIGA</t>
  </si>
  <si>
    <t>15,74 m</t>
  </si>
  <si>
    <t>ŠTEV. POSTAJ</t>
  </si>
  <si>
    <t>ŠTEV. VHODOV</t>
  </si>
  <si>
    <t xml:space="preserve">5 (neprehodna kabina)       </t>
  </si>
  <si>
    <t>SISTEM UPRAVLJANJA:</t>
  </si>
  <si>
    <t xml:space="preserve">SIGNALIZACIJA: </t>
  </si>
  <si>
    <t>v kabini</t>
  </si>
  <si>
    <t>prikazovalnik položaja kabine in smeri nadaljnje vožnje</t>
  </si>
  <si>
    <t xml:space="preserve">v glavni postaji  </t>
  </si>
  <si>
    <t>v drugih postajah</t>
  </si>
  <si>
    <t>KABINA:</t>
  </si>
  <si>
    <t>dimenzije</t>
  </si>
  <si>
    <t>širina 1200 mm, dolžina 2100 mm, višina 2100 mm</t>
  </si>
  <si>
    <t>število vhodov</t>
  </si>
  <si>
    <t>1, neprehodna kabina</t>
  </si>
  <si>
    <t>zaščita vhoda</t>
  </si>
  <si>
    <t xml:space="preserve">svetlobna zavesa </t>
  </si>
  <si>
    <t>VRATA:</t>
  </si>
  <si>
    <t>kabine</t>
  </si>
  <si>
    <t xml:space="preserve">avtomatska, centralna teleskopska štiridelna C4, iz nerjavne brušene pločevine, frekvenčno reguliran pogon, širina 1100 mm, višina 2100 mm </t>
  </si>
  <si>
    <t>jaška</t>
  </si>
  <si>
    <t xml:space="preserve">avtomatska, centralna teleskopska štiridelna C4, iz nerjavne brušene pločevine, širina 1100 mm, višina 2100 mm, </t>
  </si>
  <si>
    <t>Vrata s požarno odpornostjo E 120</t>
  </si>
  <si>
    <t>STROJNICA:</t>
  </si>
  <si>
    <t>brez</t>
  </si>
  <si>
    <t>ELEKTRIČNA NAPETOST:</t>
  </si>
  <si>
    <t>3 x 400V / 230V, 50 Hz</t>
  </si>
  <si>
    <t>vključeno v ceno</t>
  </si>
  <si>
    <t xml:space="preserve"> kot npr. tip Schindler 3000 - Standard EN 81-20, EN 81-50</t>
  </si>
  <si>
    <t>Izdelava, dobava in montaža L kotnikov kot zaključek betonskega tlaka  K3, kotnik 150/60/6mm, obdelava vroče cinkano, z pritrdilnim materialom</t>
  </si>
  <si>
    <t>Odstranitev vodov obstoječega strelovoda, kompletno streha in fasada</t>
  </si>
  <si>
    <t>Dobava in montaža sistemskega strešnika  za kritino zareznik, element  odduha kanalizacije, prehodi instalacij ipd., vključno tesnilna manšeta in gibljiva cev, zaključeno s strešno kapo. Element za cevi fi 125mm</t>
  </si>
  <si>
    <t>Izvedba podaljšanja strešne konstrukcije za dolžino cca 20cm, namestitev  ploha prereza 5x14cm, dolžine 100cm, pritrjen bočno na obstoječi špirovec z žebljanje. Obdelava zaščitni premaz kot npr. Silvanol</t>
  </si>
  <si>
    <t>Dobava materiala in finalno barvanje fasade in plošče balkona ter simsov,   barvanje  s silikatno fasadno barvo brez hidrofobnih oddatkov,  v dveh slojih, npr. Histolith Mineralin fein struktura in barvni ton po zahtevah ZVKDS</t>
  </si>
  <si>
    <t>stropovi</t>
  </si>
  <si>
    <t>Slikanje obstoječih notranjih ometanih  sten in stropov , v postavki je zajeto:</t>
  </si>
  <si>
    <t xml:space="preserve"> -odstranitev vseh nanosov stare barve do čiste podlage</t>
  </si>
  <si>
    <t>pleskanje ometanih novih opečnih  sten</t>
  </si>
  <si>
    <t xml:space="preserve"> -talna plošča dvigalnega jaška</t>
  </si>
  <si>
    <t xml:space="preserve">Izvedba sidranja  z dobavo in vgradnjo materiala, armatura za armiranobetonske omete, po detajlih projekta konstrukcij, v izvedbi 6kos/m2. </t>
  </si>
  <si>
    <t xml:space="preserve">  -izvrtina za sidra  fi 10mm, premer izvrtine fi 12mm, dolžine 60-70cm</t>
  </si>
  <si>
    <t xml:space="preserve"> -vgradnja sider RA fi 10mm, dolžine  cca  90cm, sidra povezujejo armaturo z notranje in zunanje strani </t>
  </si>
  <si>
    <t xml:space="preserve"> -navaritev dodatnih ojačitvenih profilov  (cca 30kg)
-peskanje ograje, vroče cinkanje in finalno prašno barvanje
</t>
  </si>
  <si>
    <t xml:space="preserve">Izvedba sanacije razpok v opečnih zidovih.
</t>
  </si>
  <si>
    <t>Rušenje obstoječega obokanega stropa nad vhodno avlo.</t>
  </si>
  <si>
    <t>odstranitev jeklenih travers I260, z razrezom na uStrezno velikost za odstranitev, dolžina traverze 650cm</t>
  </si>
  <si>
    <r>
      <t xml:space="preserve">Rušitev te plošče se izvaja od zgoraj. </t>
    </r>
    <r>
      <rPr>
        <i/>
        <sz val="10"/>
        <rFont val="Arial CE"/>
        <charset val="238"/>
      </rPr>
      <t>Najprej se odstrani obloga in deske iz zgornje strani, nato se očisti šoto do opečnih obokov - UPOŠTEVANO V LOČENI POSTAVKI</t>
    </r>
    <r>
      <rPr>
        <sz val="10"/>
        <rFont val="Arial CE"/>
        <charset val="238"/>
      </rPr>
      <t>. Jeklene profile na sredini podpremo in povežemo pasnice I profila. Nato odstranimo opeke prečno od profila do profila na vseh predvidenih poljih za odstranitev in se pomikamo vzdolž profila. Na zaključku še plamensko odrežemo profile na sredini in jih demontiramo.</t>
    </r>
  </si>
  <si>
    <t>Dobava, montaža in demontaža  opaža betonskih stebrov in slopov,  z višino podpiranja  do 2m.</t>
  </si>
  <si>
    <t>opaž stebra navideznega dimnika , z višino podpiranja  do 2m.</t>
  </si>
  <si>
    <t>opaž slopov ojačitvenih okvirjev , z višino podpiranja  do 4m.</t>
  </si>
  <si>
    <t>Dobava, montaža in demontaža  opaža betonskih nosilcev,  z višino podpiranja  do 4m.</t>
  </si>
  <si>
    <t>Dobava, montaža in demontaža  opaža obbetoniranja temeljev, enostranski opaž z višino podpiranja 110cm. Podbetoniranje se izvaja kampadno.</t>
  </si>
  <si>
    <t xml:space="preserve"> dobava in vgradnja armaturnih mrež Q424, 535 in 636, z ustreznimi preklopi - upoštevano v ločeni postavki</t>
  </si>
  <si>
    <t>Izvedba sidranja obstoječih AB plošč in zunanje stene s sidri s kemičnim pritrjevanjem; Globina sidra v AB konstrukcijo je 15cm;
fi 14 na 50 cm, sidra dolžine 90cm, vključno izvrtina fi 20mm, dolžine 70cm ter sidranje s kemično maso za sidranje. Iz zunanje strani ploščica 150x150x10mm. Izvedba po celotnem obodu.</t>
  </si>
  <si>
    <t>Sidra P1, obračun po kos izvedenega sidranja</t>
  </si>
  <si>
    <t>Sidra P2, obračun po kos izvedenega sidranja</t>
  </si>
  <si>
    <t>Izvedba sidranja novih tlačnih  plošč in zunanje stene s sidri s kemičnim pritrjevanjem; sidra 
fi 14 na 50 cm, sidra dolžine 90cm, vključno izvrtina fi 20mm, dolžine 70cm ter sidranje s kemično maso za sidranje. Iz zunanje strani ploščica 150x150x10mm. Izvedba po celotnem obodu.</t>
  </si>
  <si>
    <t>Sidra P3, obračun po kos izvedenega sidranja</t>
  </si>
  <si>
    <t>Izvedba sidranja novih sovprežnih plošč v fasadni opečni zid , plošča nad veliko dvorano. Sidra  fi14, e=50cm,  l=130cm; kemično vgrajevanje v obstoječo opečno konstrukcijo globina 30cm</t>
  </si>
  <si>
    <t>Izvedba sidranja novih sovprežnih plošč v notranji  opečni zid. Sidra  fi14, e=50cm,  l=70cm; kemično vgrajevanje v obstoječo opečno konstrukcijo globina 20m</t>
  </si>
  <si>
    <t>nosilec HEA 340, sidra M24 - nosilce zaključka obokanega stropa nad KL</t>
  </si>
  <si>
    <t>Dobava in vgradnja moznikov Tecnaria MAXI 070; vijak 2x 10/120mm; 4,8kom/m2, za izvedbo sovprežnih plošč</t>
  </si>
  <si>
    <t>Dobava in polaganje folije kot npr. Tyvek, pred izvedbo sovprežne AB plošče</t>
  </si>
  <si>
    <t>Izdelava, dobava in montaža lesenih stropnikov tlaka  pod podstrešjem, izdelano iz lesa BSH 24, kompletno z vsem pritrdilnim materialom, potrebnimi vpasovanji. Obračun po m1 vgrajenih stropnikov.</t>
  </si>
  <si>
    <t>stropniki 16/22cm</t>
  </si>
  <si>
    <t>stropniki 16/32cm</t>
  </si>
  <si>
    <t>Izdelava, dobava in montaža novih jeklenih  konstrukcije. Izvedba po detajlu projektanta. Jeklo S 235 J2, vijaki 8.8..   Obdelava antikorozijsko zaščiteno s 2x premazom. Vključno z izvrtinami, sidrnimi ploščami ter vsem pritrdilnim in spojnim materialom, kemično sidranje. Obračun po kg vgrajenega materiala</t>
  </si>
  <si>
    <t>ojačitvena konstrukcija obstoječih vešal, profili UNP 240</t>
  </si>
  <si>
    <t>zavetrovanje okvirjev s pailiacmi M16, z vrezanimi navoji in napenjali, dolžine 470cm</t>
  </si>
  <si>
    <t>Sidranje obstoječih leg lesene konstrukcije strene v novi izdelano horizontalno vez, sidra M20, v rastru 150cm,  kompletno izvrtina skozi les in v beton, kemično sidranje, matica in podložka</t>
  </si>
  <si>
    <t>Dobava, montaža in demontaža  opaža AB zidnih vezi,  z višino podpiranja  do 4m.</t>
  </si>
  <si>
    <t>poševne vezi,. z višino opiranja 0- 5m</t>
  </si>
  <si>
    <t>ravne vezi, z višino opiranja do 1m</t>
  </si>
  <si>
    <t>Izdelava poglobitev v obstoječih opečnih stenah z ročnimi električnimi udranimi kladivi,  za stikalni blok, gasilni aparat, konvektorje, hidrante, instalacijske jaške</t>
  </si>
  <si>
    <t>razni utori, obračun po m3</t>
  </si>
  <si>
    <t>utor za vertikalne vezi- okvirje, preseka 35x40cm</t>
  </si>
  <si>
    <t>Gasilni aparat na prah  12EG (prah 43A)</t>
  </si>
  <si>
    <t>ALU - JEKLENA VRATA - KLET</t>
  </si>
  <si>
    <t>V.K_01 - vhodna vrata</t>
  </si>
  <si>
    <t xml:space="preserve"> - opis vrat: steklena vrata v jeklenem okvirju z obsvetlobo in nadsvetlobo</t>
  </si>
  <si>
    <t xml:space="preserve"> - vgradna mera: 334 / 660 cm</t>
  </si>
  <si>
    <t xml:space="preserve"> - vgradnja: suhomontažna</t>
  </si>
  <si>
    <t xml:space="preserve"> - okvir in krilo: jeklen podboj, krilo jekleni profil (minimalna širina okvirja vratnega krila, kot npr. Jansen Economy 50), barvano s strukturno prašno barvo, RAL po izboru projektanta ali po TIGER Drylac lestvici</t>
  </si>
  <si>
    <t xml:space="preserve"> - zasteklitev: 1-slojno ESG - kaljeno varnostno steklo, d=8 mm</t>
  </si>
  <si>
    <t xml:space="preserve"> - okovje: vidna nasadila, 3D nastavljiva</t>
  </si>
  <si>
    <t xml:space="preserve"> - kljuka: zunaj ravni inox ročaj po celotni višini, na obeh krilih, znotraj inox letev, panik funkcija B (EN 1125)</t>
  </si>
  <si>
    <t xml:space="preserve"> - ključavnica: električna ključavnica - kontrola pristopa; mehanizem za odpiranje s čipom</t>
  </si>
  <si>
    <t>V.K_02 - vhodna vrata_dvorana</t>
  </si>
  <si>
    <t xml:space="preserve"> - opis vrat: steklena vrata v jeklenem okvirju z nadsvetlobo</t>
  </si>
  <si>
    <t xml:space="preserve"> - vgradna mera: 230 / 326 cm</t>
  </si>
  <si>
    <t xml:space="preserve"> - svetla odprtina: 214 / 237 cm</t>
  </si>
  <si>
    <t xml:space="preserve"> - kljuka: zunaj inox kljuka kot npr. Hoppe Amsterdam, z rozeto PZ; znotraj inox letev panik funkcija B (EN 1125)</t>
  </si>
  <si>
    <t xml:space="preserve"> - ključavnica: električna ključavnica - kontrola pristopa; mehanizem za odpiranje s čipom in pin</t>
  </si>
  <si>
    <t>V.K_03 - vhodna vrata_vetrolov bar</t>
  </si>
  <si>
    <t xml:space="preserve"> - opis vrat: dvokrilna steklena vrata v jeklenem okvirju z obsvetlobo</t>
  </si>
  <si>
    <t xml:space="preserve"> - vgradna mera: 310 / 245 cm</t>
  </si>
  <si>
    <t xml:space="preserve"> - okvir in krilo: jeklen okvir (minimalna širina okvirja, kot npr. Jansen Economy 50), barvano s strukturno prašno barvo, RAL po izboru projektanta ali po TIGER Drylac lestvici</t>
  </si>
  <si>
    <t xml:space="preserve"> - zasteklitev: 3-slojno varnostno ESG izolativno steklo, Ug=0,6 W/m2K (TGI črni distančnik)</t>
  </si>
  <si>
    <t xml:space="preserve">NOTRANJA VRATA </t>
  </si>
  <si>
    <t>V.K_04 - notranja vrata_predprostor_protipožarna vrata EI 30</t>
  </si>
  <si>
    <t xml:space="preserve"> - opis vrat: steklena vrata v jeklenem okvirju z nadsvetlobo, požarna zaščita EI 30 </t>
  </si>
  <si>
    <t xml:space="preserve"> - vgradna mera: 120 / 760 cm</t>
  </si>
  <si>
    <t xml:space="preserve"> - svetla odprtina: 82 / 237 cm</t>
  </si>
  <si>
    <t xml:space="preserve"> - okvir in krilo: jeklen podboj, krilo jekleni profil (minimalna širina, kot npr.: Jansen Janisol 2 EI 30), enostransko razširitveni profil, barvano s strukturno prašno barvo, RAL po izboru projektanta ali po TIGER Drylac lestvici</t>
  </si>
  <si>
    <t xml:space="preserve"> - zasteklitev: varnostno, požarno odporno steklo EI30</t>
  </si>
  <si>
    <t xml:space="preserve"> - kljuka: inox kljuka s certifikatom za požarna vrata, kot npr. Hoppe Amsterdam FS, z rozeto PZ</t>
  </si>
  <si>
    <t xml:space="preserve"> - ključavnica: cilindrična ključavnica - sistemski ključ</t>
  </si>
  <si>
    <t>V.K_05 - notranja vrata_dvorana</t>
  </si>
  <si>
    <t xml:space="preserve"> - vgradna mera: 237 / 245 cm</t>
  </si>
  <si>
    <t xml:space="preserve"> - svetla odprtina: 220 / 238 cm</t>
  </si>
  <si>
    <t xml:space="preserve"> - okvir in krilo: aluminjast profil, krilo - okvir in polnilo - obojestransko prekrito s pokrivno pločevino  (minimalna širina okvirja vratnega krila, kot npr. Schüco AD UP 75 ali podobno), barvano s strukturno prašno barvo, RAL po izboru projektanta ali po TIGER Drylac lestvici</t>
  </si>
  <si>
    <t xml:space="preserve"> - zasteklitev: /</t>
  </si>
  <si>
    <t xml:space="preserve"> - kljuka: zunaj inox kljuka kot npr. Hoppe Amsterdam, z rozeto PZ; enostransko inox letev panik funkcija B (EN 1125)</t>
  </si>
  <si>
    <t>V.K_08 - požarna notranja vrata_dvorana_2 (EI 30)</t>
  </si>
  <si>
    <t xml:space="preserve"> - vgradna mera: 195 / 238 cm</t>
  </si>
  <si>
    <t xml:space="preserve"> - svetla odprtina: 173 / 227 cm </t>
  </si>
  <si>
    <t xml:space="preserve"> - okvir in krilo: aluminjast profil, razširitveni profil, krilo: okvir in polnilo - obojestransko prekrito s pokrivno pločevino (minimalna širina okvirja vratnega krila, kot npr. Schüco AD UP 75 ali podobno), barvano s strukturno prašno barvo, RAL po izboru projektanta ali po TIGER Drylac lestvici</t>
  </si>
  <si>
    <t xml:space="preserve"> - špaleta: kovinska špaleta v širini stene in instalacijskega jaška; barvano v RAL po izboru arhitekta, po detajlu</t>
  </si>
  <si>
    <t xml:space="preserve"> - kljuka: zunaj vertikalni ročaj, kot npr. Hoppe E5011, l:1200 mm; znotraj inox letev panik funkcija B (EN 1125)</t>
  </si>
  <si>
    <t>V.K_09 - požarna notranja vrata_dvorana_3 (EI 30)</t>
  </si>
  <si>
    <t xml:space="preserve"> - vgradna mera: 144 / 238 cm</t>
  </si>
  <si>
    <t xml:space="preserve"> - špaleta: lesena špaleta (MDF) 20 mm, v širini stene +2cm; barvana v NCS po izboru arhitekta, po detajlu</t>
  </si>
  <si>
    <t>V.K_10 - notranja vrata med dvorano in zaodrjem</t>
  </si>
  <si>
    <t>V.K_19 - požarna vrata v kotlovnico (EI30)</t>
  </si>
  <si>
    <t xml:space="preserve"> - opis vrat: notranja dvokrilna kovinska vrata, požarna zaščita EI 30 </t>
  </si>
  <si>
    <t xml:space="preserve"> - vgradna mera: 134 / 217 cm</t>
  </si>
  <si>
    <t xml:space="preserve"> - svetla odprtina: 120 / 210 cm </t>
  </si>
  <si>
    <t xml:space="preserve"> - okvir in krilo: kovinski sredinski (reverso) podboj (kot npr. Deržič KD.SR), 2x kovinsko požarno krilo, poravnano s podbojem (kot npr. Deržič KD ELEGANCE 30), barvano s strukturno prašno barvo, RAL po izboru projektanta ali po TIGER Drylac lestvici</t>
  </si>
  <si>
    <t>V.K_13 - požarna vrata iz kuhinje v hodnik (EI 30)</t>
  </si>
  <si>
    <t xml:space="preserve"> - opis vrat: notranja enokrilna kovinska vrata, požarna zaščita EI 30</t>
  </si>
  <si>
    <t xml:space="preserve"> - vgradna mera: 104 / 217 cm</t>
  </si>
  <si>
    <t xml:space="preserve"> - svetla odprtina: 90 / 210 cm</t>
  </si>
  <si>
    <t xml:space="preserve"> - okvir in krilo: kovinski sredinski (reverso) podboj (kot npr. Deržič KD.SR), kovinsko požarno krilo, poravnano s podbojem (kot npr. Deržič KD elegance 30), barvano s strukturno prašno barvo, RAL po izboru projektanta ali po TIGER Drylac lestvici</t>
  </si>
  <si>
    <t>V.K_13A - vrata v wc ter skladišče</t>
  </si>
  <si>
    <t xml:space="preserve"> - opis vrat: notranja enokrilna kovinska vrata</t>
  </si>
  <si>
    <t xml:space="preserve"> - okvir in krilo: kovinski sredinski (reverso) podboj (kot npr. Deržič KD.SR), kovinsko krilo, poravnano s podbojem (kot npr. Deržič KD elegance 00), barvano s strukturno prašno barvo, RAL po izboru projektanta ali po TIGER Drylac lestvici</t>
  </si>
  <si>
    <t xml:space="preserve"> - kljuka: inox kljuka s certifikatom za požarna vrata, kot npr. Hoppe Amsterdam FS, z rozeto PZ (oz. metuljčkom)</t>
  </si>
  <si>
    <t xml:space="preserve"> - ključavnica: cilindrična ključavnica - sistemski ključ (wc invalidi - metuljček)</t>
  </si>
  <si>
    <t>V.K_14 - požarna vrata v wc, skladišče in požarno centralo</t>
  </si>
  <si>
    <t xml:space="preserve"> - vgradna mera: 94 / 217 cm</t>
  </si>
  <si>
    <t xml:space="preserve"> - svetla odprtina: 80 / 210 cm</t>
  </si>
  <si>
    <t>V.K_14A - vrata v kopalnico in čistila</t>
  </si>
  <si>
    <t xml:space="preserve"> - razno, detajl: /</t>
  </si>
  <si>
    <t>V.K_15 - notranja vrata_hodnik</t>
  </si>
  <si>
    <t xml:space="preserve"> - opis vrat: notranja steklena vrata v aluminjastem okvirju, požarna zaščita EI 30</t>
  </si>
  <si>
    <t xml:space="preserve"> - vgradna mera: 110 / 250 cm</t>
  </si>
  <si>
    <t xml:space="preserve"> - svetla odprtina: 94 / 242 cm</t>
  </si>
  <si>
    <t xml:space="preserve"> - okvir in krilo: alu podboj, krilo alu profil (minimalna širina okvirja vratnega krila, kot npr. Schüco ADS 50 NI ali podobno) barvano s strukturno prašno barvo, RAL po izboru projektanta ali po TIGER Drylac lestvici</t>
  </si>
  <si>
    <t xml:space="preserve"> - zasteklitev: enojno varnostno kaljeno ESG steklo, navidezna delitev stekla s pokrivnimi letvicami</t>
  </si>
  <si>
    <t xml:space="preserve"> - kljuka: inox kljuka, ki ustreza standardu EN 179, kot npr. garnitura kljuk SYLT, OV, z rozeto PZ</t>
  </si>
  <si>
    <t xml:space="preserve"> - ključavnica: električna ključavnica</t>
  </si>
  <si>
    <t>V.K_16 - požarna vrata na stopnišče v kleti (EI30)</t>
  </si>
  <si>
    <t xml:space="preserve"> - opis vrat: notranja dvokrilna steklena vrata v aluminjastem okvirju, požarna zaščita EI 30</t>
  </si>
  <si>
    <t xml:space="preserve"> - vgradna mera: 215 / 265 cm </t>
  </si>
  <si>
    <t xml:space="preserve"> - svetla odprtina: 199 /257 cm</t>
  </si>
  <si>
    <t xml:space="preserve"> - okvir in krilo: alu podboj, krilo alu profil (minimalna širina okvirja vratnega krila, ki omogoča vgradnjo varnostnega požarno odpornega stekla EI30)  kot npr. Schüco ADS 80 FR ali podobno, barvano s strukturno prašno barvo, RAL po izboru projektanta ali po TIGER Drylac lestvici</t>
  </si>
  <si>
    <t xml:space="preserve"> - zasteklitev: varnostno, požarno odporno steklo EI30, navidezna delitev stekla s pokrivnimi letvicami</t>
  </si>
  <si>
    <t>JEKLENE FIKSNE ZASTEKLITVE - KLET</t>
  </si>
  <si>
    <t>FZ. K_01 - fiksna zasteklitev - vetrolov</t>
  </si>
  <si>
    <t xml:space="preserve"> - opis vrat: fiksna zasteklitev v aluminjastem okvirju z ločeno nadsvetlobo</t>
  </si>
  <si>
    <t xml:space="preserve"> - vgradna mera: 124 / 617 cm</t>
  </si>
  <si>
    <t xml:space="preserve"> - zasteklitev: 1-slojno varnostno ESG steklo, d=8 mm</t>
  </si>
  <si>
    <t xml:space="preserve"> - razno, detajl: razlika med zunanjim in notranjim tlakom 2 cm, podloga purenit</t>
  </si>
  <si>
    <t>FZ. K_02 - fiksna zasteklitev</t>
  </si>
  <si>
    <t xml:space="preserve"> - opis vrat: fiksna zasteklitev v aluminjastem okvirju</t>
  </si>
  <si>
    <t xml:space="preserve"> - vgradna mera: 115 / 286,5 cm</t>
  </si>
  <si>
    <t>FZ. K_03 - fiksna zasteklitev</t>
  </si>
  <si>
    <t xml:space="preserve"> - vgradna mera: 230 / 302 cm</t>
  </si>
  <si>
    <t>FZ. K_04 - fiksna zasteklitev</t>
  </si>
  <si>
    <t>FZ. K_05 - fiksna zasteklitev</t>
  </si>
  <si>
    <t xml:space="preserve"> - opis vrat: fiksna zasteklitev v aluminjastem okvirju </t>
  </si>
  <si>
    <t>FZ. K_06 - fiksna zasteklitev</t>
  </si>
  <si>
    <t>LESENA VRATA - KLET</t>
  </si>
  <si>
    <t>ST.K_01 - stenska obloga z dvokrilnimi vrati_dvorana</t>
  </si>
  <si>
    <t xml:space="preserve"> - opis vrat: trojna dvokrilna lesena vrata, z oblogo iz valovite pločevine</t>
  </si>
  <si>
    <t xml:space="preserve"> - vgradna mera: 585 / 238 cm</t>
  </si>
  <si>
    <t xml:space="preserve"> - svetla odprtina: srednja vrata - prehod iz dvorane 187 / 234 cm</t>
  </si>
  <si>
    <t xml:space="preserve"> - vgradnja: suhomontažna s slepimi podboji</t>
  </si>
  <si>
    <t xml:space="preserve"> - okvir in krilo: kompozitno vratno krilo vgrajeno v ploščati kovinski okvir; vratno krilo iz notranje strani barvano s strukturno barvo v NCS po izboru arhitekta, iz zunanje strani obloženo z valovito vlaknocementno ploščo (nizek val), ploščati kovinski okvir barvan v NCS po izboru arhitekta </t>
  </si>
  <si>
    <t xml:space="preserve"> - okovje: vidna kovinska nasadila privarjena na L profil, 3D nastavljiva; srednji del možnost odpiranja 180°</t>
  </si>
  <si>
    <t xml:space="preserve"> - kljuka: zunaj na vseh krilih kovinski L profil 30/30mm, privarjen na okvir vrat, barvano s strukturno barvo v NCS; srednje krilo z notranje strani inox letev panik funkcija B (EN 1125)</t>
  </si>
  <si>
    <t>V.K_06 - vhodna vrata v  zaodrje in servisni hodnik</t>
  </si>
  <si>
    <t xml:space="preserve"> - opis vrat: lesena vrata s s steklenim polnilom</t>
  </si>
  <si>
    <t xml:space="preserve"> - vgradna mera: 100 / 245 cm</t>
  </si>
  <si>
    <t xml:space="preserve"> - svetla odprtina: 84 / 237 cm</t>
  </si>
  <si>
    <t xml:space="preserve"> - vgradnja: suhomontažna s slepimi podboji, RAL montaža</t>
  </si>
  <si>
    <t xml:space="preserve"> - okvir in krilo: leseni masiven podboj, leseni masiven okvir, historična profilacija, barvano s strukturno barvo po izboru arhitekta</t>
  </si>
  <si>
    <t xml:space="preserve"> - zasteklitev: 3-slojno steklo, Ug=0,6 W/m2K; notranje steklo kaljeno, peskano</t>
  </si>
  <si>
    <t xml:space="preserve"> - okovje: skrita nasadila, 3D nastavljiva</t>
  </si>
  <si>
    <t xml:space="preserve"> - kljuka: historična kljuka, kot npr. Mebron KL8, vrata na hodnik: znotraj po standardu EN 179, npr. SYLT, OV, z rozeto PZ</t>
  </si>
  <si>
    <t xml:space="preserve"> - razno, detajl: vratno samozapiralo, integrirano, profilacija vratnega okvirja in navidezna delitev s prekrivnimi letvicami po shemi</t>
  </si>
  <si>
    <t>V.K_07 - vhodna vrata stopnišče_obstoječa</t>
  </si>
  <si>
    <t xml:space="preserve"> - opis vrat: obnova obstoječih lesenih vrat z nadsvetlobo</t>
  </si>
  <si>
    <t xml:space="preserve"> - vgradna mera: 190 / 320 cm</t>
  </si>
  <si>
    <t xml:space="preserve"> - svetla odprtina: ca. 170 / 216 cm</t>
  </si>
  <si>
    <t xml:space="preserve"> - vgradnja: /</t>
  </si>
  <si>
    <t xml:space="preserve"> - okvir in krilo: obstoječe, brušeno in barvano s pokrivno barvo, ton po izboru arhitekta, barvana s strukturno barvo po izboru arhitekta</t>
  </si>
  <si>
    <t xml:space="preserve"> - zasteklitev: novo 3-slojno steklo, Ug=0,6 W/m2K</t>
  </si>
  <si>
    <t xml:space="preserve"> - okovje: obstoječe</t>
  </si>
  <si>
    <t xml:space="preserve"> - kljuka: z  zunanje strani historična kljuka, kot npr. Mebron KL8, z notranje strani vgrajena inox letev panik funkcija B (EN 1125)</t>
  </si>
  <si>
    <t xml:space="preserve"> - ključavnica: nova električna ključavnica - kontrola pristopa, odpiranje s čipom in na pin</t>
  </si>
  <si>
    <t>V.K_17 - vrata v zaodrje - EI30</t>
  </si>
  <si>
    <t xml:space="preserve"> - opis vrat: notranja enokrilna lesena požarna vrata - EI30</t>
  </si>
  <si>
    <t xml:space="preserve"> - vgradna mera: 91 / 238 cm</t>
  </si>
  <si>
    <t xml:space="preserve"> - svetla odprtina: 75 / 227 cm </t>
  </si>
  <si>
    <t xml:space="preserve"> - okvir in krilo: iz težko gorljive MDF plošče, barvano s strukturno barvo po izboru arhitekta; historična profililacija po shemi</t>
  </si>
  <si>
    <t xml:space="preserve"> - kljuka: historična kljuka, kot npr. Mebron KL8</t>
  </si>
  <si>
    <t xml:space="preserve">V.K_18 - vrata v sanitarije </t>
  </si>
  <si>
    <t xml:space="preserve"> - opis vrat: notranja enokrilna lesena vrata</t>
  </si>
  <si>
    <t xml:space="preserve"> - vgradna mera: 112 / 238 cm</t>
  </si>
  <si>
    <t xml:space="preserve"> - svetla odprtina: 90 / 227 cm </t>
  </si>
  <si>
    <t xml:space="preserve"> - okvir in krilo: podboj iz MDF plošče, barvano s strukturno barvo po izboru arhitekta; historična profililacija po shemi</t>
  </si>
  <si>
    <t xml:space="preserve"> - kljuka: historična kljuka, kot npr. Mebron KL8,</t>
  </si>
  <si>
    <t>V.K_11 - drsna vrata v kuhinjo</t>
  </si>
  <si>
    <t xml:space="preserve"> - opis vrat: notranja avtomatska drsna vrata</t>
  </si>
  <si>
    <t xml:space="preserve"> - vgradna mera: 120 / 265 cm (do stropa)</t>
  </si>
  <si>
    <t xml:space="preserve"> - svetla odprtina: 120 / 253 cm</t>
  </si>
  <si>
    <t xml:space="preserve"> - mehanizem: avtomatski mehanizem z zgornjim vodilom in motorjem, kot npr. Doorson 300, vodilo v barvi po izbiri arhikteta</t>
  </si>
  <si>
    <t xml:space="preserve"> - okvir: brez okvirja, zaključni U profil 20/40mm v steni - upoštevati pred izvedbo AB ometov! zaključni profil vtopljen v steno </t>
  </si>
  <si>
    <t xml:space="preserve"> - krilo: kompozitno krilo, panel brez okvirja 25 mm (npr. Doorson PR4), barva po izboru arhitekta</t>
  </si>
  <si>
    <t xml:space="preserve"> - kljuka: senzor</t>
  </si>
  <si>
    <t>V.K_12 - drsna vrata v kuhinjo</t>
  </si>
  <si>
    <t xml:space="preserve"> - vgradna mera: 90 / 265 cm (do stropa)</t>
  </si>
  <si>
    <t xml:space="preserve"> - svetla odprtina: 90 / 253 cm</t>
  </si>
  <si>
    <t xml:space="preserve"> - opis okna: leseno strešno okno</t>
  </si>
  <si>
    <t xml:space="preserve"> - vgradnja: vtopljena, RAL montaža</t>
  </si>
  <si>
    <t xml:space="preserve"> - okvir in krilo: lesen okvir, barvan belo, z zunanje strani zaščiten z aluminijem; zunanji okvir in vsi zunanji vidni deli okna barvani v opečno rdečo barvo enako kot strešna kritina; dvojno tesnenje; kot npr. Velux GGL</t>
  </si>
  <si>
    <t xml:space="preserve"> - zasteklitev: troslojna, k=0,6 W/m²K (Energy Star); steklo z zunanje strani potiskano z enobarvnim vzorcem v barvi strešne kritine RAL 8023, z notranje strani potisk sive barve</t>
  </si>
  <si>
    <t xml:space="preserve"> - senčilo: /</t>
  </si>
  <si>
    <t xml:space="preserve"> - razno, detajl: PRI IZVEDBI UPOŠTEVATI POGOJE ZVKDS!</t>
  </si>
  <si>
    <t>Izdelava, dobava in montaža  vrat, kompletno z vsem okovjem, tesnili, zaključki, kljukami in finalno obdelavo.  Izdelava po detajlih, potrjenih vzorcih ter shemah. Pri izdelavi ponudbe je obvezno upoštevati priložene sheme.</t>
  </si>
  <si>
    <t xml:space="preserve">FASADNA  VRATA </t>
  </si>
  <si>
    <t>LESENA VRATA - PRITLIČJE</t>
  </si>
  <si>
    <t>V.P_03 - enokrilna steklena vrata v pritličju</t>
  </si>
  <si>
    <t xml:space="preserve"> - opis vrat: steklena vrata v lesenem okvirju s podbojem v širini stene</t>
  </si>
  <si>
    <t xml:space="preserve"> - vgradna mera: 122 / 247 cm</t>
  </si>
  <si>
    <t xml:space="preserve"> - svetla odprtina: 100 / 236 cm</t>
  </si>
  <si>
    <t xml:space="preserve"> - okvir in krilo: okvir in krilo vrat masiva ali MDF plošča, barvano s strukturno barvo po izboru arhitekta</t>
  </si>
  <si>
    <t xml:space="preserve"> - podboj: MDF plošča v širini stene + 2 cm, profilirana, barvana s strukturno barvo po izboru arhitekta</t>
  </si>
  <si>
    <t xml:space="preserve"> - zasteklitev: enojno varnostno kaljeno ESG steklo</t>
  </si>
  <si>
    <t xml:space="preserve"> - kljuka: historična, alu, polirana, kot npr. Grundmann ELEGANT WG 500, s ščitom PZ</t>
  </si>
  <si>
    <t xml:space="preserve"> - ključavnica: električna ključavnica - kontrola pristopa, mehanizem za odpiranje s čipom</t>
  </si>
  <si>
    <t xml:space="preserve">V.P_03A - enokrilna steklena vrata v malo dvorano  </t>
  </si>
  <si>
    <t xml:space="preserve"> - vgradna mera: 108 / 247 cm</t>
  </si>
  <si>
    <t xml:space="preserve"> - svetla odprtina: 86 / 236 cm</t>
  </si>
  <si>
    <t xml:space="preserve"> - ključavnica: električna ključavnica - kontrola pristopa mehanizem za odpiranje s čipom</t>
  </si>
  <si>
    <t>V.P_04 - dvokrilna steklena vrata_galerija in dvorana</t>
  </si>
  <si>
    <t xml:space="preserve"> - vgradna mera: 180 / 247 cm</t>
  </si>
  <si>
    <t xml:space="preserve"> - svetla odprtina: 158 / 236 cm</t>
  </si>
  <si>
    <t>V.P_07 - vhodna vrata na balkon_EI 30</t>
  </si>
  <si>
    <t xml:space="preserve"> - vgradna mera: 115 / 220 cm</t>
  </si>
  <si>
    <t xml:space="preserve"> - vgradnja: suhomontažna, RAL montaža</t>
  </si>
  <si>
    <t xml:space="preserve"> - okvir in krilo: lesen masiven podboj, krilo kompozitno in požarno odporno, toplotno izolirana sredica, barvana s strukturno barvo po izboru arhitekta</t>
  </si>
  <si>
    <t xml:space="preserve"> - kljuka: historična, kot npr. Mebron KL8</t>
  </si>
  <si>
    <t xml:space="preserve"> - ključavnica: cilindrična ključavnica, sistemski ključ </t>
  </si>
  <si>
    <t>ST.P_01 - predelna stena z vrati_balkon</t>
  </si>
  <si>
    <t xml:space="preserve"> - opis stene: predelna lesena stena / omara z vrati</t>
  </si>
  <si>
    <t xml:space="preserve"> - vgradna mera: 685 / 248 cm</t>
  </si>
  <si>
    <t xml:space="preserve"> - svetla odprtina: vrata 92 / 240 cm, vrata omare 5x 112 / 240 cm</t>
  </si>
  <si>
    <t xml:space="preserve"> - okvir in krilo: masiven lesen okvir, vijačen v tla, strop in stene, z vmesnimi stebrički 40 / 60 cm v rastru stene, pri vratih brez praga, krila: panel iz MDF plošče 25 mm spredaj, votle sredice z masivnim okvirjem 30 mm in hrbtiščem 5 mm, okvir in krilo barvano s strukturno barvo po izbiri arhitekta </t>
  </si>
  <si>
    <t xml:space="preserve"> - kljuka: vrata: inox kljuka, kot npr. Hoppe Amsterdam ali enakovredno, omara: utori na vratih po celotni višini</t>
  </si>
  <si>
    <t xml:space="preserve"> - ključavnica: cilindrična ključavnica; sistemski ključ</t>
  </si>
  <si>
    <t xml:space="preserve"> - razno, detajl: delitev po detajlu</t>
  </si>
  <si>
    <t>LESENA VRATA - 1. NADSTROPJE</t>
  </si>
  <si>
    <t xml:space="preserve"> - opis vrat: lesena enokrilna notranja vrata s steklenim polnilom, v obstoječih rekonstruiranih vratnih podbojih</t>
  </si>
  <si>
    <t xml:space="preserve"> - vgradna mera: 111 / 235 cm</t>
  </si>
  <si>
    <t xml:space="preserve"> - svetla odprtina: 90 / 225 cm</t>
  </si>
  <si>
    <t xml:space="preserve"> - opis obnove: previdna odstranitev obstoječih podbojev, krajšanje, brušenje, kitanje, barvanje podbojev, barva po izboru projektanta, špalete se prilagodi na novo širino oz. izdela na novo iz MDF plošče</t>
  </si>
  <si>
    <t xml:space="preserve"> - okvir in krilo: okvir in krilo iz MDF plošče, barvano s strukturno barvo po izboru projektanta</t>
  </si>
  <si>
    <t xml:space="preserve"> - kljuka: alu, polirana, kot npr. Grundmann ELEGANT WG 500, s ščitom PZ</t>
  </si>
  <si>
    <t>V.1N_05 - notranja vrata_dvorana 1</t>
  </si>
  <si>
    <t xml:space="preserve"> - vgradna mera: 220 / 267 cm</t>
  </si>
  <si>
    <t xml:space="preserve"> - svetla odprtina: 198 / 256 cm</t>
  </si>
  <si>
    <t>V.1N_11 - vrata na zunanje stopnišče</t>
  </si>
  <si>
    <t xml:space="preserve"> - opis vrat: zunanja enokrilna lesena vrata z nadsvetlobo po vzoru historičnih vrat</t>
  </si>
  <si>
    <t xml:space="preserve"> - vgradna mera: 126 / 306 cm</t>
  </si>
  <si>
    <t xml:space="preserve"> - svetla odprtina: 110 / 224 cm (zgornji rob poravnan z okni O.1N_01)</t>
  </si>
  <si>
    <t xml:space="preserve"> - okvir in krilo: podboj iz masivnega lesa, barvan s strukturno barvo po izboru arhitekta, krilo kompozitno, toplotno izolativno, barvano s strukturno barvo</t>
  </si>
  <si>
    <t xml:space="preserve"> - kljuka: iz notranje strani inox kljuka, ki ustreza standardu EN 179, kot npr. garnitura kljuk SYLT, OV, z rozeto PZ; z zunanje strani alu, polirana, kot npr. Grundmann ELEGANT WG 500, s ščitom PZ</t>
  </si>
  <si>
    <t>LESENA VRATA - 2. NADSTROPJE</t>
  </si>
  <si>
    <t>V.2N_03 - vrata na zunanji balkon</t>
  </si>
  <si>
    <t xml:space="preserve"> - opis vrat: zunanja lesena vrata s steklenim polnilom</t>
  </si>
  <si>
    <t xml:space="preserve"> - vgradna mera: 95 / 249 cm</t>
  </si>
  <si>
    <t xml:space="preserve"> - svetla odprtina: 79 / 241 cm</t>
  </si>
  <si>
    <t xml:space="preserve"> - zasteklitev: 3-slojno steklo, Ug=0,6 W/m2K; notranje steklo kaljeno</t>
  </si>
  <si>
    <t>ALU VRATA - PRITLIČJE</t>
  </si>
  <si>
    <t>V.P_01 - vrata sanitarije</t>
  </si>
  <si>
    <t xml:space="preserve"> - opis vrat: steklena vrata v aluminjastem okvirju z nadsvetlobo </t>
  </si>
  <si>
    <t xml:space="preserve"> - vgradna mera: 120 / 293 cm</t>
  </si>
  <si>
    <t xml:space="preserve"> - okvir in krilo: alu podboj, krilo aluminjast profil (minimalna širina okvirja vratnega krila, kot npr. Schüco ADS 50 NI ali podobno), barvano s strukturno prašno barvo, RAL po izboru projektanta ali po TIGER Drylac lestvici</t>
  </si>
  <si>
    <t xml:space="preserve"> - kljuka: inox kljuka, kot npr. Hoppe Amsterdam ali enakovredno</t>
  </si>
  <si>
    <t xml:space="preserve"> - opis vrat: notranja steklena vrata v aluminjastem okvirju z nadsvetlobo, požarna zaščita EI 30 </t>
  </si>
  <si>
    <t xml:space="preserve"> - okvir in krilo: alu podboj, krilo aluminjast profil (minimalna širina okvirja vratnega krila, ki omogoča vgradnjo varnostnega požarno odpornega stekla EI30)  kot npr. Schüco ADS 80 FR ali podobno, barvano s strukturno prašno barvo, RAL po izboru projektanta ali po TIGER Drylac lestvici</t>
  </si>
  <si>
    <t>V.P_05 - vrata na hodniku</t>
  </si>
  <si>
    <t xml:space="preserve"> - opis vrat: steklena vrata v aluminjastem okvirju z obstvetlobo</t>
  </si>
  <si>
    <t xml:space="preserve"> - vgradna mera: 230 / 247 cm</t>
  </si>
  <si>
    <t xml:space="preserve"> - svetla odprtina: 90 / 239 cm</t>
  </si>
  <si>
    <t>V.P_06 - steklena stena z vrati_galerija</t>
  </si>
  <si>
    <t xml:space="preserve"> - vgradna mera: 600 / 290 cm</t>
  </si>
  <si>
    <t xml:space="preserve"> - svetla odprtina: 2 x 90 / 282 cm</t>
  </si>
  <si>
    <t>ALU VRATA - MANSARDA</t>
  </si>
  <si>
    <t>V.M_01 - požarna vrata v pralnico (EI30)</t>
  </si>
  <si>
    <t xml:space="preserve"> - opis vrat: steklena vrata v aluminjastem okvirju</t>
  </si>
  <si>
    <t xml:space="preserve"> - vgradna mera: 120 / 240 cm</t>
  </si>
  <si>
    <t xml:space="preserve"> - svetla odprtina: 107 / 232 cm</t>
  </si>
  <si>
    <t xml:space="preserve"> - okvir in krilo: alu podboj, krilo aluminjast profil (minimalna širina okvirja vratnega krila, ki omogoča vgradnjo varnostnega požarno odpornega stekla EI30) kot npr. Schüco ADS 80 FR ali enakovredno, barvano s strukturno prašno barvo, RAL po izboru projektanta</t>
  </si>
  <si>
    <t xml:space="preserve"> - kljuka: inox kljuka, kot npr. Hoppe Amsterdam ali enakovredno, primerna za požarna vrata EI30</t>
  </si>
  <si>
    <t xml:space="preserve"> - ključavnica: električna ključavnica - kontrola pristopa odpiranje s čipom in pin</t>
  </si>
  <si>
    <t xml:space="preserve"> - razno, detajl: 
- integrirano samozapiralo
- navidezna delitev stekla z letvicami po shemi
- VRATA MORAJO IMETI CERTIFIKAT ZA POŽARNO VARNOST! GLEJ POŽARNI ELABORAT!</t>
  </si>
  <si>
    <t>V.M_02 - požarna vrata na stopnišče v mansardi (EI30)</t>
  </si>
  <si>
    <t xml:space="preserve"> - opis vrat: notranja steklena vrata v aluminjastem okvirju z obsvetlobo</t>
  </si>
  <si>
    <t xml:space="preserve"> - vgradna mera: 200 / 240 cm</t>
  </si>
  <si>
    <t>V.M_03 - požarna vrata v strojnico v mansardi (EI30)</t>
  </si>
  <si>
    <t xml:space="preserve"> - opis vrat: dvokrilna kovinska vrata, požarna zaščita EI 30 </t>
  </si>
  <si>
    <t xml:space="preserve"> - vgradna mera: 220 / 217 cm</t>
  </si>
  <si>
    <t xml:space="preserve"> - svetla mera: 206 / 210 cm </t>
  </si>
  <si>
    <t xml:space="preserve"> - okvir in krilo: kovinski sredinski (reverso) podboj (kot npr. Deržič KD.SR), 2x kovinsko krilo, poravnano s podbojem (kot npr. Deržič KD elegance 30), barvano s strukturno prašno barvo, RAL po izboru projektanta ali po TIGER Drylac lestvici</t>
  </si>
  <si>
    <t>ALU FIKSNE ZASTEKLITVE - PRITLIČJE</t>
  </si>
  <si>
    <t>FZ. P_01 - fiksna zasteklitev - avla</t>
  </si>
  <si>
    <t xml:space="preserve"> - opis vrat: fiksna zasteklitev v kovinskem okvirju </t>
  </si>
  <si>
    <t xml:space="preserve"> - vgradna mera: 123 / 197 cm</t>
  </si>
  <si>
    <t xml:space="preserve"> - okvir: 2x kovinski kotnik (50/30mm, 30/20 mm), vmes vstavljeno steklo, barvan s prašno strukturno barvo</t>
  </si>
  <si>
    <t xml:space="preserve"> - zasteklitev: varnostno lepljeno VSG steklo 55.2</t>
  </si>
  <si>
    <t>FZ. P_02 - fiksna zasteklitev_EI 60 - velika dvorana</t>
  </si>
  <si>
    <t xml:space="preserve"> - vgradna mera: 132 / 197 cm</t>
  </si>
  <si>
    <t xml:space="preserve"> - okvir in krilo: alu okvir (minimalna širina okvirja vratnega krila, ki omogoča vgradnjo varnostnega požarno odpornega stekla EI30), kot npr. Schüco ADS 80 FR ali podobno, barvano s strukturno prašno barvo, </t>
  </si>
  <si>
    <t>ALU VRATA - 1. NADSTROPJE</t>
  </si>
  <si>
    <t>V.1N_01 - vrata sanitarije</t>
  </si>
  <si>
    <t xml:space="preserve"> - vgradna mera: 120 / 305 cm</t>
  </si>
  <si>
    <t xml:space="preserve"> - svetla odprtina: 107 / 247 cm</t>
  </si>
  <si>
    <t>V.1N_02 - požarna vrata na stopnišče v 1. nadstropju (EI30)</t>
  </si>
  <si>
    <t xml:space="preserve"> - opis vrat: notranja steklena vrata v aluminjastem okvirju z obsvetlobo, požarna zaščita EI30 </t>
  </si>
  <si>
    <t xml:space="preserve"> - vgradna mera: 240 / 393 cm</t>
  </si>
  <si>
    <t xml:space="preserve"> - svetla odprtina: 224 / 247 cm </t>
  </si>
  <si>
    <t>V.1N_03 - vrata v shrambo za čistila, kopalnico in shrambo</t>
  </si>
  <si>
    <t xml:space="preserve"> - razno, detajl: DIMENZIJE PRILAGODITI OBSTOJEČIM ZIDNIM ODPRTINAM!</t>
  </si>
  <si>
    <t>V.1N_06 - požarna vrata v IT prostor v 1. nadstropju (EI30)</t>
  </si>
  <si>
    <t xml:space="preserve"> - opis vrat: notranja enokrilna kovinska požarna vrata EI30</t>
  </si>
  <si>
    <t xml:space="preserve">V.1N_07 - vrata v shrambo, obložena z ogledalom </t>
  </si>
  <si>
    <t xml:space="preserve"> - okvir in krilo: kovinski sredinski (reverso) podboj (kot npr. Deržič KD.SR), kovinsko krilo, poravnano s podbojem (kot npr. Deržič KD elegance 00); iz zunanje strani obloženo z ogledalom, lepljenim neposredno na vratno krilo - glej tudi sheme oblog! barvano s strukturno prašno barvo, RAL po izboru projektanta ali po TIGER Drylac lestvici</t>
  </si>
  <si>
    <t>V.1N_08 - vrata v predprostor zunanjega stopnišča</t>
  </si>
  <si>
    <t>V.1N_10 - vrata v predprostor zunanjega stopnišča</t>
  </si>
  <si>
    <t>ALU VRATA - 2. NADSTROPJE</t>
  </si>
  <si>
    <t>V2N_01 - vrata sanitarije</t>
  </si>
  <si>
    <t xml:space="preserve"> - vgradna mera: 120 / 262 cm</t>
  </si>
  <si>
    <t xml:space="preserve"> - svetla odprtina: 107 / 254 cm</t>
  </si>
  <si>
    <t>V2N_02 - požarna vrata na stopnišče v 1. nadstropju (EI30)</t>
  </si>
  <si>
    <t xml:space="preserve"> - opis vrat: notranja požarna steklena vrata v aluminjastem okvirju z nadsvetlobo </t>
  </si>
  <si>
    <t xml:space="preserve"> - vgradna mera: 240 / 328 cm</t>
  </si>
  <si>
    <t xml:space="preserve"> - svetla odprtina: 226 / 247 cm (širina obvezno min. 180 cm!!!)</t>
  </si>
  <si>
    <t xml:space="preserve"> - zasteklitev: enojno varnostno kaljeno ESG steklo, požarno odporno EI30</t>
  </si>
  <si>
    <t xml:space="preserve"> - ključavnica: električna ključavnica - kontrola pristopa</t>
  </si>
  <si>
    <t>Izdelava, dobava in montaža  oken, kompletno z vsem okovjem, tesnili, zaključki, kljukami in finalno obdelavo.  Izdelava po detajlih, potrjenih vzorcih ter shemah. Pri izdelavi ponudbe je obvezno upoštevati priložene sheme.</t>
  </si>
  <si>
    <t>LESENA OKNA - KLET</t>
  </si>
  <si>
    <t xml:space="preserve"> - opis okna: leseno dvokrilno okno po vzoru historičnih oken</t>
  </si>
  <si>
    <t xml:space="preserve"> - vgradna mera: 107/197 cm</t>
  </si>
  <si>
    <t xml:space="preserve"> - okvir in krilo: lesen okvir, historični profil  - smreka, barvano po RAL lestvici po izboru projektanta</t>
  </si>
  <si>
    <t xml:space="preserve"> - odpiranje: krilno in ventus</t>
  </si>
  <si>
    <t xml:space="preserve"> - zasteklitev: troslojna zasteklitev, Ug = 0,6 W/m²K, notranje steklo peskano</t>
  </si>
  <si>
    <t xml:space="preserve"> - kljuka: historična pololiva, alu polirana, kot npr. Grundmann 504HA</t>
  </si>
  <si>
    <t xml:space="preserve"> - ograja: /</t>
  </si>
  <si>
    <t xml:space="preserve"> - razno, detajl: 
- navidezna delitev s prekrivnimi letvicami po shemi
- DIMENZIJE PRILAGODITI OBSTOJEČIM ZIDNIM ODPRTINAM!</t>
  </si>
  <si>
    <t>O. K_2 - dvokrilna balkonska vrata</t>
  </si>
  <si>
    <t xml:space="preserve"> - opis okna: lesena dvokrilna balkonska vrata po vzoru historičnih oken</t>
  </si>
  <si>
    <t xml:space="preserve"> - vgradna mera: 100/245 cm</t>
  </si>
  <si>
    <t xml:space="preserve"> - okvir in krilo: lesen okvir,  historični profil  - smreka, barvano po RAL lestvici po izboru projektanta</t>
  </si>
  <si>
    <t xml:space="preserve"> - zasteklitev: troslojna zasteklitev, Ug = 0,6 W/m²K, Uw = 0,9 W/m²K</t>
  </si>
  <si>
    <t>O. K_3 - trokrilno okno</t>
  </si>
  <si>
    <t xml:space="preserve"> - opis okna: leseno dvokrilno + enokrilno okno</t>
  </si>
  <si>
    <t xml:space="preserve"> - vgradna mera: 160/135 cm</t>
  </si>
  <si>
    <t>LESENA OKNA - PRITLIČJE</t>
  </si>
  <si>
    <t xml:space="preserve"> - vgradna mera: 136/260 cm</t>
  </si>
  <si>
    <t xml:space="preserve"> - zasteklitev: troslojna zasteklitev, Ug = 0,6 W/m²K</t>
  </si>
  <si>
    <t xml:space="preserve"> - razno, detajl: 
- navidezna delitev okna z letvicami po shemi
- DIMENZIJE PRILAGODITI OBSTOJEČIM ZIDNIM ODPRTINAM!</t>
  </si>
  <si>
    <t xml:space="preserve"> - vgradna mera: 124/305 cm</t>
  </si>
  <si>
    <t xml:space="preserve"> - zasteklitev: troslojna zasteklitev, Ug = 0,6 W/m²K; požarno odporno steklo EI60</t>
  </si>
  <si>
    <t xml:space="preserve"> - vgradna mera: 180/265 cm</t>
  </si>
  <si>
    <t xml:space="preserve">O. P_05 - trokrilno okno wc </t>
  </si>
  <si>
    <t xml:space="preserve"> - opis okna: leseno trokrilno okno, po vzoru historičnih oken</t>
  </si>
  <si>
    <t xml:space="preserve"> - vgradna mera: 170/140 cm</t>
  </si>
  <si>
    <t>LESENA OKNA - 1. NADSTROPJE</t>
  </si>
  <si>
    <t xml:space="preserve"> - vgradna mera: 126/248 cm</t>
  </si>
  <si>
    <t xml:space="preserve"> - vgradna mera: 125/225 cm</t>
  </si>
  <si>
    <t xml:space="preserve"> - vgradna mera: 170/248 cm</t>
  </si>
  <si>
    <t>O. 1N_04 - trokrilno okno wc</t>
  </si>
  <si>
    <t xml:space="preserve"> - opis okna: leseno trokrilno okno po vzoru historičnih oken</t>
  </si>
  <si>
    <t>LESENA OKNA - 2. NADSTROPJE</t>
  </si>
  <si>
    <t xml:space="preserve"> - vgradna mera: 117/165 cm</t>
  </si>
  <si>
    <t xml:space="preserve"> - senčilo: prepriprava - dovod elektrike</t>
  </si>
  <si>
    <t xml:space="preserve"> - vgradna mera: 114/170 cm</t>
  </si>
  <si>
    <t xml:space="preserve"> - vgradna mera: 170/165 cm</t>
  </si>
  <si>
    <t>O. 2N_04 - trokrilno okno wc</t>
  </si>
  <si>
    <t xml:space="preserve"> - vgradna mera: 170/110  cm</t>
  </si>
  <si>
    <t>LESENA OKNA - MANSARDA</t>
  </si>
  <si>
    <t xml:space="preserve"> - opis okna: leseno dvokrilno okno</t>
  </si>
  <si>
    <t>O. M_02 - dvokrilno okno</t>
  </si>
  <si>
    <t xml:space="preserve"> - vgradna mera: 132/127 cm</t>
  </si>
  <si>
    <t>Izdelava zaokrožnic na stiku med steno in stropom, zaokrožnica  z radijem do cca 10cm, izdelano iz rezanega XPS, obdelano s fasadno mrežico in lepilno malto. Upoštevano PR in 1N.</t>
  </si>
  <si>
    <t>F5 (niša za klimo)</t>
  </si>
  <si>
    <t xml:space="preserve"> - cementne plošče 1.25 cm, kot npr.: Knauf Aquapanel Outdoor ali enakovredno, plošče vijačene v sistemsko podkonstrukcijo po navodilih proizvajalca sistema ter bandažirane s sistemskim bandažnim trakom.</t>
  </si>
  <si>
    <t xml:space="preserve"> -zaščitna folija:
sistemska paroprepustna zaščitna folija, sd max. 0.03 m, kot npr.: Aquapanel Tyvek Stucco Wrap ali enakovredno</t>
  </si>
  <si>
    <t xml:space="preserve"> - podkonstrukcija: 
leseni vertikalni nosilni morali, dim. 5/15 cm vgrajeni v osnem razmaku 62,5 cm
med podkonstrukcijo: mineralna volna SIST EN 13162, plošče kamene volne [λD = max. 0.035 W/(m.K), gostota plošč min. 50 kg/m³, upornost zračnemu toku v vrednosti Ξ ≥ 10 kPa.s/m²], npr.: Knauf Insulation NaturBoard Venti ali enakovredno</t>
  </si>
  <si>
    <t xml:space="preserve"> -notranja obloga (podlaga za parno zaporo):
OSB plošče, d= 18 mm, plošče vijačene v leseno podkonstrukcijo
 -parna zapora:
AL-PE folija samolepilna, npr.: STT ALU TOP 1500 SK ali enakovredno</t>
  </si>
  <si>
    <t xml:space="preserve"> -notranja stenska obloga:
ognjevarna mavčno-kartonska plošča d= 15 mm, npr.: požarna plošča Knauf GKF</t>
  </si>
  <si>
    <t>Odstranitev dela jeklenega paličja v 1.nadstropju v osi C, kjer bo nova AB stena. Odstrani se profile paličja z točnim ravnin odrezom, zavaritvijo na mestu odstranitve. Obračun po m1 odstranjenega profila</t>
  </si>
  <si>
    <t>kovinska konstrukcija pod stropovi  1N, profili  fi 40 in 40/40mm</t>
  </si>
  <si>
    <t>kovinska konstrukcija pod stropovi  1N, I profili, obračun po m2 razvite površine barvanja</t>
  </si>
  <si>
    <t>Odstranitev obstoječih zaokrožnic cca 15x15cm na stiku strop/stena v prostoru  N2.10.</t>
  </si>
  <si>
    <t>tlak  P-T1 klet, v sestavi:
-parket 2,2cm
-AB estrih 6,5cm
-PVC folija
-stiropor 5,50cm
-betonska plošča 10cm</t>
  </si>
  <si>
    <t xml:space="preserve"> tlak  P-T3 klet, v sestavi:
-cementna izravnava 3cm
-AB plošča 8cm
-toplotna izolacija 4cm
-pvc folija in strešna lepenka
-betonska plošča 7-8cm</t>
  </si>
  <si>
    <t>tlak balkon oderska tehnika PR, v sestavi:
-nasutje med in nad stropniki, v deb.16cm,  vmes z letvami za izravnavo
-deske 2,5cm</t>
  </si>
  <si>
    <r>
      <t xml:space="preserve">tlak  PR os B-C/1-2, v sestavi:
-cementna izravnava 2,5cm
</t>
    </r>
    <r>
      <rPr>
        <i/>
        <sz val="10"/>
        <rFont val="Arial CE"/>
        <charset val="238"/>
      </rPr>
      <t>-AB plošča 18cm - upoštevano v ločeni postavki</t>
    </r>
    <r>
      <rPr>
        <sz val="10"/>
        <rFont val="Arial CE"/>
        <charset val="238"/>
      </rPr>
      <t xml:space="preserve">
-deske 2,5cm
-nasutje v povprečni debelini 12cm</t>
    </r>
  </si>
  <si>
    <t xml:space="preserve">tlak na mestu izgradnje dvigalnega jaška, plošča nad KL, PR in 1N, v sestavi:
-talna obloga 2,5cm
-lesene deske 2,5cm
-nasutje z lesenimi letvami 8,0cm
</t>
  </si>
  <si>
    <t>tlak 2N, v sestavi:
-talna obloga 2,0cm
-lesene deske 3,0cm
-nasutje z lesenimi letvami 10,0cm</t>
  </si>
  <si>
    <t>tlak M, v sestavi:
-lesene deske 3,0cm
-nasutje z lesenimi letvami , deb.30,0cm</t>
  </si>
  <si>
    <t>tlak M, v sestavi:
-lesene deske 3,0cm</t>
  </si>
  <si>
    <t xml:space="preserve">odstranitev pragu in dveh stopnic prehoda, KL/os B, dolžine 145cm </t>
  </si>
  <si>
    <t>poglobitev praga in odstranitev stopničk pri vartih V.K_05, dim.  cca 240x74x45cm</t>
  </si>
  <si>
    <t xml:space="preserve">odstranitev obstoječih stropnikov  dim. cca 18/26cm, dolžine 400cm, z odvozom v trajno deponijo
</t>
  </si>
  <si>
    <t>dobava in montaža novega stropnika iz lesa GL24, preseka 20/26cm, dolžine 385cm, z montažo na obstoječe stropnike z  uporabo sistemskih kovinskih pocinkanih  elementov za povezavo lesa v ravnini</t>
  </si>
  <si>
    <t>Ostranitev zaves, vključno z vodili</t>
  </si>
  <si>
    <t xml:space="preserve"> -vrata  velikosti do 3m2(cca 115x245cm - previdna demontaža za ponovno vgradnjo</t>
  </si>
  <si>
    <t>Odstranitev lesenih pregradnih sten v sanitarijah, kompletno okovje in pritrdilni material</t>
  </si>
  <si>
    <t>Obnova obstoječih kovinskih ograj balkona 2N, kompletno:</t>
  </si>
  <si>
    <t xml:space="preserve">ograja zračnega prostora, višine 1050mm: vertikalni profili L 40/40/5mm, v rastru cca 200mm, spodaj in zgoraj profil F 40/40/5mm; polnilo ograje  ekspandirana pločevina po izboru projektanta </t>
  </si>
  <si>
    <t>tlak 2N, v sestavi:
 - betonski tlak  + keramične ploščice, skupne deb.7,0cm</t>
  </si>
  <si>
    <t>Podbetoniranje in obbetoniranje temeljev, delo se izvaja po kampadah</t>
  </si>
  <si>
    <t xml:space="preserve"> -stene in plošča dvigalnega jaška</t>
  </si>
  <si>
    <t xml:space="preserve"> -steber navideznega dimnika</t>
  </si>
  <si>
    <t xml:space="preserve"> -beton okvirjev prebojev, betonskih slopov in nosilcev</t>
  </si>
  <si>
    <t xml:space="preserve"> -stene Z5, deb.20cm</t>
  </si>
  <si>
    <t xml:space="preserve"> - beton horizontalnih in poševnih AB vencev, izvedba po kampadah</t>
  </si>
  <si>
    <t>Dobava in vgrajevanje  betona   C 20/25,  za razna dobetoniranja in zalivanje odprtin po končanih instalacijskih delih</t>
  </si>
  <si>
    <t xml:space="preserve">Izdelava fasadnega odra nad  streho sosednjega objekta os Fi, otežen prenos in montaža. Fasadni oder se  konzolno obeža na obstoječi opečni zid. V sklopu odra je potrebno izdelati statično analizo ter delavniški načrt odra, ki bo izveden tako, da bo možna izvedba obbetoniranja in fasade. </t>
  </si>
  <si>
    <t>Finalna obdelava obstoječih obokanih stropov v vidnem izgledu opeke, kompletno z očiščenjem opeke ter popravilom fugiranja ter zaključnim pozornim  premazom</t>
  </si>
  <si>
    <t>Dobava in montaža odkapnega zaključnega profila zunanjega stopnišča nad zidom, profil RŠ do 15cm, izveden za navaritev bitumenske hidroizolacije, s pritrdilnim materialom</t>
  </si>
  <si>
    <t xml:space="preserve"> -barvanje  s silikatno fasadno barvo brez hidrofobnih oddatkov,  v dveh slojih, npr. Histolith Mineralin fein struktura in barvni ton po zahtevah ZVKDS - UPOŠTEVANO V LOČENI POSTAVKI</t>
  </si>
  <si>
    <t>Kritina:
 -strešna lepenka
-pocinkana barvana pločevina, dvojni pokončni zgib, z zaključki</t>
  </si>
  <si>
    <t>Izdelava, dobava in montaža nosilne konstrukcije nadstreška balkona iz lahkih FE profilov v izgledu kot obstopječe, kompletno s sidrenim materialom za sidranje v opečni zid. Obdelava vroče cinkano in finalno prašno barvano, z pritrdilnim materialom</t>
  </si>
  <si>
    <t>V sklopu izdelave okne je potrebno upoštevati tudi izdelavo notranjih okenskih polic. Zunanje okenske police so upoštevane v ločeni postavki!</t>
  </si>
  <si>
    <t xml:space="preserve">      SKUPAJ pripravljalna ter gradbeno obrtniška dela , brez DDV:</t>
  </si>
  <si>
    <t xml:space="preserve"> - svetla odprtina, vrat: 200 / 236 cm</t>
  </si>
  <si>
    <t>Izdelava dokazila DZO; vključno z vsemi potrebnnimi izkazi</t>
  </si>
  <si>
    <t xml:space="preserve">Odstranitev obstoječe opreme v objektu. Deponiranje na objektu oz. odvoz v trajno deponijo, s plačilom vseh taks in pristojbin. Izvedba po dogovoru z naročnikom in projektantom. </t>
  </si>
  <si>
    <t>Strojno rušenje  armirano-betonskih plošč zunanjega stopnišča</t>
  </si>
  <si>
    <t>Izvedba lokalne odstranitve lesenega stropa z ometom na trstiki, v pasu širine cca 50cm, za izvedbo vgradnje jeklene konstrukcije oderske tehnike ter za izvedbo obbetoniranja sten v območju med stropovi</t>
  </si>
  <si>
    <t>ročni izkop z odvozom - upoštevano 15% količine izkopa</t>
  </si>
  <si>
    <t>dobava in montaža novega menjalnika iz lesa C24, preseka 20/26cm, dolžine 320cm, z montažo na obstoječe stropnike z  uporabo sistemskih kovinskih pocinkanih  elementov za povezavo lesa v ravnini</t>
  </si>
  <si>
    <t>Izvedba obzidave navideznega dimnika v območju nad dvigalnim jaškom. Dimnik tlorisno 240x50cm, višine 180cm, kompletno v izvedbi po sestavi F4:</t>
  </si>
  <si>
    <t>Obnova obstoječih betonskih  stopnic zunanjega stopnišča:
-okrušene dele se sanira
-kompletno stopnico se očisti
-izvede se dodatna finalna obdelava po potrebi
-dostava na objekt in montaža, z vsem montažnim materialom, kitanji, tesnenji</t>
  </si>
  <si>
    <t>fasada F1, F1a in F1b:</t>
  </si>
  <si>
    <t xml:space="preserve">Izdelava, dobava in montaža novega simsa na fasadi, izdelano kot  element iz steklobetona, v enakem izgledu kot obstoječi sims. Kompletno ves potrebni pritrdilni material, obdelava stikov. </t>
  </si>
  <si>
    <t>fasada F2b:</t>
  </si>
  <si>
    <r>
      <t xml:space="preserve"> -</t>
    </r>
    <r>
      <rPr>
        <b/>
        <sz val="10"/>
        <rFont val="Arial CE"/>
        <charset val="238"/>
      </rPr>
      <t xml:space="preserve">F3 - </t>
    </r>
    <r>
      <rPr>
        <sz val="10"/>
        <rFont val="Arial CE"/>
        <family val="2"/>
        <charset val="238"/>
      </rPr>
      <t>stena novega zunanjega stopnišča, deb.30cm</t>
    </r>
  </si>
  <si>
    <t xml:space="preserve"> Dobava in vgrajevanje armiranega betona, prereza 0,20 -0,30 m3/m2-m1. Beton specifikacije C30/37, XC4 Dmax 16, z dodatkom za zmanjšanje krčenja, ekspanzijskim dodatkom in PP vlakni. Beton kvalitete VB3.</t>
  </si>
  <si>
    <r>
      <t xml:space="preserve"> -</t>
    </r>
    <r>
      <rPr>
        <b/>
        <sz val="10"/>
        <rFont val="Arial CE"/>
        <charset val="238"/>
      </rPr>
      <t xml:space="preserve">F2 - </t>
    </r>
    <r>
      <rPr>
        <sz val="10"/>
        <rFont val="Arial CE"/>
        <family val="2"/>
        <charset val="238"/>
      </rPr>
      <t>stena novega zunanjega stopnišča, deb.30cm</t>
    </r>
  </si>
  <si>
    <t>opaž  obokanih prehodov  v stenah, višine do 4m, širine 30cm</t>
  </si>
  <si>
    <r>
      <t xml:space="preserve">Izdelava, dobava in montaža </t>
    </r>
    <r>
      <rPr>
        <u/>
        <sz val="10"/>
        <rFont val="Arial"/>
        <family val="2"/>
        <charset val="238"/>
      </rPr>
      <t>kleparskih izdelkov</t>
    </r>
    <r>
      <rPr>
        <sz val="10"/>
        <rFont val="Arial"/>
        <family val="2"/>
        <charset val="238"/>
      </rPr>
      <t>, izdelanih iz FeZn pločevine deb.0,60mm, natur izgleda,  kompletno z vsemi potrebnimi tesnenji, montažnim in obešalnim materialom ter potrebnimi podlagami in podkonstrukcijami:</t>
    </r>
  </si>
  <si>
    <t>Dobava in vgradnja strešnih oken, kompletno z vsemi obrobami ter izolacijskim setom, elektromotorno upravljanje.</t>
  </si>
  <si>
    <t>Izdelava, dobava in montaža  nadstreška  pri vratih V.K._01, izdelava po detajlih, z vsem montažnim in pritrdilnim materialom in finalnimi obdelavami:</t>
  </si>
  <si>
    <t>Obnova obstoječe lesene ograje balkona v veliki dvorani, kompletno očiščenje podlage z odstranitvijo obst. Nanosov barve, kitanje ter finalno barvanje s pokrivno barvo. Obračun po m2 razvite površine obdelave</t>
  </si>
  <si>
    <t>nosilci  balkona, obračun po m2 razvite površine obdelave -izvede se premaz za zunanje površine, brez zahtev po požarni odpornosti</t>
  </si>
  <si>
    <t>Z8 -  mavčnokartonska stena (EI90)</t>
  </si>
  <si>
    <t>Izvedba vrtanja skozi obstpoječe konstrukcije za potrebe razvodov instalacij:</t>
  </si>
  <si>
    <t xml:space="preserve"> -izvrtina do fi 80mm</t>
  </si>
  <si>
    <t>cm</t>
  </si>
  <si>
    <t xml:space="preserve"> -izvrtina do fi 180mm</t>
  </si>
  <si>
    <t>vrtanje skozi obstoječe AB konstrukcije, po cm izveden izvrtine:</t>
  </si>
  <si>
    <t>vrtanje skozi obstoječe opečne stene, po cm izveden izvrtine:</t>
  </si>
  <si>
    <t xml:space="preserve"> -izvrtina do fi 320mm</t>
  </si>
  <si>
    <t>35.</t>
  </si>
  <si>
    <t>36.</t>
  </si>
  <si>
    <t xml:space="preserve">Čiščenje podstrešja - umazanija golobji iztrebki, mrtvi golobi ipd., izvedba z ustreznimi zaščitnimi sredstvi </t>
  </si>
  <si>
    <t>Odstranitev obstoječega stavbnega pohištva, z nakladanjem in odvozom v trajno deponijo. Pred odstranitvijo je potrebno vsa tipska okna in vrata natančno posneti. Odstranjevalna dela se lahko začnejo šele po potrditvi posnetkov s strani OVP in predstavnika ZVKDS. Kompletno  okna, vključno senčila ter notranje in zunanje okenske police. Opomba: vsa PVC okna se demontirajo ter odpeljenjo v začasno deponijo naročnika!</t>
  </si>
  <si>
    <t>Obstenska obroba sosednjega objekta os E, RŠ 50cm</t>
  </si>
  <si>
    <t>prehodni elementi z obrobo, za prehod dimnikov in zračnikov na streho, prehod do fi 250mm</t>
  </si>
  <si>
    <t>polica simsa na fasadi 2N, RŠ 15cm</t>
  </si>
  <si>
    <t>l.</t>
  </si>
  <si>
    <t>jeklena konstrucija iz profila HEB 220 , siderne plošče. Jeklo S235, obdelava vroče cinkano in finalno prašno barvano v RAL po izboru</t>
  </si>
  <si>
    <t>kritina nadstreška ploščata pločevina deb.16mm ter konzolnimi rebri z iz ploščatih profiov 50-30/10mm,  dim. nadstreška 335x90cm. Izvedba zvarjeno skupaj s  jekleno konstrukcijo iz prejšnje postavke+</t>
  </si>
  <si>
    <t>jeklena cev fi 50mm, laserski izrez za vgradnjo LED luči, dolžine  cevi 335cm</t>
  </si>
  <si>
    <t>Obnova obstoječih kovinskih izdelkov kompletno z očiščenjem do zdrave podlage, barvanje s požarnoodpornim premazom 60min, s potrebno antikorozijsko zaščito  v sistemu, ter finalno bravano s pokrivno barvo v  RAL po izboru projektanta</t>
  </si>
  <si>
    <t>obnova lesenega ročaja</t>
  </si>
  <si>
    <t>izdelava novih segmentov ograje v enaki izvedbi kot obstoječa, dimezij cca 350/1100mm, kompletno: izdelava elementa, montaža  z vpasovanjem na lokaciji,  antikorozijska zaščita ter finalno bravanje v RAL po izboru projektanta ( se izvede v sklopu barvanja celotne ograje), vjključno lesen ročaj v izgledu obstoječega</t>
  </si>
  <si>
    <t xml:space="preserve"> - opis vrat: dvokrilna vrata v aluminjastem okvirju, zvočno izolativna</t>
  </si>
  <si>
    <t xml:space="preserve"> - opis vrat: dvokrilna vrata v aluminjastem okvirju, požarna zaščita EI 30, zvočno izolativna</t>
  </si>
  <si>
    <t xml:space="preserve"> - razno, detajl: 
- zvočna izolativnost min. Rw ≥ 38 dB 
- vratno samozapiralo, integrirano
- kota 2,45 je kota oken O.K_02 in se jo upošteva pri višini preklade in vrat! Višina se mora ujemati z višino oken!
- GLEJ TUDI SHEMO STENE ST.K_01
- VRATA MORAJO IMETI CERTIFIKAT ZA POŽARNO VARNOST! GLEJ POŽARNI ELABORAT!</t>
  </si>
  <si>
    <t>V.P_04A - dvokrilna steklena vrata_galerija in dvorana</t>
  </si>
  <si>
    <t xml:space="preserve"> - opis vrat: steklena vrata v lesenem okvirju s podbojem v širini stene, zvočno izolativna</t>
  </si>
  <si>
    <t xml:space="preserve"> - razno, detajl: 
- zvočna izolativnost min. Rw ≥ 45 dB 
- profilacija vratnega okvirja in delitev stekla po detajlu
- DIMENZIJE PRILAGODITI OBSTOJEČIM ZIDNIM ODPRTINAM!</t>
  </si>
  <si>
    <t>V.1N_04A - vrata v dvorane</t>
  </si>
  <si>
    <t xml:space="preserve"> - opis vrat: lesena enokrilna notranja vrata s steklenim polnilom, zvočno izolativna, v obstoječih rekonstruiranih vratnih podbojih</t>
  </si>
  <si>
    <t xml:space="preserve"> - vgradna mera: 112 / 302 cm</t>
  </si>
  <si>
    <t xml:space="preserve"> - svetla odprtina: 96 / 210 cm</t>
  </si>
  <si>
    <t xml:space="preserve"> - opis okna: leseno dvokrilno okno z nadsvetlobo po vzoru historičnih oken, zvočno izolativno</t>
  </si>
  <si>
    <r>
      <t xml:space="preserve"> - opis vrat: dvokrilna vrata v aluminjastem okvirju, požarna zaščita EI 30</t>
    </r>
    <r>
      <rPr>
        <sz val="10"/>
        <rFont val="Arial"/>
        <family val="2"/>
      </rPr>
      <t>, zvočno izolativna</t>
    </r>
  </si>
  <si>
    <r>
      <t xml:space="preserve"> - opis vrat: dvokrilna vrata v aluminjastem okvirju, </t>
    </r>
    <r>
      <rPr>
        <sz val="10"/>
        <rFont val="Arial"/>
        <family val="2"/>
      </rPr>
      <t>zvočno izolativna</t>
    </r>
  </si>
  <si>
    <r>
      <t xml:space="preserve"> - vgradna mera: </t>
    </r>
    <r>
      <rPr>
        <sz val="10"/>
        <rFont val="Arial"/>
        <family val="2"/>
      </rPr>
      <t xml:space="preserve">144 </t>
    </r>
    <r>
      <rPr>
        <sz val="10"/>
        <rFont val="Arial"/>
        <family val="2"/>
        <charset val="238"/>
      </rPr>
      <t>/ 238 cm</t>
    </r>
  </si>
  <si>
    <r>
      <t xml:space="preserve"> - svetla odprtina: 122 / </t>
    </r>
    <r>
      <rPr>
        <sz val="10"/>
        <rFont val="Arial"/>
        <family val="2"/>
      </rPr>
      <t>227</t>
    </r>
    <r>
      <rPr>
        <sz val="10"/>
        <rFont val="Arial"/>
        <family val="2"/>
        <charset val="238"/>
      </rPr>
      <t xml:space="preserve"> cm </t>
    </r>
  </si>
  <si>
    <r>
      <t xml:space="preserve"> - razno, detajl: 
</t>
    </r>
    <r>
      <rPr>
        <sz val="10"/>
        <rFont val="Arial"/>
        <family val="2"/>
      </rPr>
      <t xml:space="preserve">- zvočna izolativnost min. Rw ≥ 38 dB 
</t>
    </r>
    <r>
      <rPr>
        <sz val="10"/>
        <rFont val="Arial"/>
        <family val="2"/>
        <charset val="238"/>
      </rPr>
      <t>- kota 2,45 je kota oken O.K_02 in se jo upošteva pri višini preklade in vrat! Višina se mora ujemati z višino oken!</t>
    </r>
  </si>
  <si>
    <r>
      <t xml:space="preserve"> - opis vrat: steklena vrata v lesenem okvirju s podbojem v širini stene, </t>
    </r>
    <r>
      <rPr>
        <sz val="10"/>
        <rFont val="Arial"/>
        <family val="2"/>
      </rPr>
      <t>zvočno izolativna</t>
    </r>
  </si>
  <si>
    <r>
      <t xml:space="preserve"> - opis vrat: zunanja lesena požarna, toplotno </t>
    </r>
    <r>
      <rPr>
        <sz val="10"/>
        <rFont val="Arial"/>
        <family val="2"/>
      </rPr>
      <t>in zvočno</t>
    </r>
    <r>
      <rPr>
        <sz val="10"/>
        <rFont val="Arial"/>
        <family val="2"/>
        <charset val="238"/>
      </rPr>
      <t xml:space="preserve"> izolativna, profilirana vrata </t>
    </r>
  </si>
  <si>
    <r>
      <t xml:space="preserve">V.P_02 - požarna vrata na stopnišče </t>
    </r>
    <r>
      <rPr>
        <b/>
        <sz val="10"/>
        <rFont val="Arial"/>
        <family val="2"/>
      </rPr>
      <t>v pritličju</t>
    </r>
    <r>
      <rPr>
        <b/>
        <sz val="10"/>
        <rFont val="Arial"/>
        <family val="2"/>
        <charset val="238"/>
      </rPr>
      <t xml:space="preserve"> (EI30)</t>
    </r>
  </si>
  <si>
    <r>
      <t xml:space="preserve"> - opis vrat: steklena vrata v aluminjastem okvirju z obstvetlobo in nadsvetlobo, </t>
    </r>
    <r>
      <rPr>
        <sz val="10"/>
        <rFont val="Arial"/>
        <family val="2"/>
      </rPr>
      <t>zvočno izolativna</t>
    </r>
  </si>
  <si>
    <r>
      <t xml:space="preserve"> - opis vrat: fiksna zasteklitev v </t>
    </r>
    <r>
      <rPr>
        <sz val="10"/>
        <rFont val="Arial"/>
        <family val="2"/>
      </rPr>
      <t>alu okvirju, zvočno izolativna</t>
    </r>
  </si>
  <si>
    <r>
      <t xml:space="preserve"> - vgradna mera: 175 / </t>
    </r>
    <r>
      <rPr>
        <sz val="10"/>
        <rFont val="Arial"/>
        <family val="2"/>
      </rPr>
      <t>302</t>
    </r>
    <r>
      <rPr>
        <sz val="10"/>
        <rFont val="Arial"/>
        <family val="2"/>
        <charset val="238"/>
      </rPr>
      <t xml:space="preserve"> cm</t>
    </r>
  </si>
  <si>
    <r>
      <t xml:space="preserve"> - svetla odprtina: 96 /</t>
    </r>
    <r>
      <rPr>
        <sz val="10"/>
        <rFont val="Arial"/>
        <family val="2"/>
      </rPr>
      <t xml:space="preserve"> 210</t>
    </r>
    <r>
      <rPr>
        <sz val="10"/>
        <rFont val="Arial"/>
        <family val="2"/>
        <charset val="238"/>
      </rPr>
      <t xml:space="preserve"> cm</t>
    </r>
  </si>
  <si>
    <t xml:space="preserve"> -  podkonstrukcija 100mm, vmes mineralna volna deb. 8cm</t>
  </si>
  <si>
    <t>Z10/A -  mavčnokartonska stena (KUHINJA)</t>
  </si>
  <si>
    <t xml:space="preserve"> - mavčnokartonska plošča, navadna, npr. Knauf GKB  12,5 mm, kitana, bandažirana in opleskana, deb. 1,25 cm</t>
  </si>
  <si>
    <t xml:space="preserve"> -OSB3 plošča deb.15mm– ojačitev stene zaradi montaže visečih elementov </t>
  </si>
  <si>
    <t>Obdelava stene niše klimatske naprave z oznako F5, v izvedbi:</t>
  </si>
  <si>
    <t xml:space="preserve"> -tankoslojni silikonski zaključni omet npr. Knauf Aquapanel na osnovi umetne  smole</t>
  </si>
  <si>
    <t xml:space="preserve"> -armirni sloj; armirna malta, npr. Knauf Aquapanel in armirna mrežica</t>
  </si>
  <si>
    <t xml:space="preserve"> -predpremaz, grundirno sredstvo, npr. Knauf Aquapanel</t>
  </si>
  <si>
    <t xml:space="preserve"> - potrebno vpasovanje v leseno konstrukcijo ostrešja</t>
  </si>
  <si>
    <t xml:space="preserve"> -akustične plošče iz lesne volne, fino porozne - 2,5 cm (npr. Knauf Heradesign Micro 25 mm)
-ognjevarna mavčnokartonska plošča, npr. Knauf GKF 15 mm - 1,5 cm
-podkonstrukcija, lesena ali kovinska, po navodilih proizvajalca - 10,0 cm
skupaj: 14 cm</t>
  </si>
  <si>
    <t>St2- strop nad avlo in galerijo,  akustične plošče:</t>
  </si>
  <si>
    <t>St3- strop plesne, glasbene dvorane in učilnic,   akustične plošče:</t>
  </si>
  <si>
    <t xml:space="preserve"> -akustične plošče iz lesne volne, akustične plošče iz lesne volne, gladke, zvočna absorbcija αw ≈ 0,30, razred požarne odpornosti B-s1,d0
kot npr. Knauf Heradesign Plano 25 mm
vijačene neposredno v obstoječo sestavo
-ognjevarna mavčnokartonska plošča, npr. Knauf GKF 15 mm - 1,5 cm</t>
  </si>
  <si>
    <t>Dobava in vgradnja požarnoodpornih revizijskih odprtin v spuščenem stropu, odpornost EI 60, dim.40x40cm,  kompletno z upoštevanjem vsega dela in pritrdilnega materiala:</t>
  </si>
  <si>
    <t>Slikanje notranjih akustičnih stropnih  in stenskih oblog z zidno barvo kot osatli stropovi. Nanašanje z brizganjem!</t>
  </si>
  <si>
    <t>Dobava  in polaganje tlaka iz gotovega dvoslojnega  hrastovega parketa: predhodno in dodatno lakiran z mat lakom, dim. ca. 11x70x490mm, polaganje na ribjo kost. Parket z močno odpornostjo proti obrabi in madežem.  Upoštevati kompletno izvedbo z vsem delom in materialom ter zaključni zaščitni premaz. Nabavna cena parketa do  50€/m2!</t>
  </si>
  <si>
    <t>M1/A -  pralnica, keramika</t>
  </si>
  <si>
    <t xml:space="preserve"> - suhi estrih, negorljivi, samonosilni tlak iz cementnih plošč  požarni razred A1, npr Knauf Integral GIFAfloor FHB, deb.3,2cm</t>
  </si>
  <si>
    <t xml:space="preserve"> - zračni prostor, vmes konstrukcija dvignjenega poda, stropniki 16x24 cm oz. 16x32 – po statičnem izračunu , deb. 6cm</t>
  </si>
  <si>
    <t xml:space="preserve"> - toplotna izolacija med stropniki, mineralna steklena volna, λ = 0,035 W/mK, v roli, npr. Knauf Unifit 035 , deb. 10 cm</t>
  </si>
  <si>
    <t>M2 -prezračevalna naprava - cementne plošče</t>
  </si>
  <si>
    <t>M3 - keramične ploščice - podest</t>
  </si>
  <si>
    <t xml:space="preserve"> - toplotna izolacija med špirovci, mineralna steklena volna, λ = 0,035 W/mK, v roli, npr. Knauf Unifit 035 , deb. 20 cm</t>
  </si>
  <si>
    <t xml:space="preserve">St14 -  ognjevarna mavčnokartonska obloga strop nad stopniščem in hodnikom – spuščen strop zaradi požarne ločitve </t>
  </si>
  <si>
    <t xml:space="preserve"> -ognjevarna mavčnokartonska obloga, spuščen strop, kovinska podkonstrukcija na vešalih, npr. Knauf GKF, 3x15 mm
</t>
  </si>
  <si>
    <t xml:space="preserve"> - L= 115cm</t>
  </si>
  <si>
    <t xml:space="preserve"> - L= 124cm</t>
  </si>
  <si>
    <t xml:space="preserve"> - L= 230cm</t>
  </si>
  <si>
    <t xml:space="preserve"> - L= 294cm - sestavljen</t>
  </si>
  <si>
    <t>Izdelava, dobava in montaža obloge stene nad dvigalnimi vrati, izdelano iz inox pločevine deb.2mm, na podkonstrukciji, nevidno pritrjena na steno in preklado vrat dvigalnega jaška,. Kompletno finalna obdelava po izboru projektanta. Obračun po m2 razvite površine izdelane obloge:
K: 134x33+20cm
P: 134x76+20cm
1N: 134x85+20cm
2N: 134x42+20cm
M: 134x70+20cm</t>
  </si>
  <si>
    <t>iV.</t>
  </si>
  <si>
    <t xml:space="preserve">01. </t>
  </si>
  <si>
    <t xml:space="preserve">02. </t>
  </si>
  <si>
    <t xml:space="preserve">03. </t>
  </si>
  <si>
    <t>04.</t>
  </si>
  <si>
    <t>notranje  stene</t>
  </si>
  <si>
    <t>fasadne stene</t>
  </si>
  <si>
    <t>premostitveni okvir obstoječih vešal strešne konstrukcije, profili  HEA 220</t>
  </si>
  <si>
    <t>konstrukcija odrske tehnike, profili HEA 220, sidra M24, vključno s finalnim pokrivnim premazom</t>
  </si>
  <si>
    <t>Vse spremembe morajo biti usklajene in potrjene tudi s strani naročnika / investitorja, pred pričetkom izvajanja del!</t>
  </si>
  <si>
    <t>stropniki 20/22cm</t>
  </si>
  <si>
    <t>c</t>
  </si>
  <si>
    <t>Izdelava, dobava in montaža lesenih stropnikov za ojačitve stropa v območju instalacsijke vertikale, v stropu nad 1N, izdelano iz lesa BSH 24, kompletno z vsem pritrdilnim materialom, potrebnimi vpasovanji. Stropniki dim.20/27cm, dolžine 670cm. Vključno izvedba dolbljenja ležišča obojestransko dim. 25x40cm, ter izdelava  betsonkega ležišča iz betona C 25/30, dim.30x15cm obojestransko.</t>
  </si>
  <si>
    <t>Izvedba  hidroizolacijskega premaza stika med  temeljem in AB steno, premaz kot npr. Hidrostop ali enakovredno, v dveh slojih deb. 2mm</t>
  </si>
  <si>
    <t>Dobava materiala in izdelava ometa obstoječih opečnih sten, na mestih odstranjenega ometa , vključno očiščenje podlage, izdelava obrizga, grobi in fini omet. Izdelava ometov s pripravljenim ometom kot npr. Roefix Renostar ali enakovredno.</t>
  </si>
  <si>
    <t xml:space="preserve">V tej postavki NISO upoštevani ometi, ki se odstranijo v sklopu rušitev sten! </t>
  </si>
  <si>
    <t>Opomba: omet se ne izvede v kompletnem območju velike dvorane ter pod oblogami mala dvorana!</t>
  </si>
  <si>
    <t xml:space="preserve">pleskanje  obbetonaže betonskih sten, brez glajenja </t>
  </si>
  <si>
    <t>Dobava in vgradnja toplotne izolacije iz plošč XPS, lepljeno na podlago s PUR lepilom:</t>
  </si>
  <si>
    <t xml:space="preserve"> -pas izolacije debeline 5cm, v stik med stopniščno ramo in zidom - zunanje stopnišče</t>
  </si>
  <si>
    <t>rezanje utora prereza 20/15cm, v opečno steno, za izvedbo poglobljene vertikalne odtočne cevi</t>
  </si>
  <si>
    <t>vertikalne odtočne cevi fi 120mm, vgrajene v zid, vključno izolacija armaflex deb.9mm, montažne kljuke in kolena</t>
  </si>
  <si>
    <t>m.</t>
  </si>
  <si>
    <t>M5 -klimatska naprava - keramika</t>
  </si>
  <si>
    <t>Izdelava, dobava in montaža niše za gasilne aparate, izdelano po shemi, v izvedbi:</t>
  </si>
  <si>
    <t xml:space="preserve"> -dimenzija niše 26x20x82cm</t>
  </si>
  <si>
    <t xml:space="preserve"> -okvir iz zapigane in zvarjene pločevine deB.3mm, obdelava vroče cinkano in finalno prašno barvano,  z belo strukturno bravo in z rdečim piktogramom gasilnega aparata</t>
  </si>
  <si>
    <t>Izdelava, dobava in montaža POŠTNEGA NABIRALNIKA, izdelano po shemi, v izvedbi:</t>
  </si>
  <si>
    <t xml:space="preserve"> -dimenzija nabiralnika 75x12x77,5cm</t>
  </si>
  <si>
    <t xml:space="preserve"> -okvir iz zapigane in zvarjene pločevine dbe.3mm, obdelava  finalno prašno barvano,  z belo strukturno bravo in z rdečim piktogramom gasilnega aparata</t>
  </si>
  <si>
    <t>Sims  pod kapom strehe, RŠ 50cm, 14 lomov</t>
  </si>
  <si>
    <t>Odstranitev  poškodovanih delov lesene strešne konstrukcije ter  lesa v območju  izdelava  menjalnikov  , z razrezom lesa na kose ustreznih dimenzij in odvozom v trajno deponijo. V ceni upoštevati tudi ev. potrebno  začasno podpiranje.</t>
  </si>
  <si>
    <t>Izdelava, dobava in montaža armiranobetonskih prefabrikat  pragov pragu pred vrati na glavnem vhodu, (Vk.01 in 02) ter okenskih polic pri fasadnih zasteklitvah (FZ.01-06), obdelava  fino štokani. Montaža na lepilno malto:</t>
  </si>
  <si>
    <t xml:space="preserve"> -akustične plošče iz lesne volne, fino porozne, kot npr. Knauf Heradesign Micro 25mm
-Okvir panela iz vezane plošče 5mm
-Lesena podkonstrukcija 30 mm, vmes zračni sloj
-lesena kosntrukca stene, iz moralov 10x5cm, vesm izolacija iz mineralen volne
-Okvir panela iz vezane plošče, 5mm
-Težko gorljiva MDF plošča, barvana s strukturno barvo
</t>
  </si>
  <si>
    <t>Obloga velika dvorana,  stena ob stopnišču:</t>
  </si>
  <si>
    <t xml:space="preserve"> - razbremenila sovprežna plošča  na lesenih medetažnih konstrukcijah, deb.6-8cm, zaglajena ravno  s točnostjo 9mm na letvi dolžine 4m</t>
  </si>
  <si>
    <t xml:space="preserve">Izvedba sidranja betonskih ometov v območju medetažnih plošč skozi  notranji  opečni zid. Sidra  fi12, e=15cm, širina vrtanja 60cm,  l=120cm; </t>
  </si>
  <si>
    <r>
      <t xml:space="preserve"> - razno, detajl: 
- vratno samozapiralo, integrirano
- okno je po višini členjeno na dva dela</t>
    </r>
    <r>
      <rPr>
        <i/>
        <sz val="10"/>
        <rFont val="Arial"/>
        <family val="2"/>
        <charset val="238"/>
      </rPr>
      <t>, vmes je vstavljen HEB 220 profil kot konstrukcija nadstreška - glej fasadni pas - UPOŠTEVANO V LOČENI POSTAVKI</t>
    </r>
    <r>
      <rPr>
        <sz val="10"/>
        <rFont val="Arial"/>
        <family val="2"/>
        <charset val="238"/>
      </rPr>
      <t xml:space="preserve">
- kota 2,45 je kota oken O.K_02 in se jo upošteva pri višini preklade in vrat! Višina se mora ujemati z višino oken!
- </t>
    </r>
    <r>
      <rPr>
        <i/>
        <sz val="10"/>
        <rFont val="Arial"/>
        <family val="2"/>
        <charset val="238"/>
      </rPr>
      <t>prag 2 cm na stiku z zunanjim tlakom, podloga purenit - UPOŠTEVANO V LOČENI POSTAVKI</t>
    </r>
  </si>
  <si>
    <r>
      <t xml:space="preserve"> - razno, detajl: 
- vratno samozapiralo, integrirano
- kota 2,45 je kota oken O.K_02 in se jo upošteva pri višini preklade in vrat! Višina se mora ujemati z višino oken!
</t>
    </r>
    <r>
      <rPr>
        <i/>
        <sz val="10"/>
        <rFont val="Arial"/>
        <family val="2"/>
        <charset val="238"/>
      </rPr>
      <t>- prag 2 cm na stiku z zunanjim tlakom - UPOŠTEVANO V LOČENI POSTAVKI</t>
    </r>
  </si>
  <si>
    <t xml:space="preserve"> - svetla odprtina: 200 / 236 cm</t>
  </si>
  <si>
    <t xml:space="preserve"> - svetla odprtina: 122 / 227 cm (širina obvezno min. 120 cm!!!)</t>
  </si>
  <si>
    <t xml:space="preserve"> - zasteklitev: dvoslojno, zvočno izolativno, varnostno kaljeno ESG steklo</t>
  </si>
  <si>
    <t xml:space="preserve"> - svetla odprtina: 90 / 212 cm</t>
  </si>
  <si>
    <t>V.1N_04 - vrata v shrambo</t>
  </si>
  <si>
    <t xml:space="preserve"> - svetla odprtina: 104 / 246 cm</t>
  </si>
  <si>
    <t xml:space="preserve"> - vgradna mera: 220 / 395 cm</t>
  </si>
  <si>
    <t xml:space="preserve"> - svetla odprtina: 204 / 246 cm</t>
  </si>
  <si>
    <t xml:space="preserve"> - razno, detajl: delitev zasteklitve in vrat po detajlu
- zvočna izolativnost min. Rw ≥ 37 dB</t>
  </si>
  <si>
    <t xml:space="preserve"> - svetla odprtina: 102 / 232 cm (širina obvezno min. 90 cm!!!)</t>
  </si>
  <si>
    <t xml:space="preserve"> - vgradna mera: 115 / 240 cm</t>
  </si>
  <si>
    <t xml:space="preserve"> - vgradna mera: 294 / 270 cm</t>
  </si>
  <si>
    <t xml:space="preserve"> - vgradna mera: 115 / 230 cm</t>
  </si>
  <si>
    <t xml:space="preserve"> - zasteklitev: varnostno lepljeno, požarno odporno steklo EI60, zvočna izolativnost min. Rw ≥ 39dB</t>
  </si>
  <si>
    <t xml:space="preserve"> - razno, detajl: VRATA PORAVNANA Z VRATI V.1N_10!</t>
  </si>
  <si>
    <t xml:space="preserve"> - opis vrat: steklena vrata v aluminjastem okvirju z obsvetlobo in nadsvetlobo</t>
  </si>
  <si>
    <t xml:space="preserve"> - razno, detajl: VRH OKVIRJA VRAT PORAVNAN S PREKLADO NAD OKNOM!</t>
  </si>
  <si>
    <t>O. K_1 - dvokrilno okno</t>
  </si>
  <si>
    <t xml:space="preserve"> - vgradna mera: 107/139 cm</t>
  </si>
  <si>
    <r>
      <t xml:space="preserve"> - okenski polici: </t>
    </r>
    <r>
      <rPr>
        <i/>
        <sz val="10"/>
        <rFont val="Arial"/>
        <family val="2"/>
        <charset val="238"/>
      </rPr>
      <t>notranja okenska polica MDF 3cm barvana v RAL enako kot okna, zunanja okenska polica cinkotit pločevina - ZAJETO POSEBEJ</t>
    </r>
  </si>
  <si>
    <t>O. P_01 - dvokrilno okno z nadsvetlobo na kip</t>
  </si>
  <si>
    <t xml:space="preserve"> - opis okna: leseno dvokrilno okno z nadsvetlobo (na kip) po vzoru historičnih oken</t>
  </si>
  <si>
    <r>
      <t xml:space="preserve"> - ograja: </t>
    </r>
    <r>
      <rPr>
        <i/>
        <sz val="10"/>
        <rFont val="Arial"/>
        <family val="2"/>
        <charset val="238"/>
      </rPr>
      <t>2 zunanji horizontalni kovinski prečki, Ø 10mm, nevidno pritrjeni v okenski okvir, barvano v RAL enako kot okna, zgornja h=100 cm od finalnega tlaka - ZAJETO POSEBEJ</t>
    </r>
  </si>
  <si>
    <t>O. P_01A - dvokrilno okno z nadsvetlobo na kip</t>
  </si>
  <si>
    <t xml:space="preserve"> - opis okna: leseno dvokrilno okno z nadsvetlobo (na kip) po vzoru historičnih oken, zvočno izolativno</t>
  </si>
  <si>
    <t>O. P_02 - dvokrilno okno z nadsvetlobo (dodatnim oknom)</t>
  </si>
  <si>
    <t>O. P_03 - dvokrilno okno z nadsvetlobo (dodatnim oknom)_EI 60</t>
  </si>
  <si>
    <t>O. P_04 - trokrilno okno wc z nadsvetlobo na kip</t>
  </si>
  <si>
    <t xml:space="preserve"> - opis okna: leseno trokrilno okno z nadsvetlobo (na kip) po vzoru historičnih oken</t>
  </si>
  <si>
    <r>
      <t xml:space="preserve"> - ograja: </t>
    </r>
    <r>
      <rPr>
        <i/>
        <sz val="10"/>
        <rFont val="Arial"/>
        <family val="2"/>
        <charset val="238"/>
      </rPr>
      <t>2 zunanji horizontalni kovinski prečki, Ø 10mm, nevidno pritrjeni v okenski okvir, barvano v RAL enako kot okna; zgornja h=100 cm od finalnega tlaka - ZAJETO POSEBEJ</t>
    </r>
  </si>
  <si>
    <t xml:space="preserve">O. 1N_01 - dvokrilno okno z nadsvetlobo na kip </t>
  </si>
  <si>
    <t xml:space="preserve"> - opis okna: leseno dvokrilno okno z nadsvetlobo na kip po vzoru historičnih oken</t>
  </si>
  <si>
    <r>
      <t xml:space="preserve"> - okenski polici:</t>
    </r>
    <r>
      <rPr>
        <i/>
        <sz val="10"/>
        <rFont val="Arial"/>
        <family val="2"/>
        <charset val="238"/>
      </rPr>
      <t xml:space="preserve"> notranja okenska polica MDF 3cm barvana v RAL enako kot okna, zunanja okenska polica cinkotit pločevina - ZAJETO POSEBEJ</t>
    </r>
  </si>
  <si>
    <t>O. 1N_02 - dvokrilno okno z nadsvetlobo na kip</t>
  </si>
  <si>
    <t>O. 2N_01 - dvokrilno okno z nadsvetlobo na kip</t>
  </si>
  <si>
    <t>O. 2N_02 - dvokrilno okno z nadsvetlobo na kip</t>
  </si>
  <si>
    <t>O. 2N_03 - trokrilno okno v wc-ju in na stopnišču z nadsvetlobo na kip</t>
  </si>
  <si>
    <t xml:space="preserve"> - opis okna: leseno trokrilno okno z nadsvetlobo na kip po vzoru historičnih oken</t>
  </si>
  <si>
    <t>O. M_01 - dvokrilno okno z nadsvetlobo na kip</t>
  </si>
  <si>
    <t xml:space="preserve"> - razno, detajl: 
- električno odpiranje, prožitev na tipko, oddimljanje stopnišča 
- DIMENZIJE PRILAGODITI OBSTOJEČIM ZIDNIM ODPRTINAM!</t>
  </si>
  <si>
    <t>O. M_03 - strešno okno</t>
  </si>
  <si>
    <t xml:space="preserve"> - vgradna mera: 114 / 160 cm </t>
  </si>
  <si>
    <t xml:space="preserve"> - okovje: sredinsko vpetje, električno upravljanje (INTEGRA), ročica za odpiranje in loputa zgoraj</t>
  </si>
  <si>
    <t xml:space="preserve"> - opis okna: leseno dvokrilno okno z elektromotorjem - oddimljanje</t>
  </si>
  <si>
    <t>O. 1N_03 - trokrilno okno v wc-ju in na stopnišču, z nadsvetlobo</t>
  </si>
  <si>
    <t xml:space="preserve"> - opis okna: leseno dvokrilno okno z nadsvetlobo po vzoru historičnih oken, ustreza požarni klasifikaciji EI60, zvočno izolativno</t>
  </si>
  <si>
    <t xml:space="preserve"> - senčilo: notranje brezkasetno rolo senčilo na električni pogon kot npr. SMI, UV odporna enobarvna tkanina svetle barve primerna za senčenje prostorov 3% prosojnost kot npr. Soltis ali enakovredno </t>
  </si>
  <si>
    <t>Razpoke se razširijo po celotni dolžini
razpoke v obliki črke V z lomljenjem okoliških opek z ostrim orodjem – zidarsko dleto ali stroj za dolbljenje. Razpoke temeljito očistimo s stisnjenim zrakom ali s čopičem. Nato podlago temeljito navlažimo in vgradimo modificirano cementno malto v rege kot npr. Durocret Isomat. Izvajati po navodilih proizvajalca.
Sanirajo se razpoke večje od 1mm.
Količina je ocenjena.</t>
  </si>
  <si>
    <t xml:space="preserve">Pred vgradnjo hidroizolacije mora biti betonska površina dovolj suha, da se zagotovi dober oprijem hidroizolacijskega materiala in prepreči, da bi vlaga ušla iz betona pod hidroizolacijo, kar bi povzročilo težave, kot so mehurjenje, luščenje ali propad sistema. 
Stopnja vlažnosti betona pred hidroizolacijo:
Dovoljena vlažnost betona za vgradnjo hidroizolacije je običajno:
    &lt; 4 % vlage po masi pri cementnih podlagah (merjeno z gravimetrično metodo).
    &lt; 75 % relativne vlažnosti v podlagi (merjeno z napravo za merjenje RH)
</t>
  </si>
  <si>
    <t>Vse vidne elemente oboka (vogalna stena, stebri/slopi in obok) se izvede kot vidni beton poostrenega razreda VB3, poostrena je zahtevo po ravnosti finalno brušene površine, ki mora izpolniti zahteve za razred P3 (5 mm na 2m in 2 mm na 0,2m). Dodatno se zahteva, da je zagotovljena ravnost opažnih površin in predvsem ravnost stikov med opažnimi ploščami razreda P4 (ravnost površine opažne plošče 3,5 mm na 2m in ravnost (zamik) stika med opažnimi ploščami 1,5 mm na 0,2m). Zahteve so povzete po SIST EN 13670 popravek AC-2017 in SIST TP CEN TR 15739:2009 (podrobnejši opis zahtev je podan v tehničnem poročilu). Vidni beton poostrenega razreda VB 3 se doseže s pomočjo uporabe opažev »tipa velikostenki opaž« (kot npr. Doka Top 50), ki ne pušča odtisov okvirjev opažev in z obvezno uporabo novih gladkih plastificiranih opažnih plošč (kot na primer Doka Xlife) ter ločevalnega sredstva za opaže primernega za vidne betone (kot na npr. emulzija Doka Optix).</t>
  </si>
  <si>
    <t>Pri izdelavi vidnih zidov obokov zunanjega stopnišča ter ostalih sten iz vidnega betona  je potrebno upoštevati ztahteve dokumenta "SPECIFIKACIJA vidnega elementa oboka zunanje terase CUD Celje, verzija rev0, datum 11.01.2025"!</t>
  </si>
  <si>
    <t>Zahteve za izvdebo opažev vidnih betonov VB 3, poostreni razred:</t>
  </si>
  <si>
    <t xml:space="preserve">Za opaženje navedenih elementov oboka mora Izvajalec predhodno vključiti v projekt dobavitelja opažev, ki za izvajalca pripravi opažne načrte, ki morajo biti usklajeni z arhitektom. Uskladiti je potrebno dimenzije opažnih plošč (predviden je veliki format 500x300cm), razporeditev stikov in razporeditev povezav opaž na mestih kjer so le te vidne na površine (ožji elementi se izvede tako, da so povezave izven vidne površine). </t>
  </si>
  <si>
    <t>Nosilnost opaža in njegovih stikov mora biti prilagojena višini elementa in zagotavljanju zahtevanega poostrenega razreda VB 3, opozarjamo predvsem na deformacije in dovoljene zamike na mestih stikovanja opažev ≤ 1,5 mm!</t>
  </si>
  <si>
    <t>Opaži se izvedejo skaldno z opažnim načrtom arhitekta!</t>
  </si>
  <si>
    <t>Zapolnjevanje odprtin opažnih povezav:
Zapolnjevanje odprtin opažnih povezav – konusnih odprtin, se izvede s čepi ustrezne dimenzije. Čepe se predhodno pobarva s pigementiranim delno transparentnim zaščitnim premazom Protect Color, Guard Industry. Barvni odtenek se čim bolj prilagodi brušeni površini betona.</t>
  </si>
  <si>
    <t>PO izvršenem brušenju se izvede zaščita površine:
Vse vidne površine se zaščiti z brezbarvno hidrofobno zaščito z efektom odbijanja vode in olja ter z efektom delovanja antigraffiti (kot na primer Protect Guard CE Special Concrete, Guard Industry). Pred nanosom zaščite je potrebno površino ustrezno pripraviti skladno z navodilom proizvajalca.</t>
  </si>
  <si>
    <t>Obračun po m2 izvedenega brušenja:</t>
  </si>
  <si>
    <t>Izvedba obdelava površine sten, obokov, špalet vidnih betonov   z brušenjem. Površino se brusi 3 do 6 mm globoko (odvisno od neravnine in zamikov opažev). Predhodno se izvede vzorce na katerih se preveri in odobri globina brušenja ter videz površine</t>
  </si>
  <si>
    <t xml:space="preserve"> - notranje stene</t>
  </si>
  <si>
    <t xml:space="preserve"> - stene stopnišča z notranje in zunanje strani</t>
  </si>
  <si>
    <t>Izdelava malih vzorcev - kocke:
za  določitev ustrezne barve in teksture betona se izvede vzorce v obliki kock z robom 15 cm, ki se prerežejo. Ko so vzorci primernega videza se izdela vzorec večjega formata.</t>
  </si>
  <si>
    <t>Izdelava večjih vzorcev -predhodno usklajevanje barve betona:
Za primerjavo videza betona in postopka brušenja/kitanja je potrebno izdelati vzorce zidec dimenzije 40 do 50 cm in debeline 7 do 10 cm, pri tem mora biti opaž teh vzorcev izdelan iz enakega materiala kot bodo kalupi za konstrukcijo na objektu. Izdela se opaž v obliki škatle tako, da se beton vgrajuje z vrha in ne ležeče!
Po razkalupljenju se vzorec pri primerni starosti površinsko obdela z brušenjem. Postopek brušenja je najmanj dvakratno brušenje globine 3 – 6mm in sicer grobo brušenje, kitanje zračnih mehurčkov in zaključno fino brušenje. 
Primernost vzorca, obdelave površine ter barve in teksture potrdi arhitekt na podlagi ocene vzorcev, ki se mora izvesti pred pričetkom del. Vzorce se po potrebi ponavlja dokler ni dosežen ustrezen videz vidnega betona.</t>
  </si>
  <si>
    <t>Izdelava vzorcev vidnih betonov, po dogovoru s projektantom in upoštevanju zahtev za vidne betone: Izdelavo vzorčne stene in videz površine odobri arhitekt.</t>
  </si>
  <si>
    <t>Izdelava testnega polja / vzorčna stena:
Pred izvedbo del  se izdela testno steno višine vsaj 1,5 m in velikosti 1,5 do 2 m2, ki se izvede v polni debelini in z vsemi enakimi materiali (opaži, premaz opaža, receptura, armatura in površinska obdelava) kot se bo izvajala stena na objektu.
Vzorec se površinsko obdela z brušenjem do predvidene globine in mora izpolnjevati vse zahtevane parametre vidnega betona. Stena služi kot testno območje za testiranje globine brušenja, videza obdelave, testiranja zapolnjevanja opažnih odprtin, testiranje mase za sanacijo površine in testiranje zaščitnih premazov</t>
  </si>
  <si>
    <t>Izdelava, dobava in montaža notranjih okenskih polic, izdelanih iz plošč MDF, debeline 30mm, širine cca 35-40cm. Finalna obdelava lakirano v RAL po izboru projektanta, v izgledu kot okna.</t>
  </si>
  <si>
    <t>Okenske police, RŠ cca 25cm</t>
  </si>
  <si>
    <t>Izdelava, dobava in montaža ograje oken, izdelane kot 2x horizontalna prečko fi 10mm, nevidno pritjeni v okenski okvir. Obdelava vroče cinkano in finalno porašno barvano v RAL kot okenski okvir. Izvedba po detajli. Obračun po m1 izvedene ograje</t>
  </si>
  <si>
    <t>Izvedba podpiranaja obstoječega dela oboka pri rušenju stene v osi C (strop nad kletjo), z vsemi potrebnimi deli in materiali.  Izvedba mora zagotoviti, da se ob rušenju stene obok ne deformira oz. ne podre. Tehnologija izvedbe podpiranja se lahko spremeni glede na dejansko situacijo ob izvajnju rušitev del, po uskladitvi z projektantom in nadzorom. Izvedba sestoji:</t>
  </si>
  <si>
    <t>dobava in vgradnja kovinskega L kotnika 100/40/8mm, vključno izdelava zareza v opečni obok (ravna zareza prereza 10x40m) ter podpiranje kotnika s kovinskimi začasnimi podporniki v rastru 80cm višine do 300cm (podpirniki se odstranijo  po izvršeni kompletni sanaciji podpore). Prazen prostor med kotnikom in opeko oboka se zapolni z nabrekajočo malto, pred izvedbo rušenja stene. Obdelava kotnika antikorozijsko zaščiteno 2 (finalno barvanje je upoštevano v ločeni postavki)</t>
  </si>
  <si>
    <t>odbijanje dela obstoječe plošče tlaka P2 za zagotovitev kasnejšega vlivanja betona, odbitje betona trikotne oblike cca 10/10cm, ter delna odstranitev nasutja med obokom in plošč v količini cca 0,05m3/m1. Vključno odvoz ruševin v trajno deponijo</t>
  </si>
  <si>
    <t>zalitje  luknje novo vgrajenega  nosilca HEA 340 in prostora med obokom in ploščo, v količini cca 0,10-0,15m3/m1, zalittje z betonom C 25/30, XC1, beton z dodatkom za ekspandiranje</t>
  </si>
  <si>
    <t>Izdelava, dobava in vgradnja predfabriciranega elementa za  preprečitev toplotnega mostu pri ležišču plošč podesta zunanjega stopnišča, izdelano  iz rezanega EPS trdnosti 300kP, U oblike, zunanja dimenzija 30x35cm, notrana dim.20x20cm. Vključno polaganje v cementno malto deb.5cm.</t>
  </si>
  <si>
    <t xml:space="preserve"> -vrata poštnih predalov (4 kos) iz zapigane in zvarjene pločevine deb.3mm, postavljeno v ravnino okvirja, obdelava  finalno prašno barvano,  z belo strukturno bravo, ključavnica in okovje za odpiranje</t>
  </si>
  <si>
    <t>Popolna ponudba za izvedbo GOI del mora v ceni/enoto vsebovati tudi (če ni drugače navedeno) :</t>
  </si>
  <si>
    <r>
      <t>Uporaba popisa brez vseh prej omenjenih sestavin projekta NI DOVOLJENA.</t>
    </r>
    <r>
      <rPr>
        <sz val="10"/>
        <rFont val="Arial"/>
        <family val="2"/>
        <charset val="238"/>
      </rPr>
      <t xml:space="preserve"> </t>
    </r>
    <r>
      <rPr>
        <b/>
        <sz val="10"/>
        <rFont val="Arial"/>
        <family val="2"/>
        <charset val="238"/>
      </rPr>
      <t>Ponudba, ki se sklicuje zgolj na tekstualni del popisa, ni veljavna oziroma je smatrana kot pomankljiva.</t>
    </r>
    <r>
      <rPr>
        <sz val="10"/>
        <rFont val="Arial"/>
        <family val="2"/>
        <charset val="238"/>
      </rPr>
      <t xml:space="preserve"> </t>
    </r>
  </si>
  <si>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</si>
  <si>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Posamezni ponudnik z oddajo ponudbe izjavlja, da bo predmetno zgradbo izvajal izključno skladno s predmetno projektno dokumentacijo.</t>
  </si>
  <si>
    <t xml:space="preserve">Projektantski nadzor za arhitekturo lahko opravlja izključno odgovorni projektant arhitekture, ki je izdelal načrt arhitekture za predmetni objekt. </t>
  </si>
  <si>
    <t>Vse morebitne spremembe in dopolnitve lahko izdelajo izključno avtorji navedenih projektov, pri čemer mora biti vsaka sprememba in dopolnitev pisno zavedena v gradbeni dnevnik, ožigosana in podpisana s strani odgovornega projektanta arhitekture in odgovornega nadzornika.</t>
  </si>
  <si>
    <t xml:space="preserve">Kot spremembe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</si>
  <si>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Vsako samovoljno dopolnjevanje ali spreminjanje projektne dokumentacije s strani izvajalca, odgovornega nadzora ali drugega subjekta vpletenega v gradnjo predmetne zgradbe, brez pristanka avtorjev, pomeni kršenje avtorskih pravic in bo sankcionirano skladno z določbami Zakona o avtorskih in sorodnih pravicah.</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</si>
  <si>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</si>
  <si>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Vključen mora biti ves potrebni drobni material.</t>
  </si>
  <si>
    <r>
      <t xml:space="preserve"> -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t>
    </r>
    <r>
      <rPr>
        <sz val="10"/>
        <rFont val="Arial"/>
        <family val="2"/>
      </rPr>
      <t xml:space="preserve"> ter plačila taks.</t>
    </r>
    <r>
      <rPr>
        <sz val="10"/>
        <rFont val="Arial"/>
        <family val="2"/>
        <charset val="238"/>
      </rPr>
      <t xml:space="preserve"> Prikazane količine v tem popisu so v raščenem ali vgrajenem stanju.  Posamezni koeficienti razrahljivosti morajo biti  upoštevani v ceni za enoto mere. Pri  cenah za enoto je upoštevati določeno specifičnost lokacije glede na skladiščenje materiala.</t>
    </r>
  </si>
  <si>
    <t xml:space="preserve"> - Naročniku se sproti dostavlja evidenčne liste odstranjenih materialov, ki jih predhodno pregleda in potrdi nadzornik.</t>
  </si>
  <si>
    <t xml:space="preserve"> - Vsi splošni in stalni stroški povezani z organizacijo in delo na gradbišču,</t>
  </si>
  <si>
    <t xml:space="preserve"> - Vse stroške, ki zajemajo izvedbo del in materiala po popisu GOI del, popisom GOI del za izvedbo priključkov na komunalno, vodovodno, plinovodno, tk, kabelsko in elektro infrastrukturo </t>
  </si>
  <si>
    <t xml:space="preserve"> - Transportni stroški v območju in izven območja gradbišča,</t>
  </si>
  <si>
    <t>- Splošni stroški pristojbin in davkov upravnih organov pri prijavi gradbišča, pridobivanja raznih dovoljenj in soglasij za izvedbo,</t>
  </si>
  <si>
    <t xml:space="preserve"> - Vsa potrebna pomožna delovna sredstva za delo, kot npr. lestve, delovni odri  , orodje….</t>
  </si>
  <si>
    <t xml:space="preserve"> - Vsi vertikalni in horizontalni transporti delavcev in materiala,</t>
  </si>
  <si>
    <t xml:space="preserve"> - Stroški in pridobivanja soglasja za eventuelno zaporo cest,</t>
  </si>
  <si>
    <t xml:space="preserve"> - Stroški porabe električne energije, vode in telefona,</t>
  </si>
  <si>
    <t xml:space="preserve"> - Vse stroške eventuelnega gretja prostorov s "tajfuni" in/ali ev. potrebnih del in/ali materialov, potrebnih za zagotovitev pogodbenih terminskih rokov</t>
  </si>
  <si>
    <t xml:space="preserve">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</si>
  <si>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 Predajo vseh, v načrte vnešenih sprememb med gradnjo (potrjenih s strani odgovornega vodje projekta, odgovornega projektanta arhitekture in odgovornega nadzornika), </t>
  </si>
  <si>
    <t xml:space="preserve"> - Pridobivanja internih soglasij, interne meritve kvalitete vgrajenih materialov, atesti, garancije in potrdila vgrajenih materialov v pripravi dela prevzemnika del,</t>
  </si>
  <si>
    <t xml:space="preserve"> - Eventuelni stroški povezani s predstavitvami posameznih predvidenih in vgrajenih materialov investitorju,</t>
  </si>
  <si>
    <t xml:space="preserve"> - Stroški, ki nastanejo zaradi prilagajanja terminskega plana izvedbe glede na obstoječe stanje,</t>
  </si>
  <si>
    <t xml:space="preserve"> - Stroški vmesnega in finalnega čiščenja prostorov,</t>
  </si>
  <si>
    <t xml:space="preserve"> - Stroški ureditve  in organizacije gradbišča in izvajanja ukrepov za zagotavljanje varnosti in zdravja pri delu, imenovanju koordinatorja varstva pri delu ter izdelava elaborata varstva pri delu, </t>
  </si>
  <si>
    <t xml:space="preserve"> - Izdelavo vseh v tehničnem poročilu, grafičnih prilogah in popisu navedenih vzorcev</t>
  </si>
  <si>
    <t xml:space="preserve"> - Izdelavo načrtov jeklenih konstrukcij (potrdi jih odg. proj. grad. konst.)</t>
  </si>
  <si>
    <t xml:space="preserve"> - Izdelavo montažnih načrtov</t>
  </si>
  <si>
    <t xml:space="preserve"> - Izdelavo demontažnih načrtov</t>
  </si>
  <si>
    <t xml:space="preserve"> - Izvajalec in nadzorni organ sta dolžna preveriti posamezne elemente ali dele zgradbe v vseh načrtih projekta.  Morebitna neskladja med posameznimi načrti (arhitektura gradbenih konstrukcij, strojne in elektro instalacije, zunanja ureditev...)   je potrebno nemudoma sporočiti odg. vodji projekta. Samovoljno prilagajanje projekta ni dovoljeno!</t>
  </si>
  <si>
    <t>Vse odkrite arheološke strukture se dokumentira in ustrezno zaščiti z geotekstilom gostote 400 g/m2 ter zasuje s kamnitim materialom granulacije o - 64 mm, debeline kot to omogoča projekt. V primeru nujnosti kontrolirane odstranitve grajenih struktur, se lete odstrani z rezanjem z žago z diamantnim rezilom (kar omogoča jasno prepoznavo načrtne odstranitve dela arheoloških ostalin)</t>
  </si>
  <si>
    <t xml:space="preserve"> - ravnanje z gradbenimi odpadki in zemeljskimi izkopi v skladu z Uredbo o ravnanju z odpadki, ki nastanejo pri gradbenih delih -izvajalec je dolžan investitorju pred pričetkom del posredovati podatke o prevzemniku odpadkov ter sprotno  posredovati evidenčne liste odstranjenih materialov, ki jih predhodno pregleda in potrdi nadzornik, voditi evidenco o vrstah in količinah gradbenih odpadkov  ter izdelati Poročilo o  gospodarjenju z gradbenimi odpadki za potrebe pridobitve uporabnega dovoljenja</t>
  </si>
  <si>
    <t xml:space="preserve"> - preprečevanje prekomernega hrupa in prašenja</t>
  </si>
  <si>
    <t xml:space="preserve"> - rušenje po tehnologiji izvajalca in potrditvo nadzora</t>
  </si>
  <si>
    <t xml:space="preserve"> - vsi potrebni ukrepi za varno delo, skladno z Elaboratom VPD in veljavnimi predpisi in standardi</t>
  </si>
  <si>
    <t xml:space="preserve"> - vsa potrebna pripravljalna dela</t>
  </si>
  <si>
    <t xml:space="preserve"> - vse potrebne vertikalne in horizontalne transporte </t>
  </si>
  <si>
    <t xml:space="preserve"> - usklajevanje z osnovnim načrtom in posvetovanje s projektantom</t>
  </si>
  <si>
    <t>Odstranitev obstoječih lesenih stenskih  oblog, kompletno s podkonstrukcijo</t>
  </si>
  <si>
    <r>
      <t xml:space="preserve">Izvedba rezanja opečnih zidov na mestih izvedbe prebojev, s krožno žago z diamantnimi rezili in hlajenjem z vodo. Rezi morajo biti kvalitetni, kot finalni izgled rezanega zidu. Obračun po m2 izvedenega rezanja. Količina je ocenjena.
</t>
    </r>
    <r>
      <rPr>
        <i/>
        <sz val="10"/>
        <rFont val="Arial CE"/>
        <charset val="238"/>
      </rPr>
      <t>Opomba: rušenje zidov upoštevano v ločeni postavki</t>
    </r>
  </si>
  <si>
    <t>utor ležišča za ploščo podestov  zunanjega stopnišča, preseka 25x40cm</t>
  </si>
  <si>
    <t xml:space="preserve">Izvedba prebojev v obstoječih lesenih medetažnih konstrukcijah za instalacijske vertikale, v kompletni sestavi: </t>
  </si>
  <si>
    <t xml:space="preserve">Ročni izkop terena  za podbetoniranje obstoječih temeljev, izvedba podkopa po kampadah, vključno z nalaganjem ter odvozom v trajno deponijo, s plačilom taks in pristojbin: </t>
  </si>
  <si>
    <t xml:space="preserve"> Dobava in vgrajevanje armiranega betona, prereza 0,20 -0,30 m3/m2-m1. Beton specifikacije trdnostnega razred najmanj C30/37, zahtevan razreda izpostavljenosti betona je XC4/XF3 in vodocementno razmerje manjše 0,50, zrno agregata Dmax 16. Beton z dodanimi pigmenti! V sestavo se doda še dodatek za zmanjšanje krčenja zaradi izsuševanja (6-8 kg/m3 tekoči dodatek SRA 100, Ha-Be). Po potrebi, predvsem v poletnem obdobju se v sestavo doda tudi regulator vezanja (0,5 – 1,0 kg/m3 Recover, Grace).
Vidni beton kvalitete VB3, poostreni razred.</t>
  </si>
  <si>
    <t>Dobava, polaganje in vezanje srednje komplicirane armature S500B,  prereza do fi 12 mm. Armatura AB veca strehe. Izvedba v kaskadah, Pri vsaki kaskadi bo potrebno armaturo upogniti in jo nato nazaj zravnati v sosednjo kaskado. Širina stremen se prilagodi debelini zidu; armatura (fi10 na 20cm; vzdolžna armatura 8xfi12(4 zgoraj in 4 spodaj). Obračun po kg vgrajene armature. Upoštevan akoličina 160kg/m3 betona.</t>
  </si>
  <si>
    <r>
      <t xml:space="preserve">Dobava, montaža in demontaža  dvostranskega opaža sten Z5. Opaž za  vidno kvaliteto betona  </t>
    </r>
    <r>
      <rPr>
        <sz val="10"/>
        <rFont val="Arial CE"/>
        <charset val="238"/>
      </rPr>
      <t>VB3, poostreni razred:</t>
    </r>
  </si>
  <si>
    <r>
      <t xml:space="preserve">Dobava, montaža in demontaža dvostranskega opaža sten zunanjega stopnišča, oznaka </t>
    </r>
    <r>
      <rPr>
        <b/>
        <sz val="10"/>
        <rFont val="Arial CE"/>
        <charset val="238"/>
      </rPr>
      <t>F2.</t>
    </r>
    <r>
      <rPr>
        <sz val="10"/>
        <rFont val="Arial CE"/>
        <charset val="238"/>
      </rPr>
      <t xml:space="preserve"> Opaž za  vidno kvaliteto betona  VB3, poostreni razred. 
Obračun po m2 razvite površine opaženega betona. Izvedba opažev po opažnem načrtu arhitekta.</t>
    </r>
  </si>
  <si>
    <t>Dobava, montaža in demontaža  dvostranskega opaža sten zunanjega stopnišča, oznaka F3. Opaž za  vidno kvaliteto betona  VB3, poostreni razred.. 
Obračun po m2 razvite površine opaženega betona. Izvedba opažev po opažnem načrtu arhitekta. 
Opomba: popravljanje betonov po izvršeni montaži ni dovoljeno!</t>
  </si>
  <si>
    <t>Dobava, montaža in demontaža  opaža plošče in stopniščne rame zunanjega stopnišča. Opaž za  vidno kvaliteto betona  VB3, poostreni razred.
Obračun po m2 razvite površine opaženega betona. Izvedba opažev po opažnem načrtu arhitekta. 
Opomba: popravljanje betonov po izvršeni montaži ni dovoljeno!</t>
  </si>
  <si>
    <t>Predelava lesene konstrukcije plošče pod prostorom odrska tehnika, za potrebe izdelave novega stopnišča. Izvedba po načrtih konstrukcije, z vsemi potrebnimi deli in materialom:</t>
  </si>
  <si>
    <t>predelava obstoječih lesenih stropnikov dim. cca 18/26cm, dolžine 400cm, kompletno:
-demontaža
-odrez na suterno dolžino cca 280cm
-ponovna montaža z uporabo sistemskih kovinskih pocinkanih elementov za povezavo lesa v ravnini</t>
  </si>
  <si>
    <r>
      <t xml:space="preserve">Izdelava  obojestranskih torkret armiranih ometov opečnih sten kompletnega objekta (fasadne in notranje stene). Kvaliteta betona C 25/30, debelina ometa znaša 6-8cm.  </t>
    </r>
    <r>
      <rPr>
        <sz val="10"/>
        <rFont val="Arial CE"/>
        <charset val="238"/>
      </rPr>
      <t>Površina finalno zaribana za izvedbo finalnega izravnalnega ometa.</t>
    </r>
  </si>
  <si>
    <t xml:space="preserve">Dobava materiala in izdelava horizontalne in vertikalne  hidroizolacije  z  bitumensko enoslojno hidroizolacijo polimer-bitumenska, enoslojna(aPP),  kot npr. Izotekt P4 ali enakovredno, debeline 4mm, 100% varjen na podlago in  hladni bitumenski premaz 0,3kg/m2, </t>
  </si>
  <si>
    <t>Dobava materiala in izdelava sušilnega ometa sten KL - stene kjer se ometi sicer ne odbijajo v celoti! Količinaje ocenjena, izvede se po potrebi, na podlagi ugotovitev na lokaciji in potrditvi nadzora in/ali  projektanta. Omet debeline 3-4cm</t>
  </si>
  <si>
    <t xml:space="preserve"> - obzidava:  fasadna opeka, ploščice (slip), naravno rdeče barve deb.2,0cm, fugirane s cementno fugirno maso, lepljene na podlago s fleksibilnim cementnim lepilom, kot npr. Ardex X7G, skupaj 9,50m2</t>
  </si>
  <si>
    <t xml:space="preserve"> - armirni sloj z armirno mrežico, sidrano v konstrukcijo
 -toplotna izolacija, kamena volna, λ: 0,035 W/mK
λ = 0,034 W/mK, npr. Knauf FKD-N Thermal, deb.8,0cm</t>
  </si>
  <si>
    <t xml:space="preserve"> - betonska dimniška kapa dim.250x60x10cm</t>
  </si>
  <si>
    <r>
      <t>Dobava materiala in pozidava sten  z opečnimi  zidaki deb. 11,5cm, kot npr.  Porotherm 11,5, z zidanjem v PCM.</t>
    </r>
    <r>
      <rPr>
        <b/>
        <sz val="10"/>
        <rFont val="Arial"/>
        <family val="2"/>
      </rPr>
      <t xml:space="preserve"> Stene Z6.</t>
    </r>
  </si>
  <si>
    <r>
      <t xml:space="preserve">Dobava materiala in pozidava sten  z votlimi betonskimi zidaki deb.10,0cm, z zidanjem z lepljenjem oz. zidani brez malte - vidni izgled, minimalne fuge.  </t>
    </r>
    <r>
      <rPr>
        <b/>
        <sz val="10"/>
        <rFont val="Arial"/>
        <family val="2"/>
      </rPr>
      <t>Stene Z7.</t>
    </r>
  </si>
  <si>
    <t>okenske police pri fasadnih zasteklitvah (FZ.01-06), debeline 3 - 5cm, širine 20cm</t>
  </si>
  <si>
    <t>Pri notranjih stenah, ki razmejujejo prostore z
različnim nivojem horizontalne hidroizolacije se injektiranje izvaja na dveh nivojih, torej na vsaki strani na mestu kjer je nivo horizontalne hidroizolacije.
Izvedba  se na sledeči način:
1. Najprej se izvedejo izvrtine premera 12mm na razmaku 100mm, globine 2/3 debeline zidu. Izvrtine se morajo nahajati v plasti malte med zidaki.
2. Sledi čiščenje izvrtin ter vstavljanje čepov na katere se priključi cev za dovajanje injekcijske mase
3. Vrtino se napolni z injekcijsko maso tako, da se masa iztiska enakomerno od dna vrtine proti navzven. Masa mora enakomerno in v celoti napolniti vse vrtine.</t>
  </si>
  <si>
    <t>Sims čela fasade na nivoju strehe, RŠ 50cm, 14 lomov</t>
  </si>
  <si>
    <t>Sims nad 1N na vzhodni fasadi, RŠ 30cm, 2 loma</t>
  </si>
  <si>
    <t>Sims med oboki zunanjega stopnišča, RŠ 20cm, 2 loma</t>
  </si>
  <si>
    <t>Demontaža obstoječih pločevinastih polic ter izdelava, dobava  in montaža novih polic izdelanih  iz cinkotit pločevine deb. 0,55 mm, kompletno z izravnavo podlage, s podložno pločevino, vse v detajlu in po navodilih ZVKDS:</t>
  </si>
  <si>
    <t>Dobava in montaža  predpražnika na glavnem vhodu, kot npr. Emco Diplomat Premium z vložkom care ali enakovredno, vključno z dobavo in vgradnjo RF  okvirja. Dim predpražnika 240x175cm, vtopljen v tlak</t>
  </si>
  <si>
    <t xml:space="preserve">Dobava in polaganje stenske obloge iz keramičnih ploščic, ploščice dim. 10x10cm, enobarvne, mat oz.saten,  po izboru projektanta in naročnika. Kompletno s  fugiranjem ter obdelavo vertikalnih robov z brušenjem.  Nabavna cena keramike do 40€/m2. Vertikalni stiki zakitani s kitom v barvi fugirne mase. </t>
  </si>
  <si>
    <t>Dobava in polaganje talne keramike po izboru projektanta in naročnika , ploščice iz naravne keramike, naknadno impregnirane, kot npr. Agrob Buchtal Naturkeramik, format 12.5 x 25cm, barva po izboru arhitekta, lepljene s cementnim lepilom, kompletno s stičenjem stikov, vsem delom in veznim materialom. Stiki s obrobo ali stensko keramiko kitani s trajnoeslatičnim kitom v barvi fugirne mase Nabavna cena keramike do 40€/m2, dimenzija in barva po izboru projektanta</t>
  </si>
  <si>
    <t xml:space="preserve"> - tlaki in stene </t>
  </si>
  <si>
    <t>Kompletno izdelano in funkcionalno dvigalo, z montažo v izdelan dvigalni jašek. Vključno izvedba tehničnega prevzema:</t>
  </si>
  <si>
    <t>05.</t>
  </si>
  <si>
    <t>GRADBENA IN OBRTNIŠKA DELA</t>
  </si>
  <si>
    <t>ZUNANJA IN KOMUNALNA UREDITEV</t>
  </si>
  <si>
    <t>ELEKTRO INSTALACIJE</t>
  </si>
  <si>
    <t>STROJNE INSTALACIJE</t>
  </si>
  <si>
    <t>ODRSKA TEHNOLOGIJA</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</si>
  <si>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</si>
  <si>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Organizacija gradbišča, varnostni načrt, varovanje izkopov, urejanje deponij in prevoz zemljine na deponijo niso predmet kulturnovarstvenih pogojev in izvedbe predhodnih arheoloških raziskav. Vse navedeno se na terenu uskladi z izbranim arheološkim izvajalcem. V terminskem planu načrtovanih gradbenih del morajo biti opredeljene tudi arheološke raziskave.</t>
  </si>
  <si>
    <t xml:space="preserve">»Zaradi nekaterih nujnih ukrepov bo potrebno poseči tudi globje v zemeljske plasti, kar lahko ogrozi arheološko dediščino na območju, ki so jo razkrile predhodne raziskave ob sondažah temeljev. Zato bodo pred ali ob gradnji nujne dodatne arheološke raziskave oziroma arheološki nadzor nad gradnjo. V zemeljske plasti se bo predvidoma posegalo:
- po celotnem zunanjem obodu objekta zaradi ureditve hidroizolacije in drenaže temeljev ter podzemnih zidov se predvideva odkop do globine od 1,00 do 1,60 m od kote okoliškega terena (do absolutne kote ca. 235,80 m) in v širini 1 m na dnu izkopa (naklon izkopa bo odvisen od prostorskih možnostih in trdnosti terena); ob južnem delu stavbe (obodne stene današnje telovadnice) bo glede na dejansko globino temeljenja (ki je po podatkih, pridobljenih iz sondiranja plitvejša) potrebno podbetoniranje in enostransko obbetoniranje temelja do iste globine. </t>
  </si>
  <si>
    <t xml:space="preserve"> -fin mineralni omet, zaribana struktura, zrnavost do 0,4 mm, glajen in filcan, npr. Histolith Feinputz, , debelina 1,0cm</t>
  </si>
  <si>
    <t>Izvajalec mora pred pričetkom del obvezno preveriti vse mere na objektu.</t>
  </si>
  <si>
    <t>Morebitne razlike ali odstopanja med arhitekturnimi, detajlnimi in preglednimi načrti mora izvajalec pregledati in uskladiti s projektantom</t>
  </si>
  <si>
    <t>- razno: vratno samozapiralo, integrirano
- kota 2,45 je kota oken O.K_02 in se jo upošteva pri višini preklade in vrat! Višina se mora ujemati z višino oken!</t>
  </si>
  <si>
    <t>- razno: zvočna izolativnost min. Rw ≥ 38 dB 
- vratno samozapiralo, integrirano
- kota 2,45 je kota oken O.K_02 in se jo upošteva pri višini preklade in vrat! Višina se mora ujemati z višino oken!</t>
  </si>
  <si>
    <r>
      <t xml:space="preserve">- razno: </t>
    </r>
    <r>
      <rPr>
        <sz val="10"/>
        <rFont val="Arial"/>
        <family val="2"/>
      </rPr>
      <t xml:space="preserve">zvočna izolativnost min. Rw ≥ 45 dB </t>
    </r>
    <r>
      <rPr>
        <sz val="10"/>
        <rFont val="Arial"/>
        <family val="2"/>
        <charset val="238"/>
      </rPr>
      <t xml:space="preserve">
- vratno samozapiralo, integrirano
- kota 2,45 je kota oken O.K_02 in se jo upošteva pri višini preklade in vrat! Višina se mora ujemati z višino oken!
- VRATA MORAJO IMETI CERTIFIKAT ZA POŽARNO VARNOST! GLEJ POŽARNI ELABORAT!</t>
    </r>
  </si>
  <si>
    <t>- razno: vratno samozapiralo, integrirano
- VRATA MORAJO IMETI CERTIFIKAT ZA POŽARNO VARNOST! GLEJ POŽARNI ELABORAT!</t>
  </si>
  <si>
    <t xml:space="preserve"> - razno: vratno samozapiralo, integrirano</t>
  </si>
  <si>
    <t>- razno: samozapiralo na obeh krilih z redosledom odpiranja, integrirano
- delitev zasteklitve in vrat po detajlu
- VRATA MORAJO IMETI CERTIFIKAT ZA POŽARNO VARNOST! GLEJ POŽARNI ELABORAT!</t>
  </si>
  <si>
    <t>- razno: vratno samozapiralo, integrirano
- sistem za zaustavljanje vrat</t>
  </si>
  <si>
    <t>- razno: integrirano samozapiralo
- profilacija po detajlu
- VRATA MORAJO IMETI CERTIFIKAT ZA POŽARNO VARNOST! GLEJ POŽARNI ELABORAT!</t>
  </si>
  <si>
    <t xml:space="preserve"> - razno: integrirano samozapiralo, 
 - profilacija po detajlu</t>
  </si>
  <si>
    <r>
      <rPr>
        <sz val="10"/>
        <rFont val="Arial"/>
        <family val="2"/>
      </rPr>
      <t xml:space="preserve">- zvočna izolativnost min. Rw ≥ 45 dB </t>
    </r>
    <r>
      <rPr>
        <sz val="10"/>
        <rFont val="Arial"/>
        <family val="2"/>
        <charset val="238"/>
      </rPr>
      <t xml:space="preserve">
- profilacija vratnega okvirja in delitev stekla po detajlu
- DIMENZIJE PRILAGODITI OBSTOJEČIM ZIDNIM ODPRTINAM!</t>
    </r>
  </si>
  <si>
    <t>- razno: profilacija vratnega okvirja in delitev stekla po detajlu
- DIMENZIJE PRILAGODITI OBSTOJEČIM ZIDNIM ODPRTINAM!</t>
  </si>
  <si>
    <t>- razno: profilacija vratnega krila po shemi
- intergrirano samozapiralo
- VRATA MORAJO IMETI CERTIFIKAT ZA POŽARNO VARNOST! GLEJ POŽARNI ELABORAT!
- DIMENZIJE PRILAGODITI OBSTOJEČIM ZIDNIM ODPRTINAM!</t>
  </si>
  <si>
    <t>- razno, detajl: profilacija vratnega okvirja in delitev stekla po detajlu
- DIMENZIJE PRILAGODITI OBSTOJEČIM ZIDNIM ODPRTINAM!
- OBSTOJEČI PODBOJI SE PREVIDNO ODSTRANIJO IN SHRANIJO</t>
  </si>
  <si>
    <t>- razno, detajl: zvočna izolativnost min. Rw ≥ 37 dB 
- profilacija vratnega okvirja in delitev stekla po detajlu
- DIMENZIJE PRILAGODITI OBSTOJEČIM ZIDNIM ODPRTINAM!
- OBSTOJEČI PODBOJI SE PREVIDNO ODSTRANIJO IN SHRANIJO</t>
  </si>
  <si>
    <r>
      <t xml:space="preserve">- razno, detajl: </t>
    </r>
    <r>
      <rPr>
        <sz val="10"/>
        <rFont val="Arial"/>
        <family val="2"/>
      </rPr>
      <t xml:space="preserve">zvočna izolativnost min. Rw ≥ 45 dB </t>
    </r>
    <r>
      <rPr>
        <sz val="10"/>
        <rFont val="Arial"/>
        <family val="2"/>
        <charset val="238"/>
      </rPr>
      <t xml:space="preserve">
- profilacija vratnega okvirja in delitev stekla po detajlu
- DIMENZIJE PRILAGODITI OBSTOJEČIM ZIDNIM ODPRTINAM!</t>
    </r>
  </si>
  <si>
    <t>- razno, detajl: vratno samozapiralo, integrirano
- profilacija vratnega okvirja in delitev stekla po detajlu
- DIMENZIJE PRILAGODITI OBSTOJEČIM ZIDNIM ODPRTINAM!</t>
  </si>
  <si>
    <t>- razno, detajl: vratno samozapiralo, integrirano
- profilacija vratnega okvirja in delitev stekla z letvicami po shemi</t>
  </si>
  <si>
    <t>- razno, detajl: integrirano samozapiralo 
- navidezna delitev stekla z letvicami po shemi
- DIMENZIJE PRILAGODITI OBSTOJEČIM ZIDNIM ODPRTINAM!</t>
  </si>
  <si>
    <t>- razno, detajl: integrirano samozapiralo
- navidezna delitev stekla z letvicami po shemi
- VRATA MORAJO IMETI CERTIFIKAT ZA POŽARNO VARNOST! GLEJ POŽARNI ELABORAT!
- DIMENZIJE PRILAGODITI OBSTOJEČIM ZIDNIM ODPRTINAM!</t>
  </si>
  <si>
    <t>- razno, detajl: integrirano samozapiralo
- navidezna delitev stekla z letvicami po shemi
- VRATA MORAJO IMETI CERTIFIKAT ZA POŽARNO VARNOST! GLEJ POŽARNI ELABORAT!</t>
  </si>
  <si>
    <t>- razno, detajl: integrirano samozapiralo
- VRATA MORAJO IMETI CERTIFIKAT ZA POŽARNO VARNOST! GLEJ POŽARNI ELABORAT!</t>
  </si>
  <si>
    <t>- razno, detajl: špaleta iz MDF 3 cm v širini stene + 2 cm, barvana s strukturno barvo v tonu okenskega okvirja
- FIKSNA ZASTEKLITEV MORA IMETI CERTIFIKAT ZA POŽARNO VARNOST! GLEJ POŽARNI ELABORAT!</t>
  </si>
  <si>
    <t>- razno, detajl: integrirano samozapiralo
- navidezna delitev stekla z letvicami po shemi
- DIMENZIJE PRILAGODITI OBSTOJEČIM ZIDNIM ODPRTINAM!</t>
  </si>
  <si>
    <t xml:space="preserve"> - okvir in krilo: alu podboj, krilo aluminjast profil (minimalna širina okvirja vratnega krila, kot npr. Schüco ADS 50 NI ali podobno), barvano s strukturno prašno barvo, RAL po izboru projektanta</t>
  </si>
  <si>
    <t xml:space="preserve"> - VRATA MORAJO IMETI CERTIFIKAT ZA POŽARNO VARNOST! GLEJ POŽARNI ELABORAT!</t>
  </si>
  <si>
    <t xml:space="preserve"> - razno, detajl: navidezna delitev stekla z letvicami po shemi
 - DIMENZIJE PRILAGODITI OBSTOJEČIM ZIDNIM ODPRTINAM!</t>
  </si>
  <si>
    <t xml:space="preserve"> - razno, detajl: vratno samozapiralo, integrirano
 - navidezna delitev stekla z letvicami po shemi
 - VRATA MORAJO IMETI CERTIFIKAT ZA POŽARNO VARNOST!
 - DIMENZIJE PRILAGODITI OBSTOJEČIM ZIDNIM ODPRTINAM!</t>
  </si>
  <si>
    <t xml:space="preserve"> - razno, detajl: navidezna delitev s prekrivnimi letvicami po shemi
 - DIMENZIJE PRILAGODITI OBSTOJEČIM ZIDNIM ODPRTINAM!</t>
  </si>
  <si>
    <t xml:space="preserve"> - razno, detajl: nizek prag,
 - navidezna delitev s prekrivnimi letvicami po shemi
 - DIMENZIJE PRILAGODITI OBSTOJEČIM ZIDNIM ODPRTINAM!</t>
  </si>
  <si>
    <t xml:space="preserve"> - razno, detajl: navidezna delitev okna z letvicami po shemi
 - DIMENZIJE PRILAGODITI OBSTOJEČIM ZIDNIM ODPRTINAM!</t>
  </si>
  <si>
    <t xml:space="preserve"> - razno, detajl: zvočna izolativnost okna min. Rw ≥ 37dB
 - navidezna delitev okna z letvicami po shemi
 - DIMENZIJE PRILAGODITI OBSTOJEČIM ZIDNIM ODPRTINAM!</t>
  </si>
  <si>
    <t xml:space="preserve"> - razno, detajl: navidezna delitev okna z letvicami po shemi
 - OKNA MORAJO IMETI CERTIFIKAT ZA POŽARNO VARNOST! 
 - DIMENZIJE PRILAGODITI OBSTOJEČIM ZIDNIM ODPRTINAM!</t>
  </si>
  <si>
    <t xml:space="preserve"> - razno, detajl: navidezna delitev okna z letvicami po shemi
 - ŠIRINO PRILAGODITI OBSTOJEČI ZIDNI ODPRTINI, VIŠINO OKNU O.P_01!</t>
  </si>
  <si>
    <t xml:space="preserve"> - razno, detajl: navidezna delitev okna z letvicami po shemi
 - DIMENZIJE PRILAGODITI OBSTOJEČI ZIDNI ODPRTINI!</t>
  </si>
  <si>
    <t xml:space="preserve"> - razno, detajl: navidezna delitev okna z letvicami po shemi
- DIMENZIJE PRILAGODITI OBSTOJEČIM ZIDNIM ODPRTINAM!</t>
  </si>
  <si>
    <t>Pri vijačenju mavčno-kartonske obloge na podkonstrukcijo preko parne zapore ja za pravilno gradbeno-fizikalno delovanje potrebno paziti, da se tovrstne konstrukcije izvedejo korektno: zatesnitev je ključnega pomena, kar pomeni, da pri izvedbi izvajalec folije na stikih preklopi in prelepi. Prav tako je potrebno folije prilepiti na mejne masivne konstrukcije.</t>
  </si>
  <si>
    <t>Dobava in izdelava menjalnikov v suhomontažnih gradbenih elementih po navodilih proizvajalca. Menjalniki se vgradijo na mestih, kjer inštalacijski vodi predrejo gradbeni element. Oploščenje menjalnika se vedno izvede z dvema slojema mavčnih plošč enakega tipa, kot je v osnovi vgrajen v osnovni gradbeni element (predelna stena, obloga).</t>
  </si>
  <si>
    <t xml:space="preserve"> -ogledalo deb.5mm, lepljeno na 
 -težko gorljiva MDF plošča
 -lesena podkonstrukcija 30 mm, vmes zračni sloj</t>
  </si>
  <si>
    <r>
      <t>·</t>
    </r>
    <r>
      <rPr>
        <sz val="10"/>
        <rFont val="Times New Roman"/>
        <family val="1"/>
        <charset val="238"/>
      </rPr>
      <t xml:space="preserve">    </t>
    </r>
    <r>
      <rPr>
        <sz val="10"/>
        <rFont val="Arial"/>
        <family val="2"/>
        <charset val="238"/>
      </rPr>
      <t>mikroprocesor SIMPLEX 1KS - zbirno krmilje v obe smeri</t>
    </r>
  </si>
  <si>
    <r>
      <t>·</t>
    </r>
    <r>
      <rPr>
        <sz val="10"/>
        <rFont val="Times New Roman"/>
        <family val="1"/>
        <charset val="238"/>
      </rPr>
      <t xml:space="preserve">    </t>
    </r>
    <r>
      <rPr>
        <sz val="10"/>
        <rFont val="Arial"/>
        <family val="2"/>
        <charset val="238"/>
      </rPr>
      <t>govorna povezava iz kabine (varnostni sistem omogoča avtomatični telefonski klic v sili iz kabine na 4 prej programirane tel. številke)</t>
    </r>
  </si>
  <si>
    <r>
      <t>·</t>
    </r>
    <r>
      <rPr>
        <sz val="10"/>
        <rFont val="Times New Roman"/>
        <family val="1"/>
        <charset val="238"/>
      </rPr>
      <t xml:space="preserve">    </t>
    </r>
    <r>
      <rPr>
        <sz val="10"/>
        <rFont val="Arial"/>
        <family val="2"/>
        <charset val="238"/>
      </rPr>
      <t>GSM modul</t>
    </r>
  </si>
  <si>
    <r>
      <t>·</t>
    </r>
    <r>
      <rPr>
        <sz val="10"/>
        <rFont val="Times New Roman"/>
        <family val="1"/>
        <charset val="238"/>
      </rPr>
      <t xml:space="preserve">    </t>
    </r>
    <r>
      <rPr>
        <sz val="10"/>
        <rFont val="Arial"/>
        <family val="2"/>
        <charset val="238"/>
      </rPr>
      <t>avtomatska evakuacija ujetih oseb iz kabine dvigala v primeru izpada električne energije s pomočjo lastnih baterij</t>
    </r>
  </si>
  <si>
    <r>
      <t>·</t>
    </r>
    <r>
      <rPr>
        <sz val="10"/>
        <rFont val="Times New Roman"/>
        <family val="1"/>
        <charset val="238"/>
      </rPr>
      <t xml:space="preserve">    </t>
    </r>
    <r>
      <rPr>
        <sz val="10"/>
        <rFont val="Arial"/>
        <family val="2"/>
        <charset val="238"/>
      </rPr>
      <t>požarni program BR1, skladen z EN81-73</t>
    </r>
  </si>
  <si>
    <r>
      <t>·</t>
    </r>
    <r>
      <rPr>
        <sz val="10"/>
        <rFont val="Times New Roman"/>
        <family val="1"/>
        <charset val="238"/>
      </rPr>
      <t xml:space="preserve">    </t>
    </r>
    <r>
      <rPr>
        <sz val="10"/>
        <rFont val="Arial"/>
        <family val="2"/>
        <charset val="238"/>
      </rPr>
      <t>mehanska tipkala  - prilagojena številu postaj</t>
    </r>
  </si>
  <si>
    <r>
      <t>·</t>
    </r>
    <r>
      <rPr>
        <sz val="10"/>
        <rFont val="Times New Roman"/>
        <family val="1"/>
        <charset val="238"/>
      </rPr>
      <t xml:space="preserve">    </t>
    </r>
    <r>
      <rPr>
        <sz val="10"/>
        <rFont val="Arial"/>
        <family val="2"/>
        <charset val="238"/>
      </rPr>
      <t xml:space="preserve">Braillova pisava </t>
    </r>
  </si>
  <si>
    <r>
      <t>·</t>
    </r>
    <r>
      <rPr>
        <sz val="10"/>
        <rFont val="Times New Roman"/>
        <family val="1"/>
        <charset val="238"/>
      </rPr>
      <t xml:space="preserve">    </t>
    </r>
    <r>
      <rPr>
        <sz val="10"/>
        <rFont val="Arial"/>
        <family val="2"/>
        <charset val="238"/>
      </rPr>
      <t>tipka za odpiranje in zapiranje vrat</t>
    </r>
  </si>
  <si>
    <r>
      <t>·</t>
    </r>
    <r>
      <rPr>
        <sz val="10"/>
        <rFont val="Times New Roman"/>
        <family val="1"/>
        <charset val="238"/>
      </rPr>
      <t xml:space="preserve">    </t>
    </r>
    <r>
      <rPr>
        <sz val="10"/>
        <rFont val="Arial"/>
        <family val="2"/>
        <charset val="238"/>
      </rPr>
      <t>tipka za alarm</t>
    </r>
  </si>
  <si>
    <r>
      <t>·</t>
    </r>
    <r>
      <rPr>
        <sz val="10"/>
        <rFont val="Times New Roman"/>
        <family val="1"/>
        <charset val="238"/>
      </rPr>
      <t xml:space="preserve">    </t>
    </r>
    <r>
      <rPr>
        <sz val="10"/>
        <rFont val="Arial"/>
        <family val="2"/>
        <charset val="238"/>
      </rPr>
      <t>signal za preobremenitev</t>
    </r>
  </si>
  <si>
    <r>
      <t>·</t>
    </r>
    <r>
      <rPr>
        <sz val="10"/>
        <rFont val="Times New Roman"/>
        <family val="1"/>
        <charset val="238"/>
      </rPr>
      <t xml:space="preserve">    </t>
    </r>
    <r>
      <rPr>
        <sz val="10"/>
        <rFont val="Arial"/>
        <family val="2"/>
        <charset val="238"/>
      </rPr>
      <t>rezervacija kabine s ključem</t>
    </r>
  </si>
  <si>
    <r>
      <t>·</t>
    </r>
    <r>
      <rPr>
        <sz val="10"/>
        <rFont val="Times New Roman"/>
        <family val="1"/>
        <charset val="238"/>
      </rPr>
      <t xml:space="preserve">    </t>
    </r>
    <r>
      <rPr>
        <sz val="10"/>
        <rFont val="Arial"/>
        <family val="2"/>
        <charset val="238"/>
      </rPr>
      <t xml:space="preserve">talna letev poravnana s stranicami kabine - iz nerjavne brušene pločevine </t>
    </r>
  </si>
  <si>
    <r>
      <t>·</t>
    </r>
    <r>
      <rPr>
        <sz val="10"/>
        <rFont val="Times New Roman"/>
        <family val="1"/>
        <charset val="238"/>
      </rPr>
      <t xml:space="preserve">    </t>
    </r>
    <r>
      <rPr>
        <sz val="10"/>
        <rFont val="Arial"/>
        <family val="2"/>
        <charset val="238"/>
      </rPr>
      <t xml:space="preserve">strop iz tovarniško barvane pločevine v sivi barvi </t>
    </r>
  </si>
  <si>
    <r>
      <t>·</t>
    </r>
    <r>
      <rPr>
        <sz val="10"/>
        <rFont val="Times New Roman"/>
        <family val="1"/>
        <charset val="238"/>
      </rPr>
      <t xml:space="preserve">    </t>
    </r>
    <r>
      <rPr>
        <sz val="10"/>
        <rFont val="Arial"/>
        <family val="2"/>
        <charset val="238"/>
      </rPr>
      <t>LED razsvetljava v stropu, tip svetilk »LINE«</t>
    </r>
  </si>
  <si>
    <r>
      <t>·</t>
    </r>
    <r>
      <rPr>
        <sz val="10"/>
        <rFont val="Times New Roman"/>
        <family val="1"/>
        <charset val="238"/>
      </rPr>
      <t xml:space="preserve">    </t>
    </r>
    <r>
      <rPr>
        <sz val="10"/>
        <rFont val="Arial"/>
        <family val="2"/>
        <charset val="238"/>
      </rPr>
      <t xml:space="preserve">ogledalo na zadnji steni po celi višini – širine 500 mm </t>
    </r>
  </si>
  <si>
    <r>
      <t>·</t>
    </r>
    <r>
      <rPr>
        <sz val="10"/>
        <rFont val="Times New Roman"/>
        <family val="1"/>
        <charset val="238"/>
      </rPr>
      <t xml:space="preserve">    </t>
    </r>
    <r>
      <rPr>
        <sz val="10"/>
        <rFont val="Arial"/>
        <family val="2"/>
        <charset val="238"/>
      </rPr>
      <t>raven ročaj iz nerjavne brušene pločevine na stranski steni</t>
    </r>
  </si>
  <si>
    <r>
      <t>·</t>
    </r>
    <r>
      <rPr>
        <sz val="10"/>
        <rFont val="Times New Roman"/>
        <family val="1"/>
        <charset val="238"/>
      </rPr>
      <t xml:space="preserve">    </t>
    </r>
    <r>
      <rPr>
        <sz val="10"/>
        <rFont val="Arial"/>
        <family val="2"/>
        <charset val="238"/>
      </rPr>
      <t>tla pripravljena na polaganje lokalnega poda v maks. debelini 14 mm z maks. težo 100 kg, ki ga dobavi in vgradi naročnik v lastni režiji</t>
    </r>
  </si>
  <si>
    <r>
      <t>·</t>
    </r>
    <r>
      <rPr>
        <sz val="10"/>
        <rFont val="Times New Roman"/>
        <family val="1"/>
        <charset val="238"/>
      </rPr>
      <t xml:space="preserve">    </t>
    </r>
    <r>
      <rPr>
        <sz val="10"/>
        <rFont val="Arial"/>
        <family val="2"/>
        <charset val="238"/>
      </rPr>
      <t>razsvetljava jaška</t>
    </r>
  </si>
  <si>
    <r>
      <t>·</t>
    </r>
    <r>
      <rPr>
        <sz val="10"/>
        <rFont val="Times New Roman"/>
        <family val="1"/>
        <charset val="238"/>
      </rPr>
      <t xml:space="preserve">    </t>
    </r>
    <r>
      <rPr>
        <sz val="10"/>
        <rFont val="Arial"/>
        <family val="2"/>
        <charset val="238"/>
      </rPr>
      <t>lestev za dostop v jamo jaška</t>
    </r>
  </si>
  <si>
    <r>
      <t>·</t>
    </r>
    <r>
      <rPr>
        <sz val="10"/>
        <rFont val="Times New Roman"/>
        <family val="1"/>
        <charset val="238"/>
      </rPr>
      <t xml:space="preserve">    </t>
    </r>
    <r>
      <rPr>
        <sz val="10"/>
        <rFont val="Arial"/>
        <family val="2"/>
        <charset val="238"/>
      </rPr>
      <t>varnostna in končna stikala</t>
    </r>
  </si>
  <si>
    <r>
      <t>·</t>
    </r>
    <r>
      <rPr>
        <sz val="10"/>
        <rFont val="Times New Roman"/>
        <family val="1"/>
        <charset val="238"/>
      </rPr>
      <t xml:space="preserve">    </t>
    </r>
    <r>
      <rPr>
        <sz val="10"/>
        <rFont val="Arial"/>
        <family val="2"/>
        <charset val="238"/>
      </rPr>
      <t>montaža brez gradbenega odra v jašku</t>
    </r>
  </si>
  <si>
    <t>POGON</t>
  </si>
  <si>
    <r>
      <t>·</t>
    </r>
    <r>
      <rPr>
        <sz val="10"/>
        <rFont val="Times New Roman"/>
        <family val="1"/>
        <charset val="238"/>
      </rPr>
      <t xml:space="preserve">    </t>
    </r>
    <r>
      <rPr>
        <sz val="10"/>
        <rFont val="Arial"/>
        <family val="2"/>
        <charset val="238"/>
      </rPr>
      <t>pozivna tipkala skupaj s prikazovalnikom položaja kabine in smeri nadaljnje vožnje nameščena podometno v podboju vrat jaška</t>
    </r>
  </si>
  <si>
    <r>
      <t>·</t>
    </r>
    <r>
      <rPr>
        <sz val="10"/>
        <rFont val="Times New Roman"/>
        <family val="1"/>
        <charset val="238"/>
      </rPr>
      <t xml:space="preserve">    </t>
    </r>
    <r>
      <rPr>
        <sz val="10"/>
        <rFont val="Arial"/>
        <family val="2"/>
        <charset val="238"/>
      </rPr>
      <t>stranice iz visoko kakovostnega laminata – po izboru iz kataloga</t>
    </r>
  </si>
  <si>
    <t>Velika dvorana</t>
  </si>
  <si>
    <t>Reflektorji in oprema za razsvetljavo</t>
  </si>
  <si>
    <t>Energetski kabli</t>
  </si>
  <si>
    <t>Ozvočenje in tonski pribor</t>
  </si>
  <si>
    <t>Video oprema</t>
  </si>
  <si>
    <t>Scenski elementi</t>
  </si>
  <si>
    <t>Oprema v rack omari</t>
  </si>
  <si>
    <t>Shranjevanje</t>
  </si>
  <si>
    <t>Priklopi in doze</t>
  </si>
  <si>
    <t>Montaža</t>
  </si>
  <si>
    <t>Velika dvorana skupaj</t>
  </si>
  <si>
    <t>Mala dvorana</t>
  </si>
  <si>
    <t>Mala dvorana skupaj</t>
  </si>
  <si>
    <t>Bar</t>
  </si>
  <si>
    <t>Material</t>
  </si>
  <si>
    <t>Vadbeni prostori</t>
  </si>
  <si>
    <t>Vadbeni prostori skupaj</t>
  </si>
  <si>
    <t>VELIKA DVORANA</t>
  </si>
  <si>
    <t>Velika dvorana luči</t>
  </si>
  <si>
    <t>Večbarvni fresnel reflektor; kot npr. ColorSource Fresnel V ali enakovredno</t>
  </si>
  <si>
    <t>7417A1211</t>
  </si>
  <si>
    <t>Zastirala za večbarvni fresnel reflektor; kot npr. S4 Fresnel Barn door, EU, Black ali enakovredno</t>
  </si>
  <si>
    <t>PSF1101</t>
  </si>
  <si>
    <t>RGBW LED PAR; kot npr. Cameo Studio PAR 4 G2 ali enakovredno</t>
  </si>
  <si>
    <t>Profilni moving head; kot npr. High End Systems SolaFrame1000 ali enakovredno</t>
  </si>
  <si>
    <t>Varnostne jeklene vrvenice z karabinom 40kg</t>
  </si>
  <si>
    <t>Varnostne jeklene vrvenice z karabinom 15kg</t>
  </si>
  <si>
    <t xml:space="preserve">Kljuke za 50mm cev kot npr. Global Truss 5073-1B Shelflock Hook Easy ali enakovredno </t>
  </si>
  <si>
    <t>Kabli DMX 6m</t>
  </si>
  <si>
    <t>Kabli DMX 10m</t>
  </si>
  <si>
    <t>Naprava za rahlo meglo; kot npr. Cameo Phantom H2 ali enakovredno</t>
  </si>
  <si>
    <t>Tekočina za napravo za meglo 5l; kot npr. Cameo Phantom H2</t>
  </si>
  <si>
    <t>Lučna mešalna miza; kot npr. ChamSys Magic Compact Connect ali enakovredno</t>
  </si>
  <si>
    <t>Namizni računalnik; kot npr. ANNI Home Advanced i5-12400 / Intel UHD / 16 GB / 1 TB / W11H ali enakovredno</t>
  </si>
  <si>
    <t>Zaslon na dotik; kot npr. LED monitor23.8 liyama T245MCS-B1AG, touch ali enakovredno</t>
  </si>
  <si>
    <t>SKUPAJ luči</t>
  </si>
  <si>
    <t>Velika dvorana energetski kabli</t>
  </si>
  <si>
    <t>25m 32A kabel z vtikačem in vtičnico</t>
  </si>
  <si>
    <t>Prenosni razdelilnik 32A na 6 šuko 16A; kot npr. PCE 9441542 Steyregg MV CEE 32A ali enakovredno</t>
  </si>
  <si>
    <t>Šuko kabel 5m 2.5mm2</t>
  </si>
  <si>
    <t>Šuko kabel 10m 2.5mm2</t>
  </si>
  <si>
    <t>Šuko kabel 3m 2.5mm2</t>
  </si>
  <si>
    <t>Šuko kolut 25m 2.5mm2</t>
  </si>
  <si>
    <t>Šuko razdelilec 6 mestni brez stikala 1,5m</t>
  </si>
  <si>
    <t>Šuko črn  trojček brez stikala 1.5m</t>
  </si>
  <si>
    <t>Šuko črn trojček brez stikala 3m</t>
  </si>
  <si>
    <t>Šuko črn trojček brez strikala 5m</t>
  </si>
  <si>
    <t>SKUPAJ kabli</t>
  </si>
  <si>
    <t>Velika dvorana ozvočenje</t>
  </si>
  <si>
    <t>Komplet 8x Line array 2x nizkotonskim zvočnikom in obešalnim priborom ; kot npr. LIne array sistem z nizkotonskimi zvočniki RCF 8HDL6 ali enakovredno</t>
  </si>
  <si>
    <t>Premično ozvočenje za manjše  prireditve; kot npr. LD Systems Maui 28 G3 Bundle ali enakovredno</t>
  </si>
  <si>
    <t>Monitorski zvočniki za glasbenike, pevce, govorce; kot npr. LD Systems MON 12 A G3 ali enakovredno</t>
  </si>
  <si>
    <t>Mikrofonska stojala visoka, kot npr. K&amp;M 210/9 Black ali enakovredno</t>
  </si>
  <si>
    <t>Mikrofonska stojala mala, kot npr. K&amp;M 25935 ali enakovredno</t>
  </si>
  <si>
    <t>Set mikrofonov za bobne ; kot npr. Shure PGA Drumkit 7 ali enakovredno</t>
  </si>
  <si>
    <t>Set pevskih mikrofonov; kot npr. Shure SM 58 ali enakovredno</t>
  </si>
  <si>
    <t>Set mikrofonov za godala in pevske zbore kot npr. AKG 451 ali enakovredno</t>
  </si>
  <si>
    <t>Pretvornik signala DI BOX; kot npr. Palmer PAN 04 ali enakovredno</t>
  </si>
  <si>
    <t xml:space="preserve">Odrski razdelilnik signalov; kot npr. Multicore pro snake MTS 8/4 S Multicore 10m ali enakovredno  </t>
  </si>
  <si>
    <t>Stage box; kot npr. Behringer SD16
 stage box ali enakovredno</t>
  </si>
  <si>
    <t>Stage box; kot npr Behringer SD8 stage box ali enakovredno</t>
  </si>
  <si>
    <t>Avdio mešalna miza; kot npr. Behringer X32 compact ali enakovredno</t>
  </si>
  <si>
    <t xml:space="preserve">Brezžični usmerjevalnik router 5G; kot npr. TP-Link Archer AX73, Wi-Fi 6, AX5400 ali enakovredno </t>
  </si>
  <si>
    <t xml:space="preserve">30m kolut z SFTP priklopom avdio naprav; kot npr. PRO snake 88365-30 ali enakovredno  </t>
  </si>
  <si>
    <t xml:space="preserve">XLR mikrofonski povezovalni kabel  10m </t>
  </si>
  <si>
    <t>XLR mikrofonski povezovalni kabel  5m</t>
  </si>
  <si>
    <t>XLR mikrofonski povezovalni kabel  3m</t>
  </si>
  <si>
    <t>XLR mikrofonski povezovalni kabel  1.5m</t>
  </si>
  <si>
    <t>Instrumentali kabel stereo jack-jack 3m</t>
  </si>
  <si>
    <t xml:space="preserve">Adapterski kabli kot npr. Pro snake Adapter Bundle 1 ali enakovredno </t>
  </si>
  <si>
    <t>SFTP CAT6 povezovalni kabel  10m</t>
  </si>
  <si>
    <t>SFTP CAT6 povezovalni kabel  5m</t>
  </si>
  <si>
    <t>SFTP CAT6 povezovalni kabel  3m</t>
  </si>
  <si>
    <t>SFTP CAT6 povezovalni kabel  1m</t>
  </si>
  <si>
    <t>SKUPAJ ozvočenje</t>
  </si>
  <si>
    <t>Velika dvorana Video</t>
  </si>
  <si>
    <t xml:space="preserve">Projektor; kot npr. Panasonic 15000 lumen ali enakovredno </t>
  </si>
  <si>
    <t>Kletka za projektor s kljuko in 2x ziher zajla</t>
  </si>
  <si>
    <t>Leča ET-DLE055</t>
  </si>
  <si>
    <t>Leča ET-DLE150</t>
  </si>
  <si>
    <t>Hdmi RJ45 video extender transmitter reciever komplet; kot npr. ATEN line extender HDMI RJ45-RJ45 VE812 ali enakovredno</t>
  </si>
  <si>
    <t xml:space="preserve">HDMI optični kabel 30m </t>
  </si>
  <si>
    <t>HDMI kabel 10m z ojačevalcem</t>
  </si>
  <si>
    <t>Zložljivo projekcijsko platno; kot npr. AV Stumpfl Monoblox64 569x329 FP 16:9 ali enakovredno</t>
  </si>
  <si>
    <t>SKUPAJ video</t>
  </si>
  <si>
    <t>Velika dvorana scenski elementi</t>
  </si>
  <si>
    <t>30x30 cm kvadraten G truss 2m črn</t>
  </si>
  <si>
    <t>30x30 cm kvadraten G truss 29 črn</t>
  </si>
  <si>
    <t xml:space="preserve">30x30 cm kvadraten G truss 90 stopinj </t>
  </si>
  <si>
    <t>30x30 cm kvadraten G truss 1,5m črn</t>
  </si>
  <si>
    <t>30x30 cm kvadraten G truss T člen</t>
  </si>
  <si>
    <t>30x30 cm kvadraten G truss 135 stopinjski člen</t>
  </si>
  <si>
    <t>30x30 cm kvadraten G truss 71cm</t>
  </si>
  <si>
    <t>Trussi za zavese:</t>
  </si>
  <si>
    <t>30 cm pokončni duo G Truss 21cm</t>
  </si>
  <si>
    <t>30 cm pokončni duo G Truss 0,5m</t>
  </si>
  <si>
    <t>30 cm pokončni duo G Truss 1m</t>
  </si>
  <si>
    <t>30 cm pokončni duo G Truss 2m</t>
  </si>
  <si>
    <t>30 cm pokončni duo G Truss koleno 135 stopinj</t>
  </si>
  <si>
    <t>Škobec 2 toni; kot npr. Eller Chain Shackle, Shoulder Bolt šekel ali enakovredno</t>
  </si>
  <si>
    <t>Dvojna kljuka za 30cm truss; kot npr Doughty Adapter za truss pro 30 suare ali enakovredno</t>
  </si>
  <si>
    <t xml:space="preserve">Kljuka z očesnim vijakom za obešanje duo truss 50 mm, SWL: 340 kg </t>
  </si>
  <si>
    <t>Pantograf za kable za 7m višine</t>
  </si>
  <si>
    <t>Kontroler za motorje; kot npr. EXE Drive DL16 ali enakovredno</t>
  </si>
  <si>
    <t>Daljinski kontroler za motorje; kot npr. EXE RH16C ali enakovredno</t>
  </si>
  <si>
    <t>Verižno dvigalo za truss 1000kg; kot npr. EXE Rise D8+ direct control 1000kg ali enakovredno</t>
  </si>
  <si>
    <t>Verižno dvigalo za zvočnike, zavese 250kg; kot npr. EXE Rise D8+ direct control 250kg motor ali enakovredno</t>
  </si>
  <si>
    <t>2 kanalna direktna kontrola motorjev; kot npr. LDDH2, ali enakovredno</t>
  </si>
  <si>
    <t xml:space="preserve">Baletni pod črni/beli 2mx10m debeline 1,3mm </t>
  </si>
  <si>
    <t xml:space="preserve">Stropni nosilec za 48mm cev </t>
  </si>
  <si>
    <t>6m železna cev 48x2mm, črna</t>
  </si>
  <si>
    <t>Zavesa valvet črna 4mx6m (b/h) 600g/m2</t>
  </si>
  <si>
    <t>Cev za zavese 4m 48x2mm črna</t>
  </si>
  <si>
    <t>Cev za zavese 6m 48x2mm črna</t>
  </si>
  <si>
    <t>Kleme za 48mm cev</t>
  </si>
  <si>
    <t>Vrvice za vezanje zaves</t>
  </si>
  <si>
    <t xml:space="preserve">Kabelski drsniki po verigi; kot npr MTN Chain Slider ali enakovredno </t>
  </si>
  <si>
    <t xml:space="preserve">Premični oder s  sistemom nivelirnih nogic </t>
  </si>
  <si>
    <t>Praktikabel 100x50cm 750kg/m2; kot npr TM300/ 1x0,5  100 x 50 cm DECK (750 kg/m2) ali enakovredno</t>
  </si>
  <si>
    <t>Praktikabel 100x100cm 750kg/m2; kot npr. TM300/1x1  100 x 100 cm DECK (750 kg/m2) ali enakovredno</t>
  </si>
  <si>
    <t>Trikotni praktikabel dimenzij 100x100cm 750kg/m2 (trikotnik)</t>
  </si>
  <si>
    <t>Nastavljive nogice različnih višin</t>
  </si>
  <si>
    <t xml:space="preserve"> Višina nogic 20cm </t>
  </si>
  <si>
    <t xml:space="preserve"> Višina nogic 40cm </t>
  </si>
  <si>
    <t>37.</t>
  </si>
  <si>
    <t xml:space="preserve"> Višina nogic 60 cm </t>
  </si>
  <si>
    <t>38.</t>
  </si>
  <si>
    <t xml:space="preserve"> Višina nogic 80 cm </t>
  </si>
  <si>
    <t>39.</t>
  </si>
  <si>
    <t>Voziček za praktikable; kot npr. CRO-10 TROLLEY/CART WITH HANDRAIL TO TRANSPORT PLATFORMS ali enakovredno</t>
  </si>
  <si>
    <t>40.</t>
  </si>
  <si>
    <t>Praktikabel  200x100cm 750kg/m2; kot npr. TM300 200 x 100 cm+ PLATFORM (750kg/m2) ali enakovredno</t>
  </si>
  <si>
    <t>41.</t>
  </si>
  <si>
    <t>Povezovalni člen praktikablov; kot. npr TMU-02/441 ali enakovredno</t>
  </si>
  <si>
    <t>42.</t>
  </si>
  <si>
    <t>Povezovalni člen praktikablov; kot npr. TMU-01 ali enakovredno</t>
  </si>
  <si>
    <t>43.</t>
  </si>
  <si>
    <t>Komplet stopnic za na oder do višine 80cm; kot npr. ECT20-60 3-STEP ALUMINIUM MODULAR STAIR, EACH STEP WITH 4 REMOVABLE LEGS (3 FIXED HEIGHT-LEGS &amp; 1 LEG WITH LEVELLER). FOR STAGES OF 80 
cm HIGH. STAGE &amp; STEP CONNECTORS INCLUDED ali enakovredno</t>
  </si>
  <si>
    <t>44.</t>
  </si>
  <si>
    <t>Stroški pošiljanja - dobave paktikablov, zaves in truss elementov</t>
  </si>
  <si>
    <t>SKUPAJ scenski elementi</t>
  </si>
  <si>
    <t xml:space="preserve">Velika dvorana - tehnična soba </t>
  </si>
  <si>
    <t>Razdelilnik signala; kot npr Spliter DMX Showtec Booster Pro 2-8 DMX/RDM 5-pin ali enakovredno</t>
  </si>
  <si>
    <t xml:space="preserve">Mrežno stikalo; kot npr Swissonic Stage Switch POE ali enakovredno   </t>
  </si>
  <si>
    <t>Node za 8DMX univerz; kot npr Swisson XND-8R5 8-port Ethernet DMX node, 19", 5-pin XLR ali enakovredno</t>
  </si>
  <si>
    <t>SKUPAJ tehnična soba</t>
  </si>
  <si>
    <t>Kovinska zaprta omara s ključavnico za shranjevanje Avdio-video in lučne opreme na kolesih cca 200x180x60cm</t>
  </si>
  <si>
    <t>SKUPAJ shranjevanje</t>
  </si>
  <si>
    <t>Doza z signalnimi priklopi</t>
  </si>
  <si>
    <t>Vtičnica 16A 4p 6h črna</t>
  </si>
  <si>
    <t>Vtikač kabelski 16A 4p 6h črni</t>
  </si>
  <si>
    <t>Harting kabel 10m</t>
  </si>
  <si>
    <t>Prehod harting na 6x šuko</t>
  </si>
  <si>
    <t>10m dmx in mrežnega kabla, doza z dmx in RJ45 priklopom na kljuki za 50mm cev</t>
  </si>
  <si>
    <t>4x 2,5mm kabel črn gumi</t>
  </si>
  <si>
    <t>MALA DVORANA</t>
  </si>
  <si>
    <t>Mala dvorana energetski kabli</t>
  </si>
  <si>
    <t>PCE 9441542 Steyregg MV CEE 32A</t>
  </si>
  <si>
    <t>Mala dvorana scenski elementi</t>
  </si>
  <si>
    <t>Stropni nosilec za cev</t>
  </si>
  <si>
    <t>6 m železna cev 48x2,5mm, črna</t>
  </si>
  <si>
    <t>Zavesa velvet črna 3,5x3m z všitimi magneti 600g/m2</t>
  </si>
  <si>
    <t>Zavesa velvet črna 3,5x4m 600g/m2</t>
  </si>
  <si>
    <t>Zavesa velvet črna 4x4m 600g/m2</t>
  </si>
  <si>
    <t>Zavesa velvet črna 4x3m 600g/m2</t>
  </si>
  <si>
    <t>Krnise za zavese 10m</t>
  </si>
  <si>
    <t>Krnisa za horizont 6m</t>
  </si>
  <si>
    <t>Praktikabel  200x100cm 750kg/m2; kot npr. Eurotruss - ED-T-750-2X1 (750kg/m2) ali enakovredno</t>
  </si>
  <si>
    <t>Višina nogic 40cm</t>
  </si>
  <si>
    <t>Mala dvorana luči</t>
  </si>
  <si>
    <t>7416A1201</t>
  </si>
  <si>
    <t xml:space="preserve">Večbarvni profilni reflektor; kot npr ColorSource Spot jr, Original, black, CE ali enakovredno	</t>
  </si>
  <si>
    <t xml:space="preserve">Lučna mešalna miza; kot npr. ChamSys MagicQ Compact Connect ali enakovredno </t>
  </si>
  <si>
    <t>Namizni računalnik kot npr. Lenovo IdealPad Flex 5 R5 7530U 14 16/1TB ai enakovredno</t>
  </si>
  <si>
    <t>premično ozvočenje za manjše  prireditve; kot npr. LD Systems Maui 28 G3 Bundle ali enakovredno</t>
  </si>
  <si>
    <t xml:space="preserve">monitorski zvočniki za glasbenike, pevce, govorce; kot npr. LD Systems MON 12 A G3 ali enakovredno </t>
  </si>
  <si>
    <t xml:space="preserve">mikrofonska stojala visoka; kot npr. K&amp;M 210/9 Black ali enakovredno </t>
  </si>
  <si>
    <t>mikrofonska stojala mala; kot npr. K&amp;M 25935 ali enakovredno</t>
  </si>
  <si>
    <t>Pretvornik signala DI BOX</t>
  </si>
  <si>
    <t xml:space="preserve">Oderski razdelilnik signalov; kot npr. multicore  pro snake MTS 8/4 S Multicore 10m ali enakovredno </t>
  </si>
  <si>
    <t>Stage box; kot npr. Behringer SD16 stage box ali enakovredno</t>
  </si>
  <si>
    <t>Avdio mešalna miza; kot npr. Behringer x32 ali enakovredno</t>
  </si>
  <si>
    <t>Brezžični usmerjevalnik wifi router</t>
  </si>
  <si>
    <t xml:space="preserve">kolut z SFTP priklopom avdio naprav </t>
  </si>
  <si>
    <t>Mala dvorana Video</t>
  </si>
  <si>
    <t>projektor; kot npr. Panasonic 12000 lumen ali enakovredno</t>
  </si>
  <si>
    <t xml:space="preserve">Premično projekcijsko platno kot npr AV Stumpfl Monoblox32 508x294 FP 16:9 ali enakovredno
</t>
  </si>
  <si>
    <t>Mala dvorana Komunikacija</t>
  </si>
  <si>
    <t xml:space="preserve">Nizka kovinska omara s predali, na kolesih, namenjena lučni in tonski tehniki, z zaklepanjem  in signalnimi ter energetskimi priključki </t>
  </si>
  <si>
    <t>BAR</t>
  </si>
  <si>
    <t>scenski elementi</t>
  </si>
  <si>
    <t>Cev 2,5mmx48mm 6m, črna</t>
  </si>
  <si>
    <t>bar luč</t>
  </si>
  <si>
    <t>Lučna mešalna miza; kot npr. Botex SDC-16 ali enakovredno</t>
  </si>
  <si>
    <t>LED fresnel toplo bele svetlobe; kot npr. Cameo TS 100 WW LED ali enakovredno</t>
  </si>
  <si>
    <t>Varnostne jeklene vrvenice s karabinom 15kg</t>
  </si>
  <si>
    <t>Kljuke za 50mm cev</t>
  </si>
  <si>
    <t>rack omara</t>
  </si>
  <si>
    <t>Prenosna reck omara; kot npr Showtec Booster Pro 2-8 DMX/RDM 5-pin ali enakovredno</t>
  </si>
  <si>
    <t>bar ozvočenje</t>
  </si>
  <si>
    <t>Stenski zvočniki; kot npr.  JBL Control 1Pro Beli ali enakovredno</t>
  </si>
  <si>
    <t>Zunanji vgradni zvočniki; kot npr. WHD UP 14/2 Marine 8 Ohm</t>
  </si>
  <si>
    <t>4 kanalni ojačevalec; kot npr Behringer EPQ304 Europower ali enakovredno</t>
  </si>
  <si>
    <t>8 kanalni razdelilec avdio signala kot npr. Behringer DS2800 ali enakovredno</t>
  </si>
  <si>
    <t xml:space="preserve">0,5m kabel 3 pin XLR </t>
  </si>
  <si>
    <t>Zvočniški konektor; kot npr. Neutrik NL4FXX-W-S 70 ali enakovredno</t>
  </si>
  <si>
    <t>Kabel za priklop računalnika; kot npr. pro snake Adapter Cable XLR - Mini Jack - 2xXLR ali enakovredno</t>
  </si>
  <si>
    <t>Avdio mešalna miza; kot npr. Mackie ProFX12v3+ ali enakovredno</t>
  </si>
  <si>
    <t>VADBENE DVORANE</t>
  </si>
  <si>
    <t xml:space="preserve">Premično ozvočenje za manjše prireditve; kot npr. LD Systems Maui 28 G3 Bundle ali enakovredno </t>
  </si>
  <si>
    <t>Manjša mešalna miza; kot npr. Behringer Xenyx 1204USB ali enakovredno</t>
  </si>
  <si>
    <t xml:space="preserve">Hdmi kabel 10m z ojačevalcem </t>
  </si>
  <si>
    <t>Televizor; kot npr. Samsung QLED QE85Q60CAUXXH 215 cm (85), 3840x2160 4K UHD ali enakovredno</t>
  </si>
  <si>
    <t>Količina</t>
  </si>
  <si>
    <t>Veliki oder</t>
  </si>
  <si>
    <t>Priklop stropnih doz za truss 1 do 5</t>
  </si>
  <si>
    <t>Izdelava in montaža doze za 5p XLR in Rj45</t>
  </si>
  <si>
    <t>Montaža in zagon projektorja</t>
  </si>
  <si>
    <t>Zaključevanje kablov za motorje</t>
  </si>
  <si>
    <t>Napeljava kablov po trussih</t>
  </si>
  <si>
    <t>izsposoja dvižne ploščadi</t>
  </si>
  <si>
    <t>Montaža truss konstrukcij na motorje, obešanje motorjev</t>
  </si>
  <si>
    <t>Montaža reflektorjev</t>
  </si>
  <si>
    <t>Montaža cevi pod balkonom</t>
  </si>
  <si>
    <t>Montaža ozvočenja</t>
  </si>
  <si>
    <t>Zagon in sestavljanje Echo sistema</t>
  </si>
  <si>
    <t>Zaključevanje kablov za ozvočenje pri ojačevalcu in konektorji</t>
  </si>
  <si>
    <t>Obešanje zaves</t>
  </si>
  <si>
    <t>Montaža karnise za zavese</t>
  </si>
  <si>
    <t>Sestavljanje rack omar</t>
  </si>
  <si>
    <t>Zagon tehnične opreme in priklop opreme v teh. kabini</t>
  </si>
  <si>
    <t>Montaža praktikablov</t>
  </si>
  <si>
    <t>Drobni material</t>
  </si>
  <si>
    <t>Nepredvideni stroški</t>
  </si>
  <si>
    <t>Potni stroski, dnevnice</t>
  </si>
  <si>
    <t>SKUPAJ</t>
  </si>
  <si>
    <t>Mali oder</t>
  </si>
  <si>
    <t>Montaža cevi</t>
  </si>
  <si>
    <t>november 2024</t>
  </si>
  <si>
    <t>REKAPITULACIJA ODRSKA TEHNIKA</t>
  </si>
  <si>
    <t>C.</t>
  </si>
  <si>
    <t>Bar skupaj</t>
  </si>
  <si>
    <t xml:space="preserve">D. </t>
  </si>
  <si>
    <t>ODRSKA TEHNIKA SKUPAJ, brez DDV</t>
  </si>
  <si>
    <t>Material odrska tehnika</t>
  </si>
  <si>
    <t>Kabli DMX 1,5m</t>
  </si>
  <si>
    <t>Kabli DMX 3m</t>
  </si>
  <si>
    <t>SKUPAJ energetski kabli</t>
  </si>
  <si>
    <t>SKUPAJ priklopi in doze</t>
  </si>
  <si>
    <t>Montaža odrska tehnika</t>
  </si>
  <si>
    <t>SKUPAJ komunikacija</t>
  </si>
  <si>
    <t>Mala dvorana ozvočenje</t>
  </si>
  <si>
    <t>SKUPAJ luč</t>
  </si>
  <si>
    <t>SKUPAJ rack omara</t>
  </si>
  <si>
    <t>SKUPAJ vadbene dvorane</t>
  </si>
  <si>
    <t>Zemeljska in gradbena dela (izkopi, zasutje, obbetoniranje cevi…) so zajeta v gradbenem popisu zunanje ureditve.</t>
  </si>
  <si>
    <t>OPOMBA:</t>
  </si>
  <si>
    <t>Skupaj NN priključek</t>
  </si>
  <si>
    <t>Skupaj TK in KKS priključni vodi</t>
  </si>
  <si>
    <t>Drobni montažni material in manjša nepredvidena dela</t>
  </si>
  <si>
    <t xml:space="preserve">Dobava, polaganje in zaključevanje dovodnega Telemach koaksialnega kabla od obstoječega TK jaška do 19" rack omarice v IT prostoru. Dolžina koaksialnega kabla je 75 m. V dolžini 35 m se kabel od obstoječega TK jaška do inštalacijskega jaška v objektu položi v cev fi 50, naprej do IT prostora pa po kabelski polici. Kabelska polica v objektu ni predmet dobave, koristi se skupna šibkotočna kabelska polica. 
</t>
  </si>
  <si>
    <t xml:space="preserve">Dobava, polaganje in zaključevanje dovodnega Telekom optičnega kabla od obstoječega TK jaška do 19" rack omarice v IT prostoru. Dolžina optičnega kabla je 40 m. V dolžini 5 m se kabel od obstoječega TK jaška do inštalacijskega jaška v objektu položi v cev fi 50, naprej do IT prostora pa po kabelski polici. Kabelska polica v objektu ni predmet dobave, koristi se skupna šibkotočna kabelska polica. 
</t>
  </si>
  <si>
    <t>m</t>
  </si>
  <si>
    <t>PVC opozorilni trak, vključno z polaganjem.</t>
  </si>
  <si>
    <t xml:space="preserve">Cev 2x Φ500 mm, komplet z predvleko, položena v kabelsko kanalizacijo. </t>
  </si>
  <si>
    <t>Izvedba preboja v objekt za cev 2x fi 50 mm (dvojček). Vpeljava cevi v objekt, zatesnitev z trajno elastično tesnilno maso.</t>
  </si>
  <si>
    <t>Izvedba preboja v obstoječ AB elektro jašek za cev 2x fi 50 mm (dvojček). Vpeljava cevi v jašek, zatesnitev jaška z obbetoniranjem.</t>
  </si>
  <si>
    <t>(dobava in montaža)</t>
  </si>
  <si>
    <t>TK in KKS priključni vodi</t>
  </si>
  <si>
    <t>Skupaj ostalo:</t>
  </si>
  <si>
    <t>Tehnični nadzor</t>
  </si>
  <si>
    <t>Izdelava navodila za obratovanje in vzdrževanje</t>
  </si>
  <si>
    <t xml:space="preserve">Izvedba elektro meritev in izdelava poročil </t>
  </si>
  <si>
    <t>Transport opreme na gradbišče</t>
  </si>
  <si>
    <t>Ostalo</t>
  </si>
  <si>
    <t>-</t>
  </si>
  <si>
    <t>1</t>
  </si>
  <si>
    <t>skupaj razdelilnik PMO</t>
  </si>
  <si>
    <t xml:space="preserve">meritve in atesti </t>
  </si>
  <si>
    <t>vezni material za izvedbo ožičenja ( vodniki, žica, tulci, kabelski čevlji, vrstne sponke….)</t>
  </si>
  <si>
    <t>oprema za pritrditev el. opreme ( kanali, perfororani nosilci, izolatorji, uvodnice, kabelski nosilci, letve, pokrovi okrovi, vijaki….)</t>
  </si>
  <si>
    <t xml:space="preserve">Polindirektni trifazni dvosmerni števec delovne in jalove energije z merjeno močjo razreda točnosti B ali 1 za delovno energijo ter 2 za jalovo energijo, s komunikacijskim vmesnikom - za odjemalce in proizvajalce
             </t>
  </si>
  <si>
    <t>tokovni merilni transformatorji 300/5 A, kl = 0,5; 5 VA, E ASK 31.5, "MBS"</t>
  </si>
  <si>
    <t>3p prenapetostni odvodnik, kot npr. Iskra tip Protec Protec B2S 37,5/275V (3+0)</t>
  </si>
  <si>
    <t>merilna letev</t>
  </si>
  <si>
    <t xml:space="preserve">3-polni komplet, VLC10/CH10, z varovalnimi vložki 6A </t>
  </si>
  <si>
    <t>3-polni Varovalčni ločilnik tokovne zmogljivosti 160A, za montažo na zbiralčni sistem, z 3 NV varovalčnimi vložki, vgradnja na sistem zbiralnic</t>
  </si>
  <si>
    <t>3-polni Varovalčni ločilnik tokovne zmogljivosti 400A, za montažo na zbiralčni sistem, z 3 NV varovalčnimi vložki, vgradnja na sistem zbiralnic</t>
  </si>
  <si>
    <t>3-polni Priključni terminal za kable do 300 mm2</t>
  </si>
  <si>
    <t>3-polni zbiralnični sistem za 60 mm sestav,  komplet z zbiralnicami dimenzij 20x10 mm dolžine 600mm, priključnim modulom, nosilci zbiralk…</t>
  </si>
  <si>
    <r>
      <t>Podometna omarica, dimenzij cca 850x1200x300 mm, z dvojno izolacijo, stopnja zaščite II, tritočkovno zaklepanje, IP 54, za temperaturno območje -50</t>
    </r>
    <r>
      <rPr>
        <vertAlign val="superscript"/>
        <sz val="10"/>
        <rFont val="Calibri"/>
        <family val="2"/>
        <charset val="238"/>
      </rPr>
      <t>o</t>
    </r>
    <r>
      <rPr>
        <sz val="10"/>
        <rFont val="Calibri"/>
        <family val="2"/>
        <charset val="238"/>
      </rPr>
      <t>C do +125</t>
    </r>
    <r>
      <rPr>
        <vertAlign val="superscript"/>
        <sz val="10"/>
        <rFont val="Calibri"/>
        <family val="2"/>
        <charset val="238"/>
      </rPr>
      <t>o</t>
    </r>
    <r>
      <rPr>
        <sz val="10"/>
        <rFont val="Calibri"/>
        <family val="2"/>
        <charset val="238"/>
      </rPr>
      <t>C, izdelana iz samougasnega poliestra, ojačanega s steklenimi vlakni, odpornega proti UV žarkom, temperaturi in udarcem, komplet z vrati, opremljena s tipsko ključavnico distributerja, z okenci za odčitanje porabe električne energije, žepkom za enopolno shemo</t>
    </r>
  </si>
  <si>
    <t xml:space="preserve">(dobava in montaža) </t>
  </si>
  <si>
    <t>Razdelilnik PMO</t>
  </si>
  <si>
    <t>skupaj NN priključni vod</t>
  </si>
  <si>
    <t>Strošek  uporabe obstoječe cevi DWP Φ160 mm med transformatorsko postajo in obstoječim jaškom (med tč.A in tč.B) v dolžini 7 m - Dogovoriti z Elektro Celje d.d.</t>
  </si>
  <si>
    <t>Meritve zaščite proti električnemu udaru, meritve ozemljitve in izdelava poročila.</t>
  </si>
  <si>
    <t>Zakoličba obstoječih komunalnih vodov in nadzor pri križanjih in približevanjih</t>
  </si>
  <si>
    <t>Stikalne manipulacije in strošek nadzora s strani Elektro distributerja.</t>
  </si>
  <si>
    <t>Valjanec Fe-Zn 25x4 mm</t>
  </si>
  <si>
    <t xml:space="preserve">Cev DWP Φ160 mm, komplet z predvleko, položena v kabelsko kanalizacijo. </t>
  </si>
  <si>
    <t>Izdelava kabelskih končnikov in priključitev kabla.</t>
  </si>
  <si>
    <t>Priklop kabla N2XY-J 4x240 mm²+1,5mm²  v novo  priključno merilno omaro</t>
  </si>
  <si>
    <t>Priklop kabla N2XY-J 4x240 mm²+1,5mm²  v NN blok na  NN stikalno letev</t>
  </si>
  <si>
    <r>
      <t>Kabelski čevelj za kabelsko žilo 240mm</t>
    </r>
    <r>
      <rPr>
        <vertAlign val="superscript"/>
        <sz val="10"/>
        <rFont val="Calibri"/>
        <family val="2"/>
        <charset val="238"/>
      </rPr>
      <t>2</t>
    </r>
    <r>
      <rPr>
        <sz val="10"/>
        <rFont val="Calibri"/>
        <family val="2"/>
        <charset val="238"/>
      </rPr>
      <t xml:space="preserve"> (Baker)</t>
    </r>
  </si>
  <si>
    <t>Bakren kabel N2XY-J 4x240 mm²+1,5mm² z uvlačenjem v zaščitne cevi</t>
  </si>
  <si>
    <t>NN priključni vod</t>
  </si>
  <si>
    <t>Skupaj NN razvod stikalni blok +NE4</t>
  </si>
  <si>
    <t>Strošek stikalnih manipulacij na v trafo postaji (izklop, ponovni vklop)</t>
  </si>
  <si>
    <t>Drobni vezni in pritrdilni material</t>
  </si>
  <si>
    <t>Priklop kabelske žile na stikalno letev</t>
  </si>
  <si>
    <t>Kabelski čevelj za kabelsko žilo 240 mm2 (baker)</t>
  </si>
  <si>
    <r>
      <t xml:space="preserve">* 1x varovalčne stikalne letve tokovne zmogljivosti 630A za montažo na 185mm zbiralčni sistem, v njih se vstavijo varovalčni vložki 355A. </t>
    </r>
    <r>
      <rPr>
        <u/>
        <sz val="10"/>
        <rFont val="Calibri"/>
        <family val="2"/>
        <charset val="238"/>
      </rPr>
      <t>Stikalna letev mora imeti vgrajeno komoro električnemu obloku.</t>
    </r>
    <r>
      <rPr>
        <sz val="10"/>
        <rFont val="Calibri"/>
        <family val="2"/>
        <charset val="238"/>
      </rPr>
      <t xml:space="preserve"> Tip Apator SmartArs Pro ali enakovredno.
* 1x komplet drobnega veznega in pritrdilnega materiala
* Tovarniško dokumentacijo pripravi izdelovalec stikalnega bloka. </t>
    </r>
  </si>
  <si>
    <t>Dobava in montaža opreme v polje +NE4:</t>
  </si>
  <si>
    <t>TP Gledališče- obstoječi NN razdelilnik</t>
  </si>
  <si>
    <t>NN priključek</t>
  </si>
  <si>
    <t>€ skupaj</t>
  </si>
  <si>
    <t>€/EM</t>
  </si>
  <si>
    <t>EM</t>
  </si>
  <si>
    <t>Kol.</t>
  </si>
  <si>
    <t>Opis opreme</t>
  </si>
  <si>
    <t>Poz.</t>
  </si>
  <si>
    <t>skupaj prestavitev obstoječih NN vodov:</t>
  </si>
  <si>
    <t>skupaj elektromontažni material in dela</t>
  </si>
  <si>
    <t>Drobni montažni material, režijski stroški, manjša nepredvidena dela</t>
  </si>
  <si>
    <t>Strošek tehničnega nadzora s strani elektrodistributerja, stikalnih manipulacij na omrežju, zakoličbe obstoječih  NN kablov pri izvedbi gradbenih del in preboja v obstoječo TP</t>
  </si>
  <si>
    <t>Meritve zaščite proti električnemu udaru, meritve prebojne trdnosti kabla, meritve ozemljitve in izdelava poročila.</t>
  </si>
  <si>
    <t>Priklop kabla Al 4x150+2,5mm v obstoječo  kabelsko oamrico</t>
  </si>
  <si>
    <t>Izdelava kabelskih končnikov  na kablu Al 4x150+2,5mm</t>
  </si>
  <si>
    <t>Izdelava kabelskih končnikov  na kablu Al 4x240+2,5mm</t>
  </si>
  <si>
    <t>Izvedba vodotesne zemeljske kabelske spojke med dvema kabloma Al 4x150+2,5mm, komplet z materialom</t>
  </si>
  <si>
    <t>Izvedba vodotesne zemeljske kabelske spojke med dvema kabloma Al 4x240+2,5mm, komplet z materialom</t>
  </si>
  <si>
    <r>
      <t>Kabelski čevelj za kabelsko žilo 150mm</t>
    </r>
    <r>
      <rPr>
        <vertAlign val="superscript"/>
        <sz val="10"/>
        <rFont val="Calibri"/>
        <family val="2"/>
        <charset val="238"/>
      </rPr>
      <t>2</t>
    </r>
    <r>
      <rPr>
        <sz val="10"/>
        <rFont val="Calibri"/>
        <family val="2"/>
        <charset val="238"/>
      </rPr>
      <t xml:space="preserve"> (aluminij)</t>
    </r>
  </si>
  <si>
    <r>
      <t>Kabelski čevelj za kabelsko žilo 240mm</t>
    </r>
    <r>
      <rPr>
        <vertAlign val="superscript"/>
        <sz val="10"/>
        <rFont val="Calibri"/>
        <family val="2"/>
        <charset val="238"/>
      </rPr>
      <t>2</t>
    </r>
    <r>
      <rPr>
        <sz val="10"/>
        <rFont val="Calibri"/>
        <family val="2"/>
        <charset val="238"/>
      </rPr>
      <t xml:space="preserve"> (aluminij)</t>
    </r>
  </si>
  <si>
    <t>Kabel NA2XY 4x150+1,5mm z uvlačenjem v zaščitne cevi</t>
  </si>
  <si>
    <t>Kabel NA2XY 4x240+2,5mm z uvlačenjem v zaščitne cevi</t>
  </si>
  <si>
    <t>Elektromontažni material in dela</t>
  </si>
  <si>
    <t>skupaj gradbeni material in dela</t>
  </si>
  <si>
    <t xml:space="preserve">Izdelava vrat dimenzij cca 1000x1400 mm, komplet z okvirjem in vgradnjo na novo fasado.  Vrata in okvir  se izdelajo iz Inox materiala in so namenjena za prekritje obstoječe distrubucijske razdelilne omare na fasadi objekta. Na omari se vgradi tipska cilindrična ključavnica elektrodistributerja.
Predhodno je potrebno na objektu posneti garabite obstoječe omare in izvedbo tehnično uskladiti s predstavnikom elektro distribucije ter vizuelno z arhitektom.
</t>
  </si>
  <si>
    <t>Geodetski posnetek jaškov in trase v dolžini 85 m, po izvedenih delih ter vnos v kataster podzemnih vodov. Gerodetski posnetek je potrebno dostaviti na Elektro Celje d.d. v tiskani in elektronski obliki.</t>
  </si>
  <si>
    <t>PVC opozorilni trak</t>
  </si>
  <si>
    <t>Mehanska zaščita cevi z obbetoniranjem z betonom C12/16</t>
  </si>
  <si>
    <t>GDC cev Φ 160/136 mm s spojko in polaganjem v izkopan jarek</t>
  </si>
  <si>
    <t>EPC cev  Ø 160/4,7 mm s tesnili in polaganjem v izkopan jarek</t>
  </si>
  <si>
    <t>Valjanec RF 30x3,5 mm</t>
  </si>
  <si>
    <t>Izvedba preboja v obstoječ AB elektro jašek za večcevno elektro kabelsko kanalizacijo 9x fi 160 mm. Vpeljava cevi v jašek, zatesnitev jaška z obbetoniranjem.</t>
  </si>
  <si>
    <t>ABK predfabriciran kabelski jašek, neto dim. 1,2 m x 1,2 m x 1,5 m.
Izdelava: s sestavo predfabriciranih elementov na mestu vgradnje po specifikaciji proizvajalca, z predhodno izdelavo utrjene podlage.
Zgradba: beton z dodatki za obstojnost na mestu vgradnje, železna armatura po namenu vgradnje in izračunu proizvajalca.
Izdelava AB plošče nad jaškom z vgrajenim LTŽ pokrovom 0,8x0,8 m, nosilnosti klase D 400 kN. Na pokrovu je napis "elektrika". V ceni tudi izkop, obsutje in odvoz odvečnega materiala.</t>
  </si>
  <si>
    <t>ABK predfabriciran kabelski jašek, neto dim. 1,6 m x 1,6 m x 1,5 m.
Izdelava: s sestavo predfabriciranih elementov na mestu vgradnje po specifikaciji proizvajalca, z predhodno izdelavo utrjene podlage.
Zgradba: beton z dodatki za obstojnost na mestu vgradnje, železna armatura po namenu vgradnje in izračunu proizvajalca.
Izdelava AB plošče nad jaškom z vgrajenim LTŽ pokrovom 0,8x0,8 m, nosilnosti klase D 400 kN. Na pokrovu je napis "elektrika". V ceni tudi izkop, obsutje in odvoz odvečnega materiala.</t>
  </si>
  <si>
    <t>Zakoličba obstojelčih elektro vodov v varovalnem pasu v dolžini cca 80 m</t>
  </si>
  <si>
    <t>Pripravljalna dela na gradbišču, nabava, prevoz in razklad opreme ter materiala, zakoličba trase in zavarovanje gradbišča</t>
  </si>
  <si>
    <t>Gradbeni material in dela</t>
  </si>
  <si>
    <t>Prestavitev obstoječih NN vodov</t>
  </si>
  <si>
    <t>skupaj močnostne inštalacije:</t>
  </si>
  <si>
    <t>Označevanje vseh elementov z trajnimi nalepkami.</t>
  </si>
  <si>
    <t>Električne meritve na  tehnoloških instalacijah in izdelava poročila.</t>
  </si>
  <si>
    <t>Električne meritve na strojnih instalacijah (klimati…) in izdelava poročila.</t>
  </si>
  <si>
    <t>Meritve nivoja osvetljenosti varnostne razsvetljave, funkcionalni preizkus in izdaja poročila s strani pooblaščenega preglednika.</t>
  </si>
  <si>
    <t>Pregled električnih inštalacij po zahtevah "Pravilnika za NN električne inštalacije v stavbah"  in izdelava zapisnika o pregledu.</t>
  </si>
  <si>
    <t>Pregledi, preskusi in meritve na NN električnih inštalacijah ter izdelava dokumentacije:</t>
  </si>
  <si>
    <t>Dolbenje utorov do 5x5 cm za električne inštalacije po obstoječih stenah</t>
  </si>
  <si>
    <t>Izdelava odprtin za kabelske trase od 100x100 mm do 300x200 mm skozi opečne stene debeline do 60 cm.</t>
  </si>
  <si>
    <r>
      <t xml:space="preserve">Razni preboji do  </t>
    </r>
    <r>
      <rPr>
        <sz val="10"/>
        <rFont val="Symbol"/>
        <family val="1"/>
        <charset val="2"/>
      </rPr>
      <t>F</t>
    </r>
    <r>
      <rPr>
        <sz val="10"/>
        <rFont val="Calibri"/>
        <family val="2"/>
        <charset val="238"/>
      </rPr>
      <t xml:space="preserve"> 50 mm za prehode kablov skozi AB ploščo debeline do 30 cm.</t>
    </r>
  </si>
  <si>
    <r>
      <t xml:space="preserve">Razni preboji do  </t>
    </r>
    <r>
      <rPr>
        <sz val="10"/>
        <rFont val="Symbol"/>
        <family val="1"/>
        <charset val="2"/>
      </rPr>
      <t>F</t>
    </r>
    <r>
      <rPr>
        <sz val="10"/>
        <rFont val="Calibri"/>
        <family val="2"/>
        <charset val="238"/>
      </rPr>
      <t xml:space="preserve"> 50 mm za prehode kablov skozi opečne stene debeline do 60 cm.</t>
    </r>
  </si>
  <si>
    <r>
      <t>Demontaža obstoječih svetilk, kablov  in ostalih elementov na površini  cca 2200</t>
    </r>
    <r>
      <rPr>
        <sz val="10"/>
        <color indexed="10"/>
        <rFont val="Calibri"/>
        <family val="2"/>
        <charset val="238"/>
      </rPr>
      <t xml:space="preserve"> </t>
    </r>
    <r>
      <rPr>
        <sz val="10"/>
        <rFont val="Calibri"/>
        <family val="2"/>
        <charset val="238"/>
      </rPr>
      <t>m2, sortiranje, predaja uporabnega materiala investitorju in odvoz neuporabnega materiala na ustrezno deponijo za odpadno električno in elektronsko opremo</t>
    </r>
  </si>
  <si>
    <t>razni spojni in pritrdilni material za izvedbo ozemljitev</t>
  </si>
  <si>
    <t xml:space="preserve">Ozemljitev kabelskih polic, omaric, strojnih naprav, cevovodov, kovinskih mas, ograj, podbojev v hali, izvedena z flex žico 6 mm², zaključena z kabel čevljem in zobato podložko
</t>
  </si>
  <si>
    <t>Vodnik H07 V-K 25, 35  mm², komplet s spojnim materialom.</t>
  </si>
  <si>
    <t>Vodnik H07 V-K 10, 16 mm², komplet s spojnim materialom.</t>
  </si>
  <si>
    <t>Vodnik H07 V-K 6 mm², komplet s spojnim materialom.</t>
  </si>
  <si>
    <t xml:space="preserve">Zbiralka za dodatno izenačenje potenciala podometna, komplet spojnim in pritrdilnim materialom materialom.
</t>
  </si>
  <si>
    <t xml:space="preserve">Zbiralka za dodatno izenačenje potenciala za namestitev na kabelsko polico, komplet spojnim in pritrdilnim materialom materialom.
</t>
  </si>
  <si>
    <t>Zbiralka za glavno izenačenje potenciala, komplet z nadometnim ohišjem,  spojnim in pritrdilnim materialom materialom.</t>
  </si>
  <si>
    <t>Ozemljitve:</t>
  </si>
  <si>
    <t>kom</t>
  </si>
  <si>
    <t>ženski panel xlr 3 pin (na parapetu tehnična miza)</t>
  </si>
  <si>
    <t>xlr 3 pin panel moški (pri vsakem zvočniku)</t>
  </si>
  <si>
    <t>RJ45 konektor moški, kat. 6</t>
  </si>
  <si>
    <t>RJ45 konektor ženski, kat. 6</t>
  </si>
  <si>
    <t>DMX konektor 5-pinski ženski</t>
  </si>
  <si>
    <t>DMX konektor 5-pinski moški</t>
  </si>
  <si>
    <t>_16A dovod do zvočnikov in šuko priklopi na relejskem vklopu, 
vsak priklop – zvočnik ima svojo varovalko</t>
  </si>
  <si>
    <t>Konektorji za odrsko tehniko:</t>
  </si>
  <si>
    <t>Kabel mikrofonski 2x 2x0.25mm2 modri, dvojni oklop, fi 8,5mm</t>
  </si>
  <si>
    <t>NHXMH-J 3x2,5 mm2 (16A dovod do zvočnikov in šuko priklop)</t>
  </si>
  <si>
    <t>DMX kabel L2170203 UNITRONIC BUS LD 1x2x0,22</t>
  </si>
  <si>
    <t>FTP 4x2x22 AWG, kat.6</t>
  </si>
  <si>
    <t>Kabliranje tehnike v veliki in mali dvorani. Kabli z odzivom na ogenj razreda Ccas1d2a1:</t>
  </si>
  <si>
    <r>
      <t>Izvedba indukcijske zanke v mali dvorani
PF žica-pletenica 2,5mm</t>
    </r>
    <r>
      <rPr>
        <vertAlign val="superscript"/>
        <sz val="10"/>
        <rFont val="Calibri"/>
        <family val="2"/>
        <charset val="238"/>
      </rPr>
      <t xml:space="preserve">2 </t>
    </r>
    <r>
      <rPr>
        <sz val="10"/>
        <rFont val="Calibri"/>
        <family val="2"/>
        <charset val="238"/>
      </rPr>
      <t>, komplet s cevjo, ki se obojestransko zaključi v ojačevalniku tokovne zanke. Zanka se izvede 10 cm nad tlemi, pri ovirah (vrata,...) pa se dvigne in gre nad vrati, ter nato ponovno 10 cm na tlemi, komplet z izdelavo utora v obstoječi opečni steni (OPOMBA: zanka ne sme biti v stiku z kovinskimi masami)</t>
    </r>
  </si>
  <si>
    <r>
      <t>Izvedba indukcijske zanke v veliki dvorani
PF žica-pletenica 2,5mm</t>
    </r>
    <r>
      <rPr>
        <vertAlign val="superscript"/>
        <sz val="10"/>
        <rFont val="Calibri"/>
        <family val="2"/>
        <charset val="238"/>
      </rPr>
      <t>2</t>
    </r>
    <r>
      <rPr>
        <sz val="10"/>
        <rFont val="Calibri"/>
        <family val="2"/>
        <charset val="238"/>
      </rPr>
      <t>, komplet s cevjo, ki se obojestransko zaključi v ojačevalniku tokovne zanke. Zanka se izvede 10 cm nad tlemi, pri ovirah (vrata,...) pa se dvigne in gre nad vrati, ter nato ponovno 10 cm na tlemi, komplet z izdelavo utora v obstoječi opečni steni (OPOMBA: zanka ne sme biti v stiku z kovinskimi masami)</t>
    </r>
  </si>
  <si>
    <t>skupaj sistem za klic v sili:</t>
  </si>
  <si>
    <t>drobni material</t>
  </si>
  <si>
    <t>sistem mora omogočati tudi:
*plug &amp; play sistem
*možnost priklopa dodatnega javjalnika izlitja vode
*možnost priklopa čitalca kartic za ponastavitev alarma
*možnost priklopa dodatnega terminala z svetlobno/akustično signalizacijo</t>
  </si>
  <si>
    <t>navadna podometna tipka (NO), IP55 za reset klica v sili</t>
  </si>
  <si>
    <t>vgrajen Ni-Mh akumolator za rezervno napajanje (24h v mirovanju)</t>
  </si>
  <si>
    <t>napajanje sistema z omrežno napetostjo 230V AC</t>
  </si>
  <si>
    <t xml:space="preserve">kabel za povezavo med zunanjo in notranjo enoto -
J-H(St)H 3x2x0,8 </t>
  </si>
  <si>
    <t>standardna podometna doza 503</t>
  </si>
  <si>
    <t>notranji terminal s svetlobno signalizacijo in potezno vrvico</t>
  </si>
  <si>
    <t>zunanji terminal s svetlobno/akustično signalizacijo in funkcijo ponastavitve alarma</t>
  </si>
  <si>
    <t>SOS sistem za klic v sili v sanitarijah za invalide, kot npr. URMET Ref. 6600/501 ali enakovredno  vključno z:</t>
  </si>
  <si>
    <t>Podometna omarica 450x150x600 mm, IP40, vrata s ključavnico za vgradnjo napajalnikov za LED trak v ograji stopnišča. Vključen drobni vezni in montažni material</t>
  </si>
  <si>
    <t>Prostorski termostata 10A, možnost nastavljanja temperature</t>
  </si>
  <si>
    <t>Napajalnik za napajanje senzorskih pisoarjev in vodovodnih pip v sanitarijah, s SELV napajalnikom 230/24 V, 100 VA, ohišjem za podometno montažo in pritrdilnim priborom.</t>
  </si>
  <si>
    <t>Razni priklopi naprav, ki so sestavni del drugih projektov: kot so senzorske pipe in pisoarjo, ventilatorji, požarne in dimne lopute, vrata, pogoni senčil, pogoni v omaricah talnega gretja ipd.</t>
  </si>
  <si>
    <t>doza fi 2x74 mm</t>
  </si>
  <si>
    <t>doza fi 74 mm</t>
  </si>
  <si>
    <t>doza fi 68 mm</t>
  </si>
  <si>
    <t>Požarno odporne podometne doze EI 90, certificirane za vgradnjo v stene na mejah požarnih sektorjev npr. HWD 90, HWD 68 ali enakovredno</t>
  </si>
  <si>
    <t>Nadometna priključna doza s sponkami 5x2.5 mm2, IP55 (kuhinja)</t>
  </si>
  <si>
    <t>doza 150×110 mm</t>
  </si>
  <si>
    <t>doza 80×80 mm</t>
  </si>
  <si>
    <t>Nadometne doze, IP55, vključno s pokrovom (ocena):</t>
  </si>
  <si>
    <t>Svetilo sestavljeno iz LED žarnice 10W in okrova E27 za namestitev v neizdelane prostore</t>
  </si>
  <si>
    <t>Vgradni/nadgradni stenski PIR detektor gibanja za krmiljenje razsvetljave, IP54, 180-stopinjski, radij pokrivanja 8m, nastavitev praga osvetlitve 2-1000lx, nastavitev časa 5s-15 min, primeren za višino 2,5-5,0m, tip Steinel IS 3180 ali enakovredno  (hodniki, stopnišča)</t>
  </si>
  <si>
    <t>Vgradni/nadgradni stropni PIR detektor gibanja za krmiljenje razsvetljave, IP54, 360-stopinjski, radij pokrivanja 8m, nastavitev praga osvetlitve 2-1000lx, nastavitev časa 5s-15 min, primeren za višino 2,5-5,0m, tip Steinel IS 345  ali enakovredno (hodniki, stopnišča)</t>
  </si>
  <si>
    <t>Vgradni/nadgradni stenski PIR detektor gibanja za krmiljenje razsvetljave, IP54, 160-stopinjski, radij pokrivanja 8m, nastavitev praga osvetlitve 2-1000lx, nastavitev časa 5s-15 min, primeren za višino 2,5-5,0m, tip Steinel IS 2140 ECO ali enakovredno  (servisni in pomožni prostori)</t>
  </si>
  <si>
    <t>Vgradni/nadgradni stropni PIR detektor gibanja za krmiljenje razsvetljave, IP54, 360-stopinjski, radij pokrivanja 8m, nastavitev praga osvetlitve 2-1000lx, nastavitev časa 5s-15 min, primeren za višino 2,5-5,0m, tip Steinel MD-8 ECO  ali enakovredno (servisni in pomožni prostori)</t>
  </si>
  <si>
    <t>tipkalo</t>
  </si>
  <si>
    <t>stikalo navadno</t>
  </si>
  <si>
    <t>Stikalni program, nadometen, IP44</t>
  </si>
  <si>
    <t>stikalo križno</t>
  </si>
  <si>
    <t>stikalo menjalno</t>
  </si>
  <si>
    <t>Stikalni program, podometen, IP40, kot npr. TEM tip Modul ali enakovredno, vključno z dozami:</t>
  </si>
  <si>
    <t>7-mestna podometna doza kot npr. Tem  vgrajena za predpripravo inštalacij, ki se bodo izvajale v 2. fazi</t>
  </si>
  <si>
    <t>Talna doza kot npr. Tem 14M, za vgradnjo v tlak ali dvojni pod, nastavljiva višina, komplet nosilci modul z podstavkom, okvirjem in pokrovom z možnostjo vstavitve talne obloge do 10 mm,  komplet z vgrajenimi vtičnicami 4x230V + 4xRJ45</t>
  </si>
  <si>
    <t>Talna doza kot npr. Tem 21M, za vgradnjo v tlak ali dvojni pod, nastavljiva višina, komplet nosilci modul z podstavkom, okvirjem in pokrovom z možnostjo vstavitve talne obloge do 10 mm,  komplet z vgrajenimi vtičnicami 6x230V + 4xRJ45, cat.6 + 2xUSB + 2xHDMI</t>
  </si>
  <si>
    <t>Vgradni brezžični polnilni fi 60 modul za prenosne naprave (wireless chrager) z USB izhodoma USB-A + USB-C, komplet z napajalnim adapterjem in vgradnjo v opremo po detajlu arhitekta.</t>
  </si>
  <si>
    <t>vtičnica 230V/16A - enojna</t>
  </si>
  <si>
    <t>Vtičnice, nadometne, IP40, z zaščitnim kontaktom, bele, vključno z dozami:</t>
  </si>
  <si>
    <t>Vtičnice, podometne, IP44, z zaščitnim kontaktom, bele, vključno z dozami:</t>
  </si>
  <si>
    <t>USB vtičnica z dvema priključkoma USB-A + USB-C</t>
  </si>
  <si>
    <t>vtičnica 230V/16A s pokrovom</t>
  </si>
  <si>
    <t>vtičnica 230V/16A - trojna</t>
  </si>
  <si>
    <t>vtičnica 230V/16A - dvojna</t>
  </si>
  <si>
    <t>Vtičnice, podometne, IP40, z zaščitnim kontaktom, kot npr. TEM tip Modul ali enakovredno,bel okvir, bele vtičnice, vključno z dozami:</t>
  </si>
  <si>
    <t>Vtičnica 230V/16A, bela (mreža), dvojna</t>
  </si>
  <si>
    <t>Vtičnica 230V/16A, bela (mreža), trojna</t>
  </si>
  <si>
    <t>Vtičnice za vgradnjo v parapetni kanal Tem, IP40, z zaščitnim kontaktom, vključno z dozami in okvirji:</t>
  </si>
  <si>
    <t>Nadometna CEE vtičnica, 3-polna, 16A/230V, IP65, komplet z montažnim materialom.</t>
  </si>
  <si>
    <t>Nadometna CEE vtičnica, 5-polna, 16A/400V, IP65, komplet z montažnim materialom.</t>
  </si>
  <si>
    <t>Nadometna CEE vtičnica, 5-polna, 32A/400V, IP66, komplet z montažnim materialom.</t>
  </si>
  <si>
    <t>tesnjenje prehoda inštalacij do velikosti 100x100x100 mm</t>
  </si>
  <si>
    <t>tesnjenje prehoda inštalacij do velikosti 150x100x100 mm</t>
  </si>
  <si>
    <t>tesnjenje prehoda inštalacij do velikosti 200x150x100 mm</t>
  </si>
  <si>
    <t>tesnjenje prehoda inštalacij do velikosti 300x200x150 mm</t>
  </si>
  <si>
    <t>tesnjenje prehoda inštalacij do velikosti 400x200x150 mm</t>
  </si>
  <si>
    <r>
      <t xml:space="preserve">Izvedba tesnjenja požarnega prehoda kablov, požarne odpornosti </t>
    </r>
    <r>
      <rPr>
        <b/>
        <sz val="10"/>
        <rFont val="Calibri"/>
        <family val="2"/>
        <charset val="238"/>
      </rPr>
      <t>EI 90</t>
    </r>
    <r>
      <rPr>
        <sz val="10"/>
        <rFont val="Calibri"/>
        <family val="2"/>
        <charset val="238"/>
      </rPr>
      <t>. Tesnjenje se izvede s cerfificiranim tesnilnim materialom. Vgradnja materiala po detajlih proizvajalca. Vsak požarni preboj mora biti označen z predpisano oznako za označitev preboja.  Izdelati je potrebno poročilo poročilo o izvedbi požarnega tesnjenje in priložiti izjavo o pravilni in kompletni izvedbi požarnega tesnjenja podpisano s strani izvajalca in nadzornika:</t>
    </r>
  </si>
  <si>
    <t>N2XH-J 5x2,5 mm²</t>
  </si>
  <si>
    <t>N2XH-J 3x2,5 mm²</t>
  </si>
  <si>
    <t>N2XH-J 5x1,5 mm²</t>
  </si>
  <si>
    <t>N2XH-J 4x1,5 mm²</t>
  </si>
  <si>
    <t>N2XH-J 3x1,5 mm²</t>
  </si>
  <si>
    <t>Kabli z odzivom na ogenj razreda B2ca s1d1a1 (požarno zaščitene evakuacijske poti: stopnišče, izhod na prosto v pritličju):</t>
  </si>
  <si>
    <t xml:space="preserve"> m</t>
  </si>
  <si>
    <t>zvočniški kabel 2x2,5 mm2</t>
  </si>
  <si>
    <t xml:space="preserve"> -</t>
  </si>
  <si>
    <t>LiHCH 4x0,75 mm²</t>
  </si>
  <si>
    <t>LiHCH 3x0,75 mm²</t>
  </si>
  <si>
    <t>FTP cat.6</t>
  </si>
  <si>
    <t>UTP cat.6</t>
  </si>
  <si>
    <t>J-H(St)H 2x2x0,8 mm</t>
  </si>
  <si>
    <t>NHXMH-J 5x6 mm2</t>
  </si>
  <si>
    <t>NHXMH-J 5x4 mm2</t>
  </si>
  <si>
    <t>NHXMH-J 5x2,5 mm2</t>
  </si>
  <si>
    <t>NHXMH-J 3x2,5 mm2</t>
  </si>
  <si>
    <t>NHXMH-J 5x1,5 mm2</t>
  </si>
  <si>
    <t>NHXMH-J 4x1,5 mm2</t>
  </si>
  <si>
    <t>NHXMH-J 3x1,5 mm2</t>
  </si>
  <si>
    <t>FG16M16 5x6 mm²</t>
  </si>
  <si>
    <t>FG16M16 5x16 mm²</t>
  </si>
  <si>
    <t>FG16M16 3x25 mm2</t>
  </si>
  <si>
    <t>FG16M16 5x25 mm²</t>
  </si>
  <si>
    <t>FG16M16 5x35 mm²</t>
  </si>
  <si>
    <t>FG16M16 4x95 mm²</t>
  </si>
  <si>
    <t>FG16M16 1x240 mm²</t>
  </si>
  <si>
    <r>
      <t>Kabli z odzivom na ogenj razreda C</t>
    </r>
    <r>
      <rPr>
        <vertAlign val="subscript"/>
        <sz val="10"/>
        <rFont val="Calibri"/>
        <family val="2"/>
        <charset val="238"/>
      </rPr>
      <t>ca</t>
    </r>
    <r>
      <rPr>
        <sz val="10"/>
        <rFont val="Calibri"/>
        <family val="2"/>
        <charset val="238"/>
      </rPr>
      <t>s1 d2 a1:</t>
    </r>
  </si>
  <si>
    <t>Nadometni instalacijski LSHF kanal kot npr. Quadro, raznih dimenzij od 30x20 - 60x40 mm, komplet z pokrovom.</t>
  </si>
  <si>
    <t>Nadometni instalacijski kanal kot npr. Quadro, raznih dimenzij od 10x10 - 25x15 mm, komplet z pokrovom.</t>
  </si>
  <si>
    <r>
      <t xml:space="preserve">cev </t>
    </r>
    <r>
      <rPr>
        <sz val="10"/>
        <rFont val="Symbol"/>
        <family val="1"/>
        <charset val="2"/>
      </rPr>
      <t>F</t>
    </r>
    <r>
      <rPr>
        <sz val="10"/>
        <rFont val="Calibri"/>
        <family val="2"/>
        <charset val="238"/>
      </rPr>
      <t xml:space="preserve"> 11-16 mm</t>
    </r>
  </si>
  <si>
    <r>
      <t xml:space="preserve">cev </t>
    </r>
    <r>
      <rPr>
        <sz val="10"/>
        <rFont val="Symbol"/>
        <family val="1"/>
        <charset val="2"/>
      </rPr>
      <t>F</t>
    </r>
    <r>
      <rPr>
        <sz val="10"/>
        <rFont val="Calibri"/>
        <family val="2"/>
        <charset val="238"/>
      </rPr>
      <t xml:space="preserve"> 20-35 mm</t>
    </r>
  </si>
  <si>
    <t>Zaščitne fleksibilne LSHF instalacijske cevi kot npr. euroflex, vključno z montažnim priborom:</t>
  </si>
  <si>
    <r>
      <t xml:space="preserve">cev </t>
    </r>
    <r>
      <rPr>
        <sz val="10"/>
        <rFont val="Symbol"/>
        <family val="1"/>
        <charset val="2"/>
      </rPr>
      <t>F</t>
    </r>
    <r>
      <rPr>
        <sz val="10"/>
        <rFont val="Calibri"/>
        <family val="2"/>
        <charset val="238"/>
      </rPr>
      <t xml:space="preserve"> 13,5-16 mm</t>
    </r>
  </si>
  <si>
    <t>Zaščitne nadometne LSHF instalacijske cevi, vključno s skobami, koleni, spojnim in pritrdilnim materialom:</t>
  </si>
  <si>
    <r>
      <t xml:space="preserve">cev </t>
    </r>
    <r>
      <rPr>
        <sz val="10"/>
        <rFont val="Symbol"/>
        <family val="1"/>
        <charset val="2"/>
      </rPr>
      <t>F</t>
    </r>
    <r>
      <rPr>
        <sz val="10"/>
        <rFont val="Calibri"/>
        <family val="2"/>
        <charset val="238"/>
      </rPr>
      <t xml:space="preserve"> 50-70 mm</t>
    </r>
  </si>
  <si>
    <t>Zaščitne podometne LSHF instalacijske cevi, vključno z montažnim priborom:</t>
  </si>
  <si>
    <t>Tipka za zasilni izklop kotlarne v ohišju s steklenim pokrovom. V ceni je potrebno upoštevati tudi napisno tablo z napisom "Izklop plinske kotlovnice"</t>
  </si>
  <si>
    <t>Dvoprekatni PVC parapetni kanal kot npr. TEM 65x130 mm, komplet z vsemi montažnimi in spojnimi elementi, vključno z dozami, pregradami…</t>
  </si>
  <si>
    <t>KP-050/60 mm</t>
  </si>
  <si>
    <t>KP-100/60 mm</t>
  </si>
  <si>
    <t>KP-200/60 mm</t>
  </si>
  <si>
    <t>KP-300/60 mm</t>
  </si>
  <si>
    <t>Pocinkane perforirane kabelske police, kot npr. Hermi Lenx, komplet z pokrovom, nosilci in vezno-spojnim materialom:</t>
  </si>
  <si>
    <t>cev Φ32-50 mm</t>
  </si>
  <si>
    <t>cev Φ70 mm</t>
  </si>
  <si>
    <t>cev Φ110 mm</t>
  </si>
  <si>
    <t>Zaščitna instalacijska cev za zunanje polaganje v zemljišče, položena v zunanjo kabelsko kanalizacijo, komplet z distančniki ter s spojnim in pritrdilnim materialom:</t>
  </si>
  <si>
    <t>Izgradnja betonskega jaška BC fi80, h=100 cm, komplet z izkopom, poravnavo in utrjevanjem zemljine pred montažo in obsutjem in utrjevanjem po plasteh s primernim materialom, z izdelavo AB venca z vgrajenim LŽ pokrovom "Elektrika" nosilnosti C 250 in ureditvijo zemljišča.</t>
  </si>
  <si>
    <t>Močnostne elektroinštalacije</t>
  </si>
  <si>
    <t>skupaj razdelilniki in omarice:</t>
  </si>
  <si>
    <t>Rack omarica 600x600x400mm, 12HE, komplet z drobnim montažnim in veznim materialom (za ozvočenje bar)</t>
  </si>
  <si>
    <t>Nadometna doza 300x200x150 mm z 5 kpl vrstnih sponk L+N+PE 4 mm2 + 1 kpl DMX konektorjev</t>
  </si>
  <si>
    <t>Nadometna doza 300x200x150 mm z 6 kpl DMX konektorjev + 4 kpl FTP vtičnic</t>
  </si>
  <si>
    <t>Nadometna doza motorji 300x200x150 mm z 5 kpl vrstnih sponk L1 L2 L3 N PE 4 mm2 na DIN letvi</t>
  </si>
  <si>
    <t>Nadometna doza 400x250x150 mm z 10 kpl vrstnih sponk L+N+PE 4 mm2 na DIN letvi</t>
  </si>
  <si>
    <t>Doze za odrsko tehniko:</t>
  </si>
  <si>
    <t>Vse zgornje priklopne omarice za odrsko tehniko izvedene v "kamp izvedbi", ki omogoča vklapljanje kablov v nadometne vtičnice v razdelilniku, ter zapiranje vrat razdelilnika pri vklopljenih kablih
(na vratih razdelilnika izvedena reža za uvod kablov). Vse vtičnice v priklopnih omaricah montirane vertikalno navzdol, da je možno zapiranje vrat razdelilnika po vklopu vtikačev v vtičnice</t>
  </si>
  <si>
    <t>Razdelilnik dvoranske tehnike Rdt5 (priklopno mesto P5): Podometna omara IP40 dimenzij 600x800x250 mm  z kovinskimi vrat barvano po NCS lestvico z barvo po izbiri arhitekta in z vgrajeno naslednjo opremo:
1x nadometna 32A 5p vtičnica obrnjena navzdol 
1x Nadometna vtičnica 16A/230V 3p
1x Ethercon RJ45 XLR panel 
1x nadometna RJ45 vtičnica
1x nadometna vtičnica 5pin XLR DMX
1x Drobni montažni, vezni in pritrdilni material</t>
  </si>
  <si>
    <t>Razdelilnik dvoranske tehnike Rdt3, Rdt4 (priklopno mesto P3 in P4): Podometna omara IP40 dimenzij 600x800x250 mm z vgrajeno naslednjo opremo: 
1x nadometna 32A 5p vtičnica obrnjena navzdol 
1x Nadometna vtičnica 16A/230V 3p 
1x Ethercon RJ45 XLR panel 
1x nadometna RJ45 vtičnica 
1x nadometna vtičnica 5pin XLR DMX
1x Drobni montažni, vezni in pritrdilni material</t>
  </si>
  <si>
    <t>Razdelilnik dvoranske tehnike Rdt1 (priklopno mesto P1): Podometna omara IP40, dimenzij 800x1200x300 mm z vgrajeno naslednjo opremo: 
1x nadometna vtičnica 63A/400V 5p obrnjena navzdol
1x nadometna vtičnica 32A/400V 5p obrnjena navzdol 
1x nadometna vtičnica 16A/400V 5p obrnjena navzdol 
3x Nadometna vtičnica 16A/230V 3p 
2x Ethercom RJ45 XLR panel 
1x Nadometna vtičnica RJ45 2x5pin XLR DMX
2x 16A 4p nadometni moški priključek od motorjev zvočnikov
1x Drobni montažni, vezni in pritrdilni material</t>
  </si>
  <si>
    <t>Priklopne omarice za odrsko tehniko:</t>
  </si>
  <si>
    <t>vgrajeno 5 kos polic nosilnosti 80 kg v vsaki omari</t>
  </si>
  <si>
    <t>CE certifikat</t>
  </si>
  <si>
    <t>skladnost IEC 60297-1 in IEC 60297-2</t>
  </si>
  <si>
    <t>set objemk za urejanje kablov v omari</t>
  </si>
  <si>
    <t>montažni kit</t>
  </si>
  <si>
    <t>nastavljive noge (4 kom)</t>
  </si>
  <si>
    <t>ozemljitveni set</t>
  </si>
  <si>
    <t>avtomatski sistem ozemljitve vgrajene opreme.</t>
  </si>
  <si>
    <t>nosilnost 5000 N</t>
  </si>
  <si>
    <t>vertikalni organizatorji kablov</t>
  </si>
  <si>
    <t xml:space="preserve">odprtine za vgradnjo hladilnih ventilatorskih enot </t>
  </si>
  <si>
    <t>kovinska stranica zadaj</t>
  </si>
  <si>
    <t>19” profili Net spredaj in zadaj, hitro nastavljivi po globini v rastru 20 mm</t>
  </si>
  <si>
    <t>hitrosnemljivi bočni stranici, reža za hlajenje spodaj, mini ključavnica</t>
  </si>
  <si>
    <t>spredaj steklena vrata v kovinskem okvirju</t>
  </si>
  <si>
    <t>dimenzij 600×600×2200 mm (46HE)</t>
  </si>
  <si>
    <t>Prostostoječa 19"  komunikacijska omara (KO zvok velika dvorana, KO luč velika dvorana, KO zvok/luč mala dvorana) enakovredno kot npr. ODM:</t>
  </si>
  <si>
    <t>skupaj razdelilnik  Rm :</t>
  </si>
  <si>
    <t>napisne ploščice in oznake, drobni in vezni instalacijski material (PVC instalacijski kanali, vezne žice, ožičenje, kabel čevlji in tulci, vijačni material)</t>
  </si>
  <si>
    <t>uvodnice, Cu zbiralnice N in PE, ločena dodatna Cu zbiralnica za DIP, vrstne sponke kpl z nosilno letvijo in zaključnimi elementi</t>
  </si>
  <si>
    <t>Varnostni ločilni transformator 230V/24V 160 VA</t>
  </si>
  <si>
    <t>Napajalnik 24VDC 50 W</t>
  </si>
  <si>
    <t>miniaturni rele, z LED in mehansko indikacijo stanja, vključno s podnožjem za montažo na DIN letev, kot npr. Schrack PT570524 24VAC</t>
  </si>
  <si>
    <t>4p prenapetostni odvodnik kot npr. PZH R1 275/12,5/4+0 Iimp=12,5kA/pol</t>
  </si>
  <si>
    <t>4p tokovno zaščitno stikalo RCD (tip A) 63/0,03 A</t>
  </si>
  <si>
    <t>3p varovalčni ločilnik za namestitev na 60 mm sistem zbiralnic do 63A, kot npr. Wohner Secur Powerliner D02 /50 A</t>
  </si>
  <si>
    <t>3p varovalčni ločilnik za namestitev na 60 mm sistem zbiralnic do 63A, kot npr. Wohner Secur Powerliner D02 /35 A</t>
  </si>
  <si>
    <t xml:space="preserve">3p varovalčni ločilnik za namestitev na 60 mm sistem zbiralnic do 63A, kot npr. Wohner Secur Powerliner D02 </t>
  </si>
  <si>
    <t>3p inštalacijski odklopnik DC /4 A, 10 kA</t>
  </si>
  <si>
    <t>3p inštalacijski odklopnik C /4 A, 10 kA</t>
  </si>
  <si>
    <t>3p inštalacijski odklopnik C /25 A, 10 kA</t>
  </si>
  <si>
    <t>3p inštalacijski odklopnik C /20 A, 10 kA</t>
  </si>
  <si>
    <t>3p inštalacijski odklopnik C /16 A, 10 kA</t>
  </si>
  <si>
    <t>3p inštalacijski odklopnik C /10 A, 10 kA</t>
  </si>
  <si>
    <t>1p inštalacijski odklopnik C /6 A, 10 kA</t>
  </si>
  <si>
    <t>1p inštalacijski odklopnik C /16 A, 10 kA</t>
  </si>
  <si>
    <t>1p inštalacijski odklopnik C /10 A, 10 kA</t>
  </si>
  <si>
    <t>3p glavno bremensko ločilno stikalo 100 A</t>
  </si>
  <si>
    <t>Podometna kovinska omarica IP 40, dimenzij 1200x2000x250 mm, komplet z kovinskimi vrati, ključavnico, žepkom za enopolno shemo, antikorozijsko zaščitena in vgrajeno sledečo opremo:</t>
  </si>
  <si>
    <t xml:space="preserve">Razdelilnik  Rm </t>
  </si>
  <si>
    <t>skupaj razdelilnik  R2n :</t>
  </si>
  <si>
    <t>Podometna kovinska omarica IP 40, dimenzij 1200x1400x200 mm, komplet z kovinskimi vrati barvano po NCS lestvico z barvo po izbiri arhitekta, ključavnico, žepkom za enopolno shemo, antikorozijsko zaščitena in vgrajeno sledečo opremo:</t>
  </si>
  <si>
    <t xml:space="preserve">Razdelilnik  R2n </t>
  </si>
  <si>
    <t>skupaj razdelilnik  R1u :</t>
  </si>
  <si>
    <t>Samo vgradnja in priklop CNS opreme po načrtu (oprema zajeta v popisu CNS)</t>
  </si>
  <si>
    <t>Napajalnik 230VAC/24VDC 4,5A Schrack LP412405</t>
  </si>
  <si>
    <t>miniaturni rele, z LED in mehansko indikacijo stanja, vključno s podnožjem za montažo na DIN letev, kot npr. Schrack PT370024 24VDC</t>
  </si>
  <si>
    <t>3p inštalacijski odklopnik DC /6 A, 10 kA</t>
  </si>
  <si>
    <t>2p kombinirano zaščitno stikalo C (tip A) 6/0,03A, 10 kA</t>
  </si>
  <si>
    <t>2p kombinirano zaščitno stikalo C (tip A) 16/0,03A, 10 kA</t>
  </si>
  <si>
    <t>2p kombinirano zaščitno stikalo C (tip A) 10/0,03A, 10 kA</t>
  </si>
  <si>
    <t>2p preklopno glavno UPS stikalo 100A</t>
  </si>
  <si>
    <t>2p bremensko stikalo 100A</t>
  </si>
  <si>
    <t>Podometna kovinska omarica IP 55, dimenzij 1000x1400x250 mm, komplet z kovinskimi vrati, ključavnico, žepkom za enopolno shemo, antikorozijsko zaščitena in vgrajeno sledečo opremo:</t>
  </si>
  <si>
    <t xml:space="preserve">Razdelilnik  R1u </t>
  </si>
  <si>
    <t>skupaj razdelilnik  R1n :</t>
  </si>
  <si>
    <t>Merilni center za direktno priključitev DO 63A in vgradnjo na letev kot npr. COUNTIS E23 3PH 63A MODBUS</t>
  </si>
  <si>
    <t>3p glavno bremensko ločilno stikalo 63 A</t>
  </si>
  <si>
    <t>Podometna kovinska omarica IP 55, dimenzij 1200x1400x250 mm, komplet z kovinskimi vrati , ključavnico, žepkom za enopolno shemo, antikorozijsko zaščitena in vgrajeno sledečo opremo:</t>
  </si>
  <si>
    <t xml:space="preserve">Razdelilnik  R1n </t>
  </si>
  <si>
    <t>skupaj razdelilnik  Rp :</t>
  </si>
  <si>
    <t>Podometna kovinska omarica IP 40, dimenzij 1000x1400x250 mm, komplet z kovinskimi vrati barvano po NCS lestvico z barvo po izbiri arhitekta, ključavnico, žepkom za enopolno shemo, antikorozijsko zaščitena in vgrajeno sledečo opremo:</t>
  </si>
  <si>
    <t xml:space="preserve">Razdelilnik  Rp </t>
  </si>
  <si>
    <t>skupaj razdelilnik  Rkh :</t>
  </si>
  <si>
    <t>4p tokovno zaščitno stikalo RCD (tip A) 40/0,03 A</t>
  </si>
  <si>
    <t>3p prenapetostni odvodnik kot npr. PROTEC C 20kA/pol, 320V, 10 kA</t>
  </si>
  <si>
    <t>Podometna kovinska omarica IP 44, dimenzij 800x1000x250 mm, komplet z kovinskimi vrati, ključavnico, žepkom za enopolno shemo, antikorozijsko zaščitena in vgrajeno sledečo opremo:</t>
  </si>
  <si>
    <t xml:space="preserve">Razdelilnik  Rkh </t>
  </si>
  <si>
    <t>skupaj razdelilnik  Rk :</t>
  </si>
  <si>
    <t>tipkalo pritisno 0-1</t>
  </si>
  <si>
    <t>modularni kontaktor, kot npr. Eti R25-40 24V</t>
  </si>
  <si>
    <t>4p kombinirano zaščitno stikalo C (tip A) 32/0,03A, 10 kA</t>
  </si>
  <si>
    <t>Podometna kovinska omarica IP 40, dimenzij 800x1250x250 mm, komplet z kovinskimi vrati barvano po NCS lestvico z barvo po izbiri arhitekta, ključavnico, žepkom za enopolno shemo, antikorozijsko zaščitena in vgrajeno sledečo opremo:</t>
  </si>
  <si>
    <t xml:space="preserve">Razdelilnik  Rk </t>
  </si>
  <si>
    <t>skupaj razdelilnik  Rktl :</t>
  </si>
  <si>
    <t>stikalo A-0-R</t>
  </si>
  <si>
    <t>Varnostni ločilni transformator 230V/24V 100 VA</t>
  </si>
  <si>
    <t>pomožno stikalo za signalizacijo stanja inšt. odklopnika, 1xNO</t>
  </si>
  <si>
    <t>Napajalnik 12 VDC, 5A LP411205--</t>
  </si>
  <si>
    <t>miniaturni rele, z LED in mehansko indikacijo stanja, vključno s podnožjem za montažo na DIN letev, kot npr. Schrack PT370730 +YMLGW230 230VAC</t>
  </si>
  <si>
    <t>miniaturni rele, z LED in mehansko indikacijo stanja, vključno s podnožjem za montažo na DIN letev, kot npr. Schrack PT370024 +YMLRA024 24VDC</t>
  </si>
  <si>
    <t xml:space="preserve">Merilni center za direktno priključitev 80A in vgradnjo na letev kot npr. COUNTIS E23 3PH 80A MODBUS Countis E23 </t>
  </si>
  <si>
    <t>kontaktor, kot npr. Eti CEM12-10 24VDC</t>
  </si>
  <si>
    <t xml:space="preserve">3p vtičnica 16A/230V </t>
  </si>
  <si>
    <t>4p prenapetostni odvodnik kot npr. PROTEC C 20kA/pol, 320V</t>
  </si>
  <si>
    <t>4p tokovno zaščitno stikalo RCD (tip A) 63/0,3 A</t>
  </si>
  <si>
    <t>3p inštalacijski odklopnik C /6 A, 10 kA</t>
  </si>
  <si>
    <t>1p inštalacijski odklopnik C /2 A, 10 kA</t>
  </si>
  <si>
    <t>Prostostoječa kovinska omara IP 55, dimenzij 1200x2000x400 mm, komplet z kovinskimi vrati, ključavnico, žepkom za enopolno shemo, antikorozijsko zaščitena in vgrajeno sledečo opremo:</t>
  </si>
  <si>
    <t xml:space="preserve">Razdelilnik  Rktl </t>
  </si>
  <si>
    <t>skupaj razdelilnik  Rotm :</t>
  </si>
  <si>
    <t>stikalo vrtilno 0-1</t>
  </si>
  <si>
    <t xml:space="preserve">kontaktor, kot npr. Schrack LZDH65B3-- + LZZCH711-- </t>
  </si>
  <si>
    <t xml:space="preserve">kontaktor, kot npr. Schrack LZDH40B3-- + LZZCH711-- </t>
  </si>
  <si>
    <t>3p prenapetostni odvodnik kot npr. PROTEC C 120/320V (3+0)</t>
  </si>
  <si>
    <t>3p varovalni komplet NH00, komplet z var. Vložki</t>
  </si>
  <si>
    <t>3p inštalacijski odklopnik C /32 A, 15 kA</t>
  </si>
  <si>
    <t>2p kombinirano zaščitno stikalo C 16/0,03 A, 15 kA</t>
  </si>
  <si>
    <t>1p inštalacijski odklopnik D /16 A, 15 kA</t>
  </si>
  <si>
    <t>1p inštalacijski odklopnik C /6 A, 15 kA</t>
  </si>
  <si>
    <t>1p inštalacijski odklopnik C /16 A, 15 kA</t>
  </si>
  <si>
    <t>3p kompaktni odklopnik (MCCB), izklopilni tok KS Icu= 36kA, , servisni tok KS Ics=100% Icu (do 415V), Elektro-mehanska zaščitna enota (nastavljiva od 0.6 to 1 x Ir), z podaljšano ročico na vrata, nazivni tok 125 A</t>
  </si>
  <si>
    <t>Podometna kovinska omarica IP 40, dimenzij 1000x1400x250 mm, komplet z kovinskimi vrati, ključavnico, žepkom za enopolno shemo, antikorozijsko zaščitena in vgrajeno sledečo opremo:</t>
  </si>
  <si>
    <t xml:space="preserve">Razdelilnik  Rotm </t>
  </si>
  <si>
    <t>skupaj razdelilnik  Rotv :</t>
  </si>
  <si>
    <t xml:space="preserve">kontaktor, kot npr. Schrack LZDH80B3-- + LZZCH711-- </t>
  </si>
  <si>
    <t xml:space="preserve"> 60 mm sistem zbiralnic enake tokovne zmogljivosti, kot glavno stikalo, komplet z nosilci in vsem pritrdilnim in spojnim materialom</t>
  </si>
  <si>
    <t>3p varovalni komplet NH000/125A, za namestitev na 60 mm sistem zbiralnic, komplet z varovalnimi  vložki</t>
  </si>
  <si>
    <t>3p inštalacijski odklopnik C /16 A, 15 kA</t>
  </si>
  <si>
    <t>3p inštalacijski odklopnik C /10 A, 15 kA</t>
  </si>
  <si>
    <t>3p kompaktni odklopnik (MCCB), izklopilni tok KS Icu= 36kA, , servisni tok KS Ics=100% Icu (do 415V), Elektro-mehanska zaščitna enota (nastavljiva od 0.6 to 1 x Ir), z podaljšano ročico na vrata, nazivni tok 200 A</t>
  </si>
  <si>
    <t>Prostostoječa kovinska omara IP 40, dimenzij 1600x2000x400 mm, komplet z kovinskimi vrati, ključavnico, žepkom za enopolno shemo, antikorozijsko zaščitena in vgrajeno sledečo opremo:</t>
  </si>
  <si>
    <t xml:space="preserve">Razdelilnik  Rotv </t>
  </si>
  <si>
    <t>skupaj razdelilnik  RG :</t>
  </si>
  <si>
    <t>stikalo 1-0-2</t>
  </si>
  <si>
    <t>2p stikalo 1-0-2</t>
  </si>
  <si>
    <t>modularni kontaktor, kot npr. Eti R40-40 230V</t>
  </si>
  <si>
    <t>fotorele z integrirano programsko uro, kot npr. Eti SOU-1 230VAC</t>
  </si>
  <si>
    <t>ENOFAZNI močnostni kontaktor 100 A, tuljava 230VAC</t>
  </si>
  <si>
    <t>močnostni kontaktor kot npr. ETI CEM 50E, tuljava 230VAC</t>
  </si>
  <si>
    <t>3p prenapetostni odvodnik kot npr. PZH R1 275/25/3+0 Iimp=25kA/pol</t>
  </si>
  <si>
    <t>3p inštalacijski odklopnik DC /4 A, 6 kA</t>
  </si>
  <si>
    <t>3p inštalacijski odklopnik C /25 A, 15 kA</t>
  </si>
  <si>
    <t>1p varovalni komplet TYTAN, komplet z var. vložki /6 A</t>
  </si>
  <si>
    <t>1p inštalacijski odklopnik C /10 A, 15 kA</t>
  </si>
  <si>
    <t xml:space="preserve">Merilni center za polindirektno priključitev x/5A z Modbus komunikacijo npr. Schrack NA96+ </t>
  </si>
  <si>
    <t>tokovni merilni transformator 300/5 A</t>
  </si>
  <si>
    <t>3p varovalčni ločilnik za namestitev na 60 mm sistem zbiralnic do 63A, kot npr. Wohner Secur Powerliner D02, komplet z varovalnimi  vložki</t>
  </si>
  <si>
    <t>3p varovalni komplet NH00/160A, za namestitev na 60 mm sistem zbiralnic, komplet z varovalnimi  vložki</t>
  </si>
  <si>
    <t>3p varovalni komplet NH1/250A, za namestitev na 60 mm sistem zbiralnic, komplet z varovalnimi  vložki</t>
  </si>
  <si>
    <t>3p kompaktni odklopnik (MCCB), izklopilni tok KS Icu= 36kA, , servisni tok KS Ics=100% Icu (do 415V), Elektro-mehanska zaščitna enota (nastavljiva od 0.6 to 1 x Ir), z podaljšano ročico na vrata, nazivni tok 400 A</t>
  </si>
  <si>
    <t>Vgrajena sledeča oprema:</t>
  </si>
  <si>
    <t>NN sestav iz kovinskih prostostoječih omar, komplet z vrati, ključavnico, IP 55, dimenzij 1800x2000x400 mm (3x omara 600x2000x400 mm )</t>
  </si>
  <si>
    <t>- Vsak element v NN sestavu mora imeti trajno oznako iz enočrtne sheme</t>
  </si>
  <si>
    <t xml:space="preserve">- testna poročila v skladu s SIST EN 61439-1 in 2, </t>
  </si>
  <si>
    <t xml:space="preserve">- izjava o skladnosti s SIST EN 61439-1 in 2, </t>
  </si>
  <si>
    <t xml:space="preserve">Vsi NN sestavi morajo ustrezati zahtevam standardov SIST EN 61439-1 in 2. Ponudnik mora priložiti naslednje izjave in poročila: </t>
  </si>
  <si>
    <t xml:space="preserve">Razdelilnik  RG </t>
  </si>
  <si>
    <t>Razdelilniki in omarice</t>
  </si>
  <si>
    <t>Skupaj razsvetljava</t>
  </si>
  <si>
    <t>Skupaj zunanja razsvetljava</t>
  </si>
  <si>
    <t>*Pripada izdelku v vrstici 220.</t>
  </si>
  <si>
    <t>Z6 led trak po celotni širini vhoda l=3390mm</t>
  </si>
  <si>
    <t>Driver LC 60W 24V FO</t>
  </si>
  <si>
    <t>Lineled Flex gum ﬁller 10ml</t>
  </si>
  <si>
    <t>Lineled Flex UD 1312 standard end cap</t>
  </si>
  <si>
    <t>Lineled Flex UD 1312 U proﬁle 5x1m anodised</t>
  </si>
  <si>
    <t>Lineled Flex UD 1312 ﬂexible up-down bending silicone LED strip 670 lm/m 9,6W/m 930 10m 13x12xmm IP67</t>
  </si>
  <si>
    <t>220*</t>
  </si>
  <si>
    <t>*Pripada izdelku v vrstici 160.</t>
  </si>
  <si>
    <t>Z5 ograja B, l=5145+3444+4800mm</t>
  </si>
  <si>
    <t>LED EM kit 1h 350mA 9-57V DC</t>
  </si>
  <si>
    <t>Driver LED 60W 24V LPV-60-24 MWL</t>
  </si>
  <si>
    <t>160*</t>
  </si>
  <si>
    <t>*Pripada izdelku v vrstici 100.</t>
  </si>
  <si>
    <t>Z4 ograja A, l=11550+6888+1285mm</t>
  </si>
  <si>
    <t>100*</t>
  </si>
  <si>
    <t>*Pripada izdelku v vrstici 50.</t>
  </si>
  <si>
    <t>Z3 klop l=14730mm</t>
  </si>
  <si>
    <t>50*</t>
  </si>
  <si>
    <t>Z2</t>
  </si>
  <si>
    <t>BE 44568K3</t>
  </si>
  <si>
    <t>BEGA</t>
  </si>
  <si>
    <t>Z1</t>
  </si>
  <si>
    <t>Sponka z varovalko</t>
  </si>
  <si>
    <t>KANDELABER</t>
  </si>
  <si>
    <t>5m z sidri barvan v črno barvo</t>
  </si>
  <si>
    <t>BDP265</t>
  </si>
  <si>
    <t>LED44-4S/830 II DM10 48/360A</t>
  </si>
  <si>
    <t>Zunanja razsvetljava</t>
  </si>
  <si>
    <t>Skupaj notranja razsvetljava</t>
  </si>
  <si>
    <r>
      <rPr>
        <sz val="7.5"/>
        <rFont val="Liberation Sans Narrow"/>
        <family val="2"/>
      </rPr>
      <t>S16_FO</t>
    </r>
  </si>
  <si>
    <r>
      <rPr>
        <sz val="7.5"/>
        <rFont val="Liberation Sans Narrow"/>
        <family val="2"/>
      </rPr>
      <t>180131R470BB</t>
    </r>
  </si>
  <si>
    <r>
      <rPr>
        <sz val="7.5"/>
        <rFont val="Liberation Sans Narrow"/>
        <family val="2"/>
      </rPr>
      <t>Lona C/S 600 h85 SOP 4200 lm 42 W 930 FO MW sensor IP43 matte white/matte white</t>
    </r>
  </si>
  <si>
    <r>
      <rPr>
        <sz val="7.5"/>
        <rFont val="Liberation Sans Narrow"/>
        <family val="2"/>
      </rPr>
      <t>S15.2_DALi DS</t>
    </r>
  </si>
  <si>
    <r>
      <rPr>
        <sz val="7.5"/>
        <rFont val="Liberation Sans Narrow"/>
        <family val="2"/>
      </rPr>
      <t xml:space="preserve">702150225
</t>
    </r>
    <r>
      <rPr>
        <sz val="7.5"/>
        <rFont val="Liberation Sans Narrow"/>
        <family val="2"/>
      </rPr>
      <t xml:space="preserve">Cu DALIECO CONTROL OSRAM
</t>
    </r>
    <r>
      <rPr>
        <sz val="7.5"/>
        <rFont val="Liberation Sans Narrow"/>
        <family val="2"/>
      </rPr>
      <t>Osram DALIeco controller for touch-dim control</t>
    </r>
  </si>
  <si>
    <r>
      <rPr>
        <sz val="7.5"/>
        <rFont val="Liberation Sans Narrow"/>
        <family val="2"/>
      </rPr>
      <t>Osram DALIeco controller for touch-dim control</t>
    </r>
  </si>
  <si>
    <r>
      <rPr>
        <sz val="7.5"/>
        <rFont val="Liberation Sans Narrow"/>
        <family val="2"/>
      </rPr>
      <t>*Pripada izdelku v vrstici 770.</t>
    </r>
  </si>
  <si>
    <r>
      <rPr>
        <sz val="7.5"/>
        <rFont val="Liberation Sans Narrow"/>
        <family val="2"/>
      </rPr>
      <t>S15.2_DALI DS</t>
    </r>
  </si>
  <si>
    <r>
      <rPr>
        <sz val="7.5"/>
        <rFont val="Liberation Sans Narrow"/>
        <family val="2"/>
      </rPr>
      <t>Adjustable wire suspension S10F 1500 mm white cap</t>
    </r>
  </si>
  <si>
    <r>
      <rPr>
        <sz val="7.5"/>
        <rFont val="Liberation Sans Narrow"/>
        <family val="2"/>
      </rPr>
      <t>Ceiling cup LS with transparent cable 5x0,75 mm2 L1500mm white</t>
    </r>
  </si>
  <si>
    <r>
      <rPr>
        <sz val="7.5"/>
        <rFont val="Liberation Sans Narrow"/>
        <family val="2"/>
      </rPr>
      <t>172729F1051</t>
    </r>
  </si>
  <si>
    <r>
      <rPr>
        <sz val="7.5"/>
        <rFont val="Liberation Sans Narrow"/>
        <family val="2"/>
      </rPr>
      <t>Kalis 65 SDI DPR 2700+2900 lm 50 W 930 L1685 mm DALI-DS IP20 white</t>
    </r>
  </si>
  <si>
    <r>
      <rPr>
        <sz val="7.5"/>
        <rFont val="Liberation Sans Narrow"/>
        <family val="2"/>
      </rPr>
      <t>770*</t>
    </r>
  </si>
  <si>
    <r>
      <rPr>
        <sz val="7.5"/>
        <rFont val="Liberation Sans Narrow"/>
        <family val="2"/>
      </rPr>
      <t>*Pripada izdelku v vrstici 730.</t>
    </r>
  </si>
  <si>
    <r>
      <rPr>
        <sz val="7.5"/>
        <rFont val="Liberation Sans Narrow"/>
        <family val="2"/>
      </rPr>
      <t>S15.1_DALI DS</t>
    </r>
  </si>
  <si>
    <r>
      <rPr>
        <sz val="7.5"/>
        <rFont val="Liberation Sans Narrow"/>
        <family val="2"/>
      </rPr>
      <t>172729F1071</t>
    </r>
  </si>
  <si>
    <r>
      <rPr>
        <sz val="7.5"/>
        <rFont val="Liberation Sans Narrow"/>
        <family val="2"/>
      </rPr>
      <t>Kalis 65 SDI DPR 3600+4000 lm 67 W 930 L2245 mm DALI-DS IP20 white</t>
    </r>
  </si>
  <si>
    <r>
      <rPr>
        <sz val="7.5"/>
        <rFont val="Liberation Sans Narrow"/>
        <family val="2"/>
      </rPr>
      <t>730*</t>
    </r>
  </si>
  <si>
    <r>
      <rPr>
        <sz val="7.5"/>
        <rFont val="Liberation Sans Narrow"/>
        <family val="2"/>
      </rPr>
      <t>S14_FO</t>
    </r>
  </si>
  <si>
    <r>
      <rPr>
        <sz val="7.5"/>
        <rFont val="Liberation Sans Narrow"/>
        <family val="2"/>
      </rPr>
      <t>180122R470BB</t>
    </r>
  </si>
  <si>
    <r>
      <rPr>
        <sz val="7.5"/>
        <rFont val="Liberation Sans Narrow"/>
        <family val="2"/>
      </rPr>
      <t>Lona C/S 400 h85 DPR 2250 lm 20 W 930 FO MW sensor IP43 matte white/matte white</t>
    </r>
  </si>
  <si>
    <r>
      <rPr>
        <sz val="7.5"/>
        <rFont val="Liberation Sans Narrow"/>
        <family val="2"/>
      </rPr>
      <t>*Pripada izdelku v vrstici 690.</t>
    </r>
  </si>
  <si>
    <r>
      <rPr>
        <sz val="7.5"/>
        <rFont val="Liberation Sans Narrow"/>
        <family val="2"/>
      </rPr>
      <t>S13_FO DS</t>
    </r>
  </si>
  <si>
    <r>
      <rPr>
        <sz val="7.5"/>
        <rFont val="Liberation Sans Narrow"/>
        <family val="2"/>
      </rPr>
      <t>172738F106B</t>
    </r>
  </si>
  <si>
    <r>
      <rPr>
        <sz val="7.5"/>
        <rFont val="Liberation Sans Narrow"/>
        <family val="2"/>
      </rPr>
      <t xml:space="preserve">Kalis 65 SDI DPR UGR19 3200+7400 lm 96 W 930 L1965 mm FO-DS IP20 matte
</t>
    </r>
    <r>
      <rPr>
        <sz val="7.5"/>
        <rFont val="Liberation Sans Narrow"/>
        <family val="2"/>
      </rPr>
      <t>white</t>
    </r>
  </si>
  <si>
    <r>
      <rPr>
        <sz val="7.5"/>
        <rFont val="Liberation Sans Narrow"/>
        <family val="2"/>
      </rPr>
      <t>690*</t>
    </r>
  </si>
  <si>
    <r>
      <rPr>
        <sz val="7.5"/>
        <rFont val="Liberation Sans Narrow"/>
        <family val="2"/>
      </rPr>
      <t>*Pripada izdelku v vrstici 660.</t>
    </r>
  </si>
  <si>
    <r>
      <rPr>
        <sz val="7.5"/>
        <rFont val="Liberation Sans Narrow"/>
        <family val="2"/>
      </rPr>
      <t>S12_FO v=2.7m</t>
    </r>
  </si>
  <si>
    <r>
      <rPr>
        <sz val="7.5"/>
        <rFont val="Liberation Sans Narrow"/>
        <family val="2"/>
      </rPr>
      <t>Adjustable Y wire suspension S12Y3 1500 mm white cap</t>
    </r>
  </si>
  <si>
    <r>
      <rPr>
        <sz val="7.5"/>
        <rFont val="Liberation Sans Narrow"/>
        <family val="2"/>
      </rPr>
      <t>10011B11591</t>
    </r>
  </si>
  <si>
    <r>
      <rPr>
        <sz val="7.5"/>
        <rFont val="Liberation Sans Narrow"/>
        <family val="2"/>
      </rPr>
      <t>Ceiling cup RH with transparent cable 3x0,75 mm2 L1500 mm white</t>
    </r>
  </si>
  <si>
    <r>
      <rPr>
        <sz val="7.5"/>
        <rFont val="Liberation Sans Narrow"/>
        <family val="2"/>
      </rPr>
      <t>180121Z410BB</t>
    </r>
  </si>
  <si>
    <r>
      <rPr>
        <sz val="7.5"/>
        <rFont val="Liberation Sans Narrow"/>
        <family val="2"/>
      </rPr>
      <t>Lona C/S 400 h85 SOP 2800 lm 26 W 930 FO IP43 matte white/matte white</t>
    </r>
  </si>
  <si>
    <r>
      <rPr>
        <sz val="7.5"/>
        <rFont val="Liberation Sans Narrow"/>
        <family val="2"/>
      </rPr>
      <t>660*</t>
    </r>
  </si>
  <si>
    <r>
      <rPr>
        <sz val="7.5"/>
        <rFont val="Liberation Sans Narrow"/>
        <family val="2"/>
      </rPr>
      <t>*Pripada izdelku v vrstici 630.</t>
    </r>
  </si>
  <si>
    <r>
      <rPr>
        <sz val="7.5"/>
        <rFont val="Liberation Sans Narrow"/>
        <family val="2"/>
      </rPr>
      <t>S11_FO v=2.6m</t>
    </r>
  </si>
  <si>
    <r>
      <rPr>
        <sz val="7.5"/>
        <rFont val="Liberation Sans Narrow"/>
        <family val="2"/>
      </rPr>
      <t>109R41A0001</t>
    </r>
  </si>
  <si>
    <r>
      <rPr>
        <sz val="7.5"/>
        <rFont val="Liberation Sans Narrow"/>
        <family val="2"/>
      </rPr>
      <t>Ceiling cup RD 134 1x125-500mA 36V FO white</t>
    </r>
  </si>
  <si>
    <r>
      <rPr>
        <sz val="7.5"/>
        <rFont val="Liberation Sans Narrow"/>
        <family val="2"/>
      </rPr>
      <t>1829301G2BB11</t>
    </r>
  </si>
  <si>
    <r>
      <rPr>
        <sz val="7.5"/>
        <rFont val="Liberation Sans Narrow"/>
        <family val="2"/>
      </rPr>
      <t xml:space="preserve">Nola S RG SOP 600-1150 lm 6-13 W 250-500 mA 25 V 930 IP20 matte
</t>
    </r>
    <r>
      <rPr>
        <sz val="7.5"/>
        <rFont val="Liberation Sans Narrow"/>
        <family val="2"/>
      </rPr>
      <t xml:space="preserve">white/matte white
</t>
    </r>
    <r>
      <rPr>
        <sz val="7.5"/>
        <rFont val="Liberation Sans Narrow"/>
        <family val="2"/>
      </rPr>
      <t>+ cable 1500 mm + pwr cable white</t>
    </r>
  </si>
  <si>
    <r>
      <rPr>
        <sz val="7.5"/>
        <rFont val="Liberation Sans Narrow"/>
        <family val="2"/>
      </rPr>
      <t>630*</t>
    </r>
  </si>
  <si>
    <r>
      <rPr>
        <sz val="7.5"/>
        <rFont val="Liberation Sans Narrow"/>
        <family val="2"/>
      </rPr>
      <t>S10_DALI</t>
    </r>
  </si>
  <si>
    <r>
      <rPr>
        <sz val="7.5"/>
        <rFont val="Liberation Sans Narrow"/>
        <family val="2"/>
      </rPr>
      <t>180132R110BB</t>
    </r>
  </si>
  <si>
    <r>
      <rPr>
        <sz val="7.5"/>
        <rFont val="Liberation Sans Narrow"/>
        <family val="2"/>
      </rPr>
      <t>Lona C/S 600 h85 DPR 4200 lm 42 W 930 DALI IP43 matte white/matte white</t>
    </r>
  </si>
  <si>
    <r>
      <rPr>
        <sz val="7.5"/>
        <rFont val="Liberation Sans Narrow"/>
        <family val="2"/>
      </rPr>
      <t>*Pripada izdelku v vrstici 580.</t>
    </r>
  </si>
  <si>
    <r>
      <rPr>
        <sz val="7.5"/>
        <rFont val="Liberation Sans Narrow"/>
        <family val="2"/>
      </rPr>
      <t>S9_FO v</t>
    </r>
  </si>
  <si>
    <r>
      <rPr>
        <sz val="7.5"/>
        <rFont val="Liberation Sans Narrow"/>
        <family val="2"/>
      </rPr>
      <t>10011B21591</t>
    </r>
  </si>
  <si>
    <r>
      <rPr>
        <sz val="7.5"/>
        <rFont val="Liberation Sans Narrow"/>
        <family val="2"/>
      </rPr>
      <t>Ceiling cup RH with transparent cable 5x0,75 mm2 L1500 mm white</t>
    </r>
  </si>
  <si>
    <r>
      <rPr>
        <sz val="7.5"/>
        <rFont val="Liberation Sans Narrow"/>
        <family val="2"/>
      </rPr>
      <t>Adjustable Y wire suspension S15Y4 1500 mm white cap</t>
    </r>
  </si>
  <si>
    <r>
      <rPr>
        <sz val="7.5"/>
        <rFont val="Liberation Sans Narrow"/>
        <family val="2"/>
      </rPr>
      <t>180331R470BB</t>
    </r>
  </si>
  <si>
    <r>
      <rPr>
        <sz val="7.5"/>
        <rFont val="Liberation Sans Narrow"/>
        <family val="2"/>
      </rPr>
      <t>Lona CDI/SDI 600 h85 SOP 4200+1150 lm 60 W 930 FO MW sensor IP43 matte white/matte white</t>
    </r>
  </si>
  <si>
    <r>
      <rPr>
        <sz val="7.5"/>
        <rFont val="Liberation Sans Narrow"/>
        <family val="2"/>
      </rPr>
      <t>580*</t>
    </r>
  </si>
  <si>
    <r>
      <rPr>
        <sz val="7.5"/>
        <rFont val="Liberation Sans Narrow"/>
        <family val="2"/>
      </rPr>
      <t>*Pripada izdelku v vrstici 490.</t>
    </r>
  </si>
  <si>
    <r>
      <rPr>
        <sz val="7.5"/>
        <rFont val="Liberation Sans Narrow"/>
        <family val="2"/>
      </rPr>
      <t>S8_DALI</t>
    </r>
  </si>
  <si>
    <r>
      <rPr>
        <sz val="7.5"/>
        <rFont val="Liberation Sans Narrow"/>
        <family val="2"/>
      </rPr>
      <t>Pipes T 45 DECO 1150 lm 13 W 930 DALI 55° white</t>
    </r>
  </si>
  <si>
    <r>
      <rPr>
        <sz val="7.5"/>
        <rFont val="Liberation Sans Narrow"/>
        <family val="2"/>
      </rPr>
      <t>L2 l=5m DALI (2kpl)</t>
    </r>
  </si>
  <si>
    <r>
      <rPr>
        <sz val="7.5"/>
        <rFont val="Liberation Sans Narrow"/>
        <family val="2"/>
      </rPr>
      <t>1001142159B</t>
    </r>
  </si>
  <si>
    <r>
      <rPr>
        <sz val="7.5"/>
        <rFont val="Liberation Sans Narrow"/>
        <family val="2"/>
      </rPr>
      <t>Ceiling cup LS 160 with transparent cable 5x0,75 mm2 SH1500 mm matte white</t>
    </r>
  </si>
  <si>
    <r>
      <rPr>
        <sz val="7.5"/>
        <rFont val="Liberation Sans Narrow"/>
        <family val="2"/>
      </rPr>
      <t>Track Suspension set 1,5m 9000-KIT4-1,5 AAG</t>
    </r>
  </si>
  <si>
    <r>
      <rPr>
        <sz val="7.5"/>
        <rFont val="Liberation Sans Narrow"/>
        <family val="2"/>
      </rPr>
      <t>Track Joint element 9003 white</t>
    </r>
  </si>
  <si>
    <r>
      <rPr>
        <sz val="7.5"/>
        <rFont val="Liberation Sans Narrow"/>
        <family val="2"/>
      </rPr>
      <t>Track End cap 9004 white</t>
    </r>
  </si>
  <si>
    <r>
      <rPr>
        <sz val="7.5"/>
        <rFont val="Liberation Sans Narrow"/>
        <family val="2"/>
      </rPr>
      <t>Track End power feed Left 9001 white</t>
    </r>
  </si>
  <si>
    <r>
      <rPr>
        <sz val="7.5"/>
        <rFont val="Liberation Sans Narrow"/>
        <family val="2"/>
      </rPr>
      <t>9000-2 surface track 2000 mm white</t>
    </r>
  </si>
  <si>
    <r>
      <rPr>
        <sz val="7.5"/>
        <rFont val="Liberation Sans Narrow"/>
        <family val="2"/>
      </rPr>
      <t>9000-3 surface track 3000 mm white</t>
    </r>
  </si>
  <si>
    <r>
      <rPr>
        <sz val="7.5"/>
        <rFont val="Liberation Sans Narrow"/>
        <family val="2"/>
      </rPr>
      <t>490*</t>
    </r>
  </si>
  <si>
    <r>
      <rPr>
        <sz val="7.5"/>
        <rFont val="Liberation Sans Narrow"/>
        <family val="2"/>
      </rPr>
      <t>*Pripada izdelku v vrstici 400.</t>
    </r>
  </si>
  <si>
    <r>
      <rPr>
        <sz val="7.5"/>
        <rFont val="Liberation Sans Narrow"/>
        <family val="2"/>
      </rPr>
      <t>L1.3 l=6.8m DALI</t>
    </r>
  </si>
  <si>
    <r>
      <rPr>
        <sz val="7.5"/>
        <rFont val="Liberation Sans Narrow"/>
        <family val="2"/>
      </rPr>
      <t>400*</t>
    </r>
  </si>
  <si>
    <r>
      <rPr>
        <sz val="7.5"/>
        <rFont val="Liberation Sans Narrow"/>
        <family val="2"/>
      </rPr>
      <t>*Pripada izdelku v vrstici 320.</t>
    </r>
  </si>
  <si>
    <t>Pipes T 45 DECO 1150 lm 13 W 930 DALI 55° white</t>
  </si>
  <si>
    <r>
      <rPr>
        <sz val="7.5"/>
        <rFont val="Liberation Sans Narrow"/>
        <family val="2"/>
      </rPr>
      <t>L1.2 l=8.6m DALI</t>
    </r>
  </si>
  <si>
    <r>
      <rPr>
        <sz val="7.5"/>
        <rFont val="Liberation Sans Narrow"/>
        <family val="2"/>
      </rPr>
      <t>320*</t>
    </r>
  </si>
  <si>
    <r>
      <rPr>
        <sz val="7.5"/>
        <rFont val="Liberation Sans Narrow"/>
        <family val="2"/>
      </rPr>
      <t>*Pripada izdelku v vrstici 230.</t>
    </r>
  </si>
  <si>
    <r>
      <rPr>
        <sz val="7.5"/>
        <rFont val="Liberation Sans Narrow"/>
        <family val="2"/>
      </rPr>
      <t>L1.1 l=7.3m DALI</t>
    </r>
  </si>
  <si>
    <r>
      <rPr>
        <sz val="7.5"/>
        <rFont val="Liberation Sans Narrow"/>
        <family val="2"/>
      </rPr>
      <t>L1 l=5.95m DALI</t>
    </r>
  </si>
  <si>
    <r>
      <rPr>
        <sz val="7.5"/>
        <rFont val="Liberation Sans Narrow"/>
        <family val="2"/>
      </rPr>
      <t>230*</t>
    </r>
  </si>
  <si>
    <r>
      <rPr>
        <sz val="7.5"/>
        <rFont val="Liberation Sans Narrow"/>
        <family val="2"/>
      </rPr>
      <t>S7_DALI</t>
    </r>
  </si>
  <si>
    <r>
      <rPr>
        <sz val="7.5"/>
        <rFont val="Liberation Sans Narrow"/>
        <family val="2"/>
      </rPr>
      <t>13059243B01</t>
    </r>
  </si>
  <si>
    <r>
      <rPr>
        <sz val="7.5"/>
        <rFont val="Liberation Sans Narrow"/>
        <family val="2"/>
      </rPr>
      <t>Pipes CF 100 DECO 2850 lm 28 W 930 DALI 40° white</t>
    </r>
  </si>
  <si>
    <r>
      <rPr>
        <sz val="7.5"/>
        <rFont val="Liberation Sans Narrow"/>
        <family val="2"/>
      </rPr>
      <t>*Pripada izdelku v vrstici 170.</t>
    </r>
  </si>
  <si>
    <r>
      <rPr>
        <sz val="7.5"/>
        <rFont val="Liberation Sans Narrow"/>
        <family val="2"/>
      </rPr>
      <t>S6_DALI DS</t>
    </r>
  </si>
  <si>
    <r>
      <rPr>
        <sz val="7.5"/>
        <rFont val="Liberation Sans Narrow"/>
        <family val="2"/>
      </rPr>
      <t>10011VA1591</t>
    </r>
  </si>
  <si>
    <r>
      <rPr>
        <sz val="7.5"/>
        <rFont val="Liberation Sans Narrow"/>
        <family val="2"/>
      </rPr>
      <t>Ceiling cup LS 250 with transparent cable 7x1,5 mm2 SH1500 mm white</t>
    </r>
  </si>
  <si>
    <r>
      <rPr>
        <sz val="7.5"/>
        <rFont val="Liberation Sans Narrow"/>
        <family val="2"/>
      </rPr>
      <t>172719G104B</t>
    </r>
  </si>
  <si>
    <r>
      <rPr>
        <sz val="7.5"/>
        <rFont val="Liberation Sans Narrow"/>
        <family val="2"/>
      </rPr>
      <t>Kalis 65 SDI SOP 2950+3300 lm 60 W 930 L1405 mm DALI-DS IP20 matte white</t>
    </r>
  </si>
  <si>
    <r>
      <rPr>
        <sz val="7.5"/>
        <rFont val="Liberation Sans Narrow"/>
        <family val="2"/>
      </rPr>
      <t>170*</t>
    </r>
  </si>
  <si>
    <r>
      <rPr>
        <sz val="7.5"/>
        <rFont val="Liberation Sans Narrow"/>
        <family val="2"/>
      </rPr>
      <t>*Pripada izdelku v vrstici 140.</t>
    </r>
  </si>
  <si>
    <r>
      <rPr>
        <sz val="7.5"/>
        <rFont val="Liberation Sans Narrow"/>
        <family val="2"/>
      </rPr>
      <t>S5_DALI</t>
    </r>
  </si>
  <si>
    <r>
      <rPr>
        <sz val="7.5"/>
        <rFont val="Liberation Sans Narrow"/>
        <family val="2"/>
      </rPr>
      <t>172719G103B</t>
    </r>
  </si>
  <si>
    <r>
      <rPr>
        <sz val="7.5"/>
        <rFont val="Liberation Sans Narrow"/>
        <family val="2"/>
      </rPr>
      <t>Kalis 65 SDI SOP 2350+2450 lm 47 W 930 L1125 mm DALI-DS IP20 matte white</t>
    </r>
  </si>
  <si>
    <r>
      <rPr>
        <sz val="7.5"/>
        <rFont val="Liberation Sans Narrow"/>
        <family val="2"/>
      </rPr>
      <t>140*</t>
    </r>
  </si>
  <si>
    <r>
      <rPr>
        <sz val="7.5"/>
        <rFont val="Liberation Sans Narrow"/>
        <family val="2"/>
      </rPr>
      <t>S4_FO</t>
    </r>
  </si>
  <si>
    <r>
      <rPr>
        <sz val="7.5"/>
        <rFont val="Liberation Sans Narrow"/>
        <family val="2"/>
      </rPr>
      <t>172514G103B</t>
    </r>
  </si>
  <si>
    <r>
      <rPr>
        <sz val="7.5"/>
        <rFont val="Liberation Sans Narrow"/>
        <family val="2"/>
      </rPr>
      <t>Kalis 65 C/S SOP 2350 lm 27 W 930 L1125 mm FO IP43 matte white</t>
    </r>
  </si>
  <si>
    <r>
      <rPr>
        <sz val="7.5"/>
        <rFont val="Liberation Sans Narrow"/>
        <family val="2"/>
      </rPr>
      <t>S3.4_FO v=2.2m</t>
    </r>
  </si>
  <si>
    <r>
      <rPr>
        <sz val="7.5"/>
        <rFont val="Liberation Sans Narrow"/>
        <family val="2"/>
      </rPr>
      <t>173814F1061</t>
    </r>
  </si>
  <si>
    <r>
      <rPr>
        <sz val="7.5"/>
        <rFont val="Liberation Sans Narrow"/>
        <family val="2"/>
      </rPr>
      <t>Kalis 55 W SOP 2900 lm 32 W 930 L1965 mm FO IP44 white</t>
    </r>
  </si>
  <si>
    <r>
      <rPr>
        <sz val="7.5"/>
        <rFont val="Liberation Sans Narrow"/>
        <family val="2"/>
      </rPr>
      <t>S3.3_FO v=2.2m</t>
    </r>
  </si>
  <si>
    <r>
      <rPr>
        <sz val="7.5"/>
        <rFont val="Liberation Sans Narrow"/>
        <family val="2"/>
      </rPr>
      <t>G235-KALIS-55-65</t>
    </r>
  </si>
  <si>
    <r>
      <rPr>
        <sz val="7.5"/>
        <rFont val="Liberation Sans Narrow"/>
        <family val="2"/>
      </rPr>
      <t>Kalis 55 65 spot</t>
    </r>
  </si>
  <si>
    <r>
      <rPr>
        <sz val="7.5"/>
        <rFont val="Liberation Sans Narrow"/>
        <family val="2"/>
      </rPr>
      <t>S3.2_FO v=2.2m</t>
    </r>
  </si>
  <si>
    <r>
      <rPr>
        <sz val="7.5"/>
        <rFont val="Liberation Sans Narrow"/>
        <family val="2"/>
      </rPr>
      <t>173814G1011</t>
    </r>
  </si>
  <si>
    <r>
      <rPr>
        <sz val="7.5"/>
        <rFont val="Liberation Sans Narrow"/>
        <family val="2"/>
      </rPr>
      <t>Kalis 55 W SOP 1200 lm 14 W 930 L565 mm FO IP44 white</t>
    </r>
  </si>
  <si>
    <r>
      <rPr>
        <sz val="7.5"/>
        <rFont val="Liberation Sans Narrow"/>
        <family val="2"/>
      </rPr>
      <t>S3.1_FO v=2.2m</t>
    </r>
  </si>
  <si>
    <r>
      <rPr>
        <sz val="7.5"/>
        <rFont val="Liberation Sans Narrow"/>
        <family val="2"/>
      </rPr>
      <t>173814F10I1</t>
    </r>
  </si>
  <si>
    <r>
      <rPr>
        <sz val="7.5"/>
        <rFont val="Liberation Sans Narrow"/>
        <family val="2"/>
      </rPr>
      <t>Kalis 55 W SOP 2650 lm 30 W 930 L1779 mm FO IP44 white</t>
    </r>
  </si>
  <si>
    <r>
      <rPr>
        <sz val="7.5"/>
        <rFont val="Liberation Sans Narrow"/>
        <family val="2"/>
      </rPr>
      <t>S2_FO</t>
    </r>
  </si>
  <si>
    <r>
      <rPr>
        <sz val="7.5"/>
        <rFont val="Liberation Sans Narrow"/>
        <family val="2"/>
      </rPr>
      <t>1829241G2BB</t>
    </r>
  </si>
  <si>
    <r>
      <rPr>
        <sz val="7.5"/>
        <rFont val="Liberation Sans Narrow"/>
        <family val="2"/>
      </rPr>
      <t>Nola C RG SOP 940 lm 11 W 930 FO IP43 matte white/matte white</t>
    </r>
  </si>
  <si>
    <r>
      <rPr>
        <sz val="7.5"/>
        <rFont val="Liberation Sans Narrow"/>
        <family val="2"/>
      </rPr>
      <t>*Pripada izdelku v vrstici 50.</t>
    </r>
  </si>
  <si>
    <r>
      <rPr>
        <sz val="7.5"/>
        <rFont val="Liberation Sans Narrow"/>
        <family val="2"/>
      </rPr>
      <t>S1.4_FO</t>
    </r>
  </si>
  <si>
    <r>
      <rPr>
        <sz val="7.5"/>
        <rFont val="Liberation Sans Narrow"/>
        <family val="2"/>
      </rPr>
      <t>Chain suspension set 5700 L=2000 mm</t>
    </r>
  </si>
  <si>
    <r>
      <rPr>
        <sz val="7.5"/>
        <rFont val="Liberation Sans Narrow"/>
        <family val="2"/>
      </rPr>
      <t>5700 5000 lm 42 W 930 FO 101x1277mm IP66</t>
    </r>
  </si>
  <si>
    <r>
      <rPr>
        <sz val="7.5"/>
        <rFont val="Liberation Sans Narrow"/>
        <family val="2"/>
      </rPr>
      <t>50*</t>
    </r>
  </si>
  <si>
    <r>
      <rPr>
        <sz val="7.5"/>
        <rFont val="Liberation Sans Narrow"/>
        <family val="2"/>
      </rPr>
      <t>*Pripada izdelku v vrstici 30.</t>
    </r>
  </si>
  <si>
    <r>
      <rPr>
        <sz val="7.5"/>
        <rFont val="Liberation Sans Narrow"/>
        <family val="2"/>
      </rPr>
      <t>S1.3_FO</t>
    </r>
  </si>
  <si>
    <r>
      <rPr>
        <sz val="7.5"/>
        <rFont val="Liberation Sans Narrow"/>
        <family val="2"/>
      </rPr>
      <t>5700 3700 lm 31 W 930 FO 101x1277mm IP66</t>
    </r>
  </si>
  <si>
    <r>
      <rPr>
        <sz val="7.5"/>
        <rFont val="Liberation Sans Narrow"/>
        <family val="2"/>
      </rPr>
      <t>30*</t>
    </r>
  </si>
  <si>
    <r>
      <rPr>
        <sz val="7.5"/>
        <rFont val="Liberation Sans Narrow"/>
        <family val="2"/>
      </rPr>
      <t>S1.2_FO</t>
    </r>
  </si>
  <si>
    <r>
      <rPr>
        <sz val="7.5"/>
        <rFont val="Liberation Sans Narrow"/>
        <family val="2"/>
      </rPr>
      <t>S1.1_FO</t>
    </r>
  </si>
  <si>
    <r>
      <rPr>
        <sz val="7.5"/>
        <rFont val="Liberation Sans Narrow"/>
        <family val="2"/>
      </rPr>
      <t>Nadstropje</t>
    </r>
  </si>
  <si>
    <r>
      <rPr>
        <sz val="7.5"/>
        <rFont val="Liberation Sans Narrow"/>
        <family val="2"/>
      </rPr>
      <t>Referenca</t>
    </r>
  </si>
  <si>
    <r>
      <rPr>
        <sz val="7.5"/>
        <rFont val="Liberation Sans Narrow"/>
        <family val="2"/>
      </rPr>
      <t xml:space="preserve">Šifra artikla </t>
    </r>
    <r>
      <rPr>
        <sz val="6.5"/>
        <rFont val="Liberation Sans Narrow"/>
        <family val="2"/>
      </rPr>
      <t>S pritiskom na šifro, se odpre Tehnična kartica na spletu.</t>
    </r>
  </si>
  <si>
    <r>
      <rPr>
        <sz val="7.5"/>
        <rFont val="Liberation Sans Narrow"/>
        <family val="2"/>
      </rPr>
      <t>Znesek [EUR]</t>
    </r>
  </si>
  <si>
    <r>
      <rPr>
        <sz val="7.5"/>
        <rFont val="Liberation Sans Narrow"/>
        <family val="2"/>
      </rPr>
      <t>Cena [EUR] / EM</t>
    </r>
  </si>
  <si>
    <r>
      <rPr>
        <sz val="7.5"/>
        <rFont val="Liberation Sans Narrow"/>
        <family val="2"/>
      </rPr>
      <t>Količina</t>
    </r>
  </si>
  <si>
    <r>
      <rPr>
        <sz val="7.5"/>
        <rFont val="Liberation Sans Narrow"/>
        <family val="2"/>
      </rPr>
      <t>Artikel</t>
    </r>
  </si>
  <si>
    <r>
      <rPr>
        <sz val="7.5"/>
        <rFont val="Liberation Sans Narrow"/>
        <family val="2"/>
      </rPr>
      <t>Vrstica</t>
    </r>
  </si>
  <si>
    <t>Znesek [EUR]</t>
  </si>
  <si>
    <t>Cena [EUR] / EM</t>
  </si>
  <si>
    <t>Artikel</t>
  </si>
  <si>
    <t>Vrstica</t>
  </si>
  <si>
    <t>Notranja razsvetljava</t>
  </si>
  <si>
    <t>Vse svetilke morajo imeti CE in ENEC certifikat</t>
  </si>
  <si>
    <t>Vse svetilke morajo biti s 5-letno garancijo proizvajalca (potrjeno 5-letno garancijsko izjavo je potrebno priložiti v DZO)</t>
  </si>
  <si>
    <t>Vsa svetila morajo imeti enako barvo vgrajenih LED svetlobnih virov</t>
  </si>
  <si>
    <t>V ceni svetilk mora biti zajet ves montažni in pritrdilni material</t>
  </si>
  <si>
    <t xml:space="preserve">Razsvetljava (dobava in montaža) </t>
  </si>
  <si>
    <t>Skupaj razsvetljava velike in male dvorane</t>
  </si>
  <si>
    <t>Skupaj mala dvorana</t>
  </si>
  <si>
    <t>Razširitvena kartica za BACnet building management
protocol za povezavo z CNS sistemom</t>
  </si>
  <si>
    <t>Echo BACnet Interface
Support for Preset and Zone control of Echo via BACnet
Responsive Control and System Status shared to BACnet system
DIN Rail Mounting
PoE or 24vDC power input (power supply not included)</t>
  </si>
  <si>
    <t>7186A1225</t>
  </si>
  <si>
    <t>Vhodna enota s 4 vhodi za povezavo z CNS sistemom</t>
  </si>
  <si>
    <t>ECII Echo Contact Interface</t>
  </si>
  <si>
    <t xml:space="preserve">7186A1081 </t>
  </si>
  <si>
    <t>ECHO DMX vmesnik za upravljanje DMX naprav preko ECHO tipk</t>
  </si>
  <si>
    <t>EDMXC - Echo DMX Scene Controller 
up to 32 presets of 512 addresses</t>
  </si>
  <si>
    <t>7186A1131</t>
  </si>
  <si>
    <t>Nadometno ohišje za montažo echo tipk (možna montaža tudi v vgradno dozo)</t>
  </si>
  <si>
    <t>Inspire 1-Gang Surface Mount Back Box Black - 2.5" deep</t>
  </si>
  <si>
    <t>1064A1023</t>
  </si>
  <si>
    <t>ECHO modul z programljivimi 4 tipkami za vklop luči pri vhodih in pri tehnični mizi</t>
  </si>
  <si>
    <t>E1004-4 Echo Inspire 4-Button Station - Black 
1 Gang, with faceplate &amp; electronics assembly 
Comes with selection of standard labels &amp; 
templates to create your own</t>
  </si>
  <si>
    <t>7186A1004-4</t>
  </si>
  <si>
    <t>Nadometno ohišje za EchoAccess</t>
  </si>
  <si>
    <t>Bluetooth vmesnik za programiranje in kontrolo ECHO naprav</t>
  </si>
  <si>
    <t>EACC EchoAccess Control Interface - Black 
Provides communication between EchoAccess App 
and EchoConnect system bus over Bluetooth 
App available from Apple/Android app stores</t>
  </si>
  <si>
    <t>7186A1114-4</t>
  </si>
  <si>
    <t>24V napajalnik in napajalnik za Echo Bus komunikacijo</t>
  </si>
  <si>
    <t>E-SPS-DIN Echo Station Power Supply DIN rail mount kit 
100-240VAC Power Input 
16 Echo Control Stations 
16 Echo Zone Controllers or Power Control Panels 
2x PSUs for 24V Aux Power and Bus power</t>
  </si>
  <si>
    <t>7186A1212</t>
  </si>
  <si>
    <t>Napajalnik za F-Drive ohišje</t>
  </si>
  <si>
    <t>RSP-2000-48 *MEAN WELL zmontiran na rack polico</t>
  </si>
  <si>
    <t>Regulacijske kartice za 4 Navis 100 reflektorje, 1 rezervna</t>
  </si>
  <si>
    <t>F-Drive R12 CC Output Card - 150 W 
4-channel 200-700 mA Constant Current Driver Card</t>
  </si>
  <si>
    <t>7148K1011</t>
  </si>
  <si>
    <t>Rezervna glavna kontrolna kartica</t>
  </si>
  <si>
    <t>F-Drive R12 Control Card (spare)</t>
  </si>
  <si>
    <t>7148K1000</t>
  </si>
  <si>
    <t>F-Drive R12 Ohišje za kontrolne kartice za regulacijo Navis 100 reflektorjev z glavno kontrolno kartico</t>
  </si>
  <si>
    <t>F-Drive R12 Rack-mount Driver Enclosure 
with 1x Control Card &amp; 12x Blank plates 
requires up to 12x F-Drive option cards 
for use with external F-Drive Power Supplies (sold separately)</t>
  </si>
  <si>
    <t>7148A1001</t>
  </si>
  <si>
    <t>Reflektor ArcSystem Navis 100, 3000k temperatura bele svetlobe, 60°kot svetlobe, z črnim pokrovom okoli leče</t>
  </si>
  <si>
    <t>ArcSystem Navis 100 3000 K 60° Standard - Black 
Recess Mount Adjustable Luminaire Fixed White 3000 K LED 
60-degree beam spread 
Standard Trim Plate with Black finish 
for use with F-Drive system</t>
  </si>
  <si>
    <t>7496A1261</t>
  </si>
  <si>
    <t>Cilinder črne barve za montažo reflektorja nadometno na strop</t>
  </si>
  <si>
    <t>Navis 100 Surface Cylinder Accessory - Black</t>
  </si>
  <si>
    <t>7496A1001</t>
  </si>
  <si>
    <t>mala dvorana splošna razsvetljava</t>
  </si>
  <si>
    <t>Skupaj velika dvorana</t>
  </si>
  <si>
    <t>ECHO modul z programljivimi 4 tipkami za vklop luči pri vhodih</t>
  </si>
  <si>
    <t>Nadometno ohišje za EchoTouch</t>
  </si>
  <si>
    <t>EchoTouch Surface Mount Back Box - Black</t>
  </si>
  <si>
    <t>7186A1116-4</t>
  </si>
  <si>
    <t>Zaslon na dotik z direktno DMX kontrolo in kontrolo preko Echo komunikacije, za v tehnično kabino</t>
  </si>
  <si>
    <t>EchoTouch Mk2 Controller, Black</t>
  </si>
  <si>
    <t>7186A1119-4</t>
  </si>
  <si>
    <t>Reflektor ArcSystem Navis 100, 3000k temperatura bele svetlobe, 40°kot svetlobe, z črnim pokrovom okoli leče</t>
  </si>
  <si>
    <t>ArcSystem Navis 100 3000 K 40° Curve - Black 
Recess Mount Adjustable Luminaire Fixed White 3000 K LED 
40-degree beam spread 
Curve Trim Plate with Black finish 
for use with F-Drive system</t>
  </si>
  <si>
    <t>7496A1242</t>
  </si>
  <si>
    <t>Podaljšek črne barve za obešanje cilindra na strop z pripravljenimi kabli od stropa do reflektorja</t>
  </si>
  <si>
    <t>1.00m Navis Pendant Stem - Black 
for use with Navis 100 Pendant Enclosure 
Includes two Cat6 Cables, pre-run through stem 
For use with 7496A1000</t>
  </si>
  <si>
    <t>7496A1002</t>
  </si>
  <si>
    <t>Pribor črne barve za montažo cilindra z reflektorjem nadometno na strop z podaljškom</t>
  </si>
  <si>
    <t>Navis 100 Pendant Enclosure Accessory - Black 
Includes Mounting hardware for Stem and Canopy 
and Junction box Bracket</t>
  </si>
  <si>
    <t>7496A1000</t>
  </si>
  <si>
    <t>Velika dvorana splošna razsvetljava</t>
  </si>
  <si>
    <t>Naziv</t>
  </si>
  <si>
    <t>P/N</t>
  </si>
  <si>
    <t xml:space="preserve">Razsvetljava velike in male dvorane (dobava in montaža) </t>
  </si>
  <si>
    <t>Skupaj varnostna razsvetljava</t>
  </si>
  <si>
    <t>Kabel NHXMH-J 3x1,5 mm2</t>
  </si>
  <si>
    <t>Kabel NHXMH-J 3x2,5 mm2</t>
  </si>
  <si>
    <t>Vsi ostali kabli z odzivom na ogenj razreda B2ca s1 d1 a1</t>
  </si>
  <si>
    <t>NHXH-J E30 3x1,5mm2, komplet z E30 pritrdilnimi objemkami in E30 vijačnim materialom</t>
  </si>
  <si>
    <t>NHXH-J E30 3x2,5mm2, komplet z E30 pritrdilnimi objemkami in E30 vijačnim materialom</t>
  </si>
  <si>
    <t>Požarno odporni kabli od centrale do prve svetilke v sektorju:</t>
  </si>
  <si>
    <t>Kos</t>
  </si>
  <si>
    <t>Ognjevarna (E30) doza z ustreznimi varovalkami (2x1A E30/E90) za zagotavljanje selektivnosti tokokroga ob morebitnem požaru.
Tip: din-Sicherheitstechnik; Sicherungsdose 1A E30/E90</t>
  </si>
  <si>
    <t xml:space="preserve">E30 ognjeodporna doza z ustreznimi varovalkami: </t>
  </si>
  <si>
    <t>9260001</t>
  </si>
  <si>
    <t>Fotoluminiscenčna piktogramska nalepka (200x100mm). Smer: DOL. Tip: din-Sicherheitstechnik; RZ-Aufkleber nachleuchtend, 210x110 Px</t>
  </si>
  <si>
    <t xml:space="preserve">Fotoluminiscenčna piktogramska nalepka: </t>
  </si>
  <si>
    <t>S1083A</t>
  </si>
  <si>
    <t>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DESNO. 
Dovoljeno temperaturno območje uporabe -15°C do +40°C. 
Dovoljena priključna napetost 24V DC +/-20%. 
Garancija 50.000 ur. 
Tip: din-Sicherheitstechnik; STRING 1 WAP, Pikto Gr.2, PR</t>
  </si>
  <si>
    <t>Smer: DESNO</t>
  </si>
  <si>
    <t>9076000522</t>
  </si>
  <si>
    <t>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LEVO. 
Dovoljeno temperaturno območje uporabe -15°C do +40°C. 
Dovoljena priključna napetost 24V DC +/-20%. 
Garancija 50.000 ur. 
Tip: din-Sicherheitstechnik; STRING 1 WAP, Pikto Gr.2, PL</t>
  </si>
  <si>
    <t>Smer: LEVO</t>
  </si>
  <si>
    <t>9076000521</t>
  </si>
  <si>
    <t>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DOL. 
Dovoljeno temperaturno območje uporabe -15°C do +40°C. 
Dovoljena priključna napetost 24V DC +/-20%. 
Garancija 50.000 ur. 
Tip: din-Sicherheitstechnik; STRING 1 WAP, Pikto Gr.2, PU</t>
  </si>
  <si>
    <t>Smer: DOL</t>
  </si>
  <si>
    <t>9076000523</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</si>
  <si>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PLC</t>
  </si>
  <si>
    <t>Z9N</t>
  </si>
  <si>
    <t>9076090500</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</si>
  <si>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DOL. 
Garancija 50.000 ur. 
Tip: din-Sicherheitstechnik; STRING 1 WAP, Pikto Gr.2, PU</t>
  </si>
  <si>
    <t>9076003523</t>
  </si>
  <si>
    <t>Set kovinskih jeklenic za spuščeno montažo piktogramske plošče na svetilkah serije STRING 2. S priborom za brezstopenjsko nastavljanje nivoja spuščanja, dolžine 1,5m.
Tip: din-Sicherheitstechnik; STRING 2 Seilmontageset 1,5 m</t>
  </si>
  <si>
    <t>9069000009</t>
  </si>
  <si>
    <t>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Stopnja zaščite IP40, IK03. Svetilka omogoča avtomatsko adresiranje ter mešano programiranje trajnega in pripravnega spoja na istem tokokrogu brez dodatnega kabliranja.
Razpoznavnost 20m, 
Garancija 50.000 ur. 
Tip: din-Sicherheitstechnik; STRING 1 DA, Gr.2 PLC</t>
  </si>
  <si>
    <t>Z8NP</t>
  </si>
  <si>
    <t>9076092620</t>
  </si>
  <si>
    <t>Z8N</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</si>
  <si>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LEVO/DESNO. 
Garancija 50.000 ur. 
Tip: din-Sicherheitstechnik; STRING 1 WAP, Pikto Gr.2, PL/PR</t>
  </si>
  <si>
    <t>9076003524</t>
  </si>
  <si>
    <t>Set kovinskih jeklenic za spuščeno montažo piktogramske plošče na svetilkah serije STRING. S priborom za brezstopenjsko nastavljanje nivoja spuščanja.
Tip: din-Sicherheitstechnik; STRING Seilmontageset 1,5m</t>
  </si>
  <si>
    <t>9040000009</t>
  </si>
  <si>
    <t>Z7NP</t>
  </si>
  <si>
    <t>Pribor za stensko nadgradno montažo svetilk TUBE 264 vzporedno z zidom. Material aluminij, barva signalno bela. 
Tip: din-Sicherheitstechnik; Tube-264-M Wandaufbaugehäuse</t>
  </si>
  <si>
    <t>9023000008</t>
  </si>
  <si>
    <t>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Tube-264-PLC24-2-M, 4000K</t>
  </si>
  <si>
    <t>Z20Z</t>
  </si>
  <si>
    <t>9023094221</t>
  </si>
  <si>
    <t>Pribor za stropno nadgradno montažo svetilk TUBE 264. Material aluminij, barva signalno bela.
Tip: din-Sicherheitstechnik; Tube-264-M Deckenaufbaugehäuse</t>
  </si>
  <si>
    <t>9023000007</t>
  </si>
  <si>
    <t>Z20N</t>
  </si>
  <si>
    <t>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Tube-264-PLC24-1-M, 4000K</t>
  </si>
  <si>
    <t>Z18Z</t>
  </si>
  <si>
    <t>9023094121</t>
  </si>
  <si>
    <t>Z18N</t>
  </si>
  <si>
    <t>Dimabilna LED svetilka za osvetljevanje evakuacijske poti, vgradna izvedba, optika za visoke stropove. Brez vidnega ohišja. Zaščita IP 40. Dovoljena priključna napetost 24 V DC +/- 25%. Dovoljeno temperaturno območje uporabe -15°C do +40°C. Svetilka omogoča avtomatsko adresiranje ter mešano programiranje trajnega in pripravnega spoja na istem tokokrogu brez dodatnega kabliranja. Osvetlitev se dosega z visoko zmogljivo LED diodo moči 3W. 
Garancija 50.000 ur.
Tip: din-Sicherheitstechnik; EyE Pro 3 TS 4000K PLC</t>
  </si>
  <si>
    <t>Z16TS</t>
  </si>
  <si>
    <t>9070091500</t>
  </si>
  <si>
    <t>Dimabilna LED svetilka za osvetljevanje evakuacijske poti, vgradna izvedba, simetrična optika. Brez vidnega ohišja. Zaščita IP 40. Dovoljena priključna napetost 24 V DC +/- 25%. Dovoljeno temperaturno območje uporabe -15°C do +40°C. Svetilka omogoča avtomatsko adresiranje ter mešano programiranje trajnega in pripravnega spoja na istem tokokrogu brez dodatnega kabliranja. Osvetlitev se dosega z visoko zmogljivo LED diodo moči 1W. 
Garancija 50.000 ur.
Tip: din-Sicherheitstechnik; EyE Pro R 4000K PLC</t>
  </si>
  <si>
    <t>Z16</t>
  </si>
  <si>
    <t>9070091100</t>
  </si>
  <si>
    <t>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RZ1/SL PLC (115mA)</t>
  </si>
  <si>
    <t>9071090110</t>
  </si>
  <si>
    <t>Svetilke:
Z1</t>
  </si>
  <si>
    <t>PA</t>
  </si>
  <si>
    <t>Programiranje sistema, spuščanje v pogon in uvajanje operaterja, poimenovanje svetilk do 200 znakov.</t>
  </si>
  <si>
    <t xml:space="preserve">Programiranje sistema in šolanje uporabnika: </t>
  </si>
  <si>
    <t>6018SI</t>
  </si>
  <si>
    <t>SU CONTROL Basic, namenska programska oprema za lažje programiranje in vizualizacijo sistema preko PC-ja ali tabličnega računalnika. Podpora za WIN, IOS, Android
Tip: din-Sicherheitstechnik; SU CONTROL Basic</t>
  </si>
  <si>
    <t xml:space="preserve">Programska oprema: </t>
  </si>
  <si>
    <t>5006200</t>
  </si>
  <si>
    <t>3PH-1, 3 fazni kontrolnik napetosti. Enopolni preklopni breznapetostni izhod. Montira se v vse razdelilce, ki napajajo splošno razsvetljavo.
Tip: din-Sicherheitstechnik; 3PH-1</t>
  </si>
  <si>
    <t xml:space="preserve">Kontrolnik napetosti: </t>
  </si>
  <si>
    <t>5060475</t>
  </si>
  <si>
    <t>SU-CNS, modul za navezavo posameznega centralnega napajalnika na CNS ali požarno centralo. 
Tip: din-Sicherheitstechnik; SU-CNS</t>
  </si>
  <si>
    <t xml:space="preserve">Modul za sprejem signala iz požarne centrale: </t>
  </si>
  <si>
    <t>99999</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</si>
  <si>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</si>
  <si>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 xml:space="preserve">Modul za brezžični oddaljen dostop: </t>
  </si>
  <si>
    <t>5004813</t>
  </si>
  <si>
    <t>Centralna enota SU 6 NET ESF30. 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830 mm x 480 mm x 223 mm. Garancija na kompletni sistem 5 let ob rednih letnih pregledih s strani proizvajalca. Tip: din-Sicherheitstechnik; SU 6 NET ESF30</t>
  </si>
  <si>
    <t xml:space="preserve">Centralna enota v E30 ognjeodpornem ohišju - 6 tokokrogov, 1 ura avtonomije: </t>
  </si>
  <si>
    <t>5128300</t>
  </si>
  <si>
    <t>Ozn. Poz.</t>
  </si>
  <si>
    <t xml:space="preserve">Varnostna razsvetljava (dobava in montaža) </t>
  </si>
  <si>
    <t>Skupaj Ups naprava:</t>
  </si>
  <si>
    <t>Drobni montažni material, meritve in certifikati</t>
  </si>
  <si>
    <t xml:space="preserve">- </t>
  </si>
  <si>
    <t>Izdelava navodil za obratovanje z grafičnimi prikazi in tekstovnimi opisi ter servisnimi intervali</t>
  </si>
  <si>
    <t>Šolanje tehničnega kadra za rokovanje z napravo in izdelava zapisnika o šolanju</t>
  </si>
  <si>
    <t>Zagon naprave s strani serviserja, testno obratovanje</t>
  </si>
  <si>
    <t>Priklop naprave na omrežje (dovod in odvod)</t>
  </si>
  <si>
    <t>Storitve</t>
  </si>
  <si>
    <t>SNMP in RS485</t>
  </si>
  <si>
    <t xml:space="preserve">Vključena komunikacijska kartica </t>
  </si>
  <si>
    <t xml:space="preserve">opcije : prostonapetostni kantakti, SNMP, RS485, CS141  </t>
  </si>
  <si>
    <t xml:space="preserve">Reža za kominkacijske kartice </t>
  </si>
  <si>
    <t>1x RS232, 1x USB</t>
  </si>
  <si>
    <t xml:space="preserve">Možnost nadzora preko </t>
  </si>
  <si>
    <t xml:space="preserve">LCD prikazovalnik in funkcijske tipke </t>
  </si>
  <si>
    <t>Nadzor</t>
  </si>
  <si>
    <t xml:space="preserve">nastavljivo 0-12A  </t>
  </si>
  <si>
    <t xml:space="preserve">Tok polnjenja baterij (max) </t>
  </si>
  <si>
    <t xml:space="preserve"> 4 ure</t>
  </si>
  <si>
    <t>Čas polnjenja baterij na 90 % kapacitete</t>
  </si>
  <si>
    <t>do 4</t>
  </si>
  <si>
    <r>
      <t xml:space="preserve">Možno povečanje avtonomije z dodajanje baterijskih  modulov. </t>
    </r>
    <r>
      <rPr>
        <b/>
        <sz val="10"/>
        <rFont val="Calibri"/>
        <family val="2"/>
        <charset val="238"/>
      </rPr>
      <t>Opcija ni vključena.</t>
    </r>
  </si>
  <si>
    <t xml:space="preserve"> 9 /13 /24 / 64 minut </t>
  </si>
  <si>
    <t>Avtonomija pri 100/75/50/25 % bremenu 
(standardni baterijski modul)</t>
  </si>
  <si>
    <t xml:space="preserve">Število vključnih baterijskih kabinetov </t>
  </si>
  <si>
    <t xml:space="preserve"> 3 /5 /9 / 24 minut </t>
  </si>
  <si>
    <t xml:space="preserve">Število vključnih baterijskih labinetov </t>
  </si>
  <si>
    <t>15,5 kg  (brez baterij)</t>
  </si>
  <si>
    <t xml:space="preserve">Masa baterijskega kabineta: </t>
  </si>
  <si>
    <t>86mm (2U) x 438 (19") x 573 mm  (brez baterij)</t>
  </si>
  <si>
    <t>Dimenzija baterijskega kabineta (VxŠxG):</t>
  </si>
  <si>
    <t xml:space="preserve">Stolp, desktop ali 19" Rack  (postavitev na polico v rack omaro) </t>
  </si>
  <si>
    <t>Oblika ohišja za več možnih postavitev</t>
  </si>
  <si>
    <t xml:space="preserve"> DA  </t>
  </si>
  <si>
    <t xml:space="preserve">Nameščene v zunanjem baterijskem kabinetu </t>
  </si>
  <si>
    <t>Baterije</t>
  </si>
  <si>
    <t>Vklop, Izklop, menjiske funkcije in navigancijske tipke</t>
  </si>
  <si>
    <t>Tipke (funkcijske)</t>
  </si>
  <si>
    <t xml:space="preserve">Prikaz veličin na LCD: Nivo obremenitve/ Nivo baterij/ baterijsko delovanje/ normalno delovanje/ Bajpas delovanje/ Lastno testiranje/Oslabljene/ slabe baterije/ napaka s kodo / preobremenitev/ </t>
  </si>
  <si>
    <t>grafični LCD prikazovalniki</t>
  </si>
  <si>
    <t xml:space="preserve">Prikazovalnik: </t>
  </si>
  <si>
    <t xml:space="preserve">Masa UPS naprave: </t>
  </si>
  <si>
    <t>Dimenzija UPS naprave: (VxŠxG)</t>
  </si>
  <si>
    <t>fiksna priključitev in 2 x vtičnica 10 A (C13)</t>
  </si>
  <si>
    <t xml:space="preserve">Izhodni močnostni priključek na napravi </t>
  </si>
  <si>
    <t xml:space="preserve">fiksna priključitev </t>
  </si>
  <si>
    <t xml:space="preserve">Vhodni močnostni priključek na napravi </t>
  </si>
  <si>
    <t xml:space="preserve"> 500 ms </t>
  </si>
  <si>
    <t>nad 150%</t>
  </si>
  <si>
    <r>
      <rPr>
        <b/>
        <sz val="10"/>
        <rFont val="Calibri"/>
        <family val="2"/>
        <charset val="238"/>
      </rPr>
      <t xml:space="preserve"> </t>
    </r>
    <r>
      <rPr>
        <sz val="10"/>
        <rFont val="Calibri"/>
        <family val="2"/>
        <charset val="238"/>
      </rPr>
      <t>30 sekund</t>
    </r>
  </si>
  <si>
    <t>on line delovanje 126 do 150%</t>
  </si>
  <si>
    <t xml:space="preserve"> 10 minut</t>
  </si>
  <si>
    <t>normalno on line delovanje do 125% bremena</t>
  </si>
  <si>
    <t>Dovoljena preobremenitev razsmernika:</t>
  </si>
  <si>
    <t>50Hz / 60Hz</t>
  </si>
  <si>
    <t>Izhodna frekvenca</t>
  </si>
  <si>
    <t xml:space="preserve">±1% </t>
  </si>
  <si>
    <t>Napetostna regulacija</t>
  </si>
  <si>
    <t>230 V (nastavljivo na 200/208/220/230/240 V  /1 faza)</t>
  </si>
  <si>
    <t>Izhodna napetost  (nastavljivo na zaslonu)</t>
  </si>
  <si>
    <t xml:space="preserve"> &gt; 0,995  za 100% linearno breme </t>
  </si>
  <si>
    <t>Vhodni PF pri polnem linearnem bremenu</t>
  </si>
  <si>
    <t xml:space="preserve"> &lt; 3% (z linearnim bremenom)</t>
  </si>
  <si>
    <t>Vhodni THDi pri polnem nazivnem bremenu</t>
  </si>
  <si>
    <t xml:space="preserve">45-55Hz / 54-66Hz (do 40~70Hz pri bremenu &lt; 60%) </t>
  </si>
  <si>
    <t>Vhodna frekvenca</t>
  </si>
  <si>
    <t>100 - 276 V  (1 faza, L-N) /odvisno od brenmena/</t>
  </si>
  <si>
    <t>Vhodna napetost</t>
  </si>
  <si>
    <t>Izkoristek maksimalno</t>
  </si>
  <si>
    <t>Izkoristek z dvojno pretvorbo</t>
  </si>
  <si>
    <t>10 kW</t>
  </si>
  <si>
    <t>Delovna moč naprave</t>
  </si>
  <si>
    <t>10 kVA</t>
  </si>
  <si>
    <t>Nazivna moč naprave</t>
  </si>
  <si>
    <t>Stolp, desktop ali 19" Rack  (postavitev na polico v rack omaro), vključen montažni kit</t>
  </si>
  <si>
    <t>do 3 enote</t>
  </si>
  <si>
    <t xml:space="preserve">Omgoča praralelno in redundantno delovanje </t>
  </si>
  <si>
    <t>ON-LINE, dvojna pretvorba, VFI-SS-111</t>
  </si>
  <si>
    <t>Način delovanja</t>
  </si>
  <si>
    <t xml:space="preserve">kot. npr. ABB POWERVALUE 11 RT G2 /10K dobavitelja Mides ali enakovredno  </t>
  </si>
  <si>
    <t>UPS splošno</t>
  </si>
  <si>
    <t>Sistem za neprekinjeno napajanje (UPS)</t>
  </si>
  <si>
    <t>skupaj zaščita pred delovanjem strele in ozemljitve:</t>
  </si>
  <si>
    <t>Vizuelni pregled, meritve strelovodne napeljave z izdajo merilnega poročila s pripadajočo tehnično dokumentacijo</t>
  </si>
  <si>
    <t>pritrdilni in povezovalni material za povezavo s strelovodno inštalacijo</t>
  </si>
  <si>
    <t xml:space="preserve">Lovilna palica LOP 03 (h=3,0 m) ali ustrezno glede na višino dimnika, za izvedbo izoliranega sistema zaščite za novo dimniško kovinsko tuljavo, komplet z pritrdilnim materialom in postavitvijo na opečni strehi
</t>
  </si>
  <si>
    <t>Izvedba strelovodne zaščite za nov kovinski dimnik:</t>
  </si>
  <si>
    <t>Povezava na obstoječe ozemljini sistem na dostopnih mestih.</t>
  </si>
  <si>
    <t>Podometna inox merilna omaric</t>
  </si>
  <si>
    <r>
      <t xml:space="preserve">Mehanska zaščita za strelovodne odvode (l=2m).              </t>
    </r>
    <r>
      <rPr>
        <sz val="10"/>
        <color indexed="9"/>
        <rFont val="Calibri"/>
        <family val="2"/>
        <charset val="238"/>
      </rPr>
      <t>-</t>
    </r>
  </si>
  <si>
    <t>Merilni stiki opremljeni z napisnimi ploščicami.</t>
  </si>
  <si>
    <r>
      <t xml:space="preserve">Razni spoji na napeljavi in vgrajeni kovinski opremi, komplet s spojnim materialom - ostali.         </t>
    </r>
    <r>
      <rPr>
        <sz val="10"/>
        <color indexed="9"/>
        <rFont val="Calibri"/>
        <family val="2"/>
        <charset val="238"/>
      </rPr>
      <t>.</t>
    </r>
  </si>
  <si>
    <r>
      <t xml:space="preserve">Sponke za spajanje vodnikov Al </t>
    </r>
    <r>
      <rPr>
        <sz val="10"/>
        <rFont val="Symbol"/>
        <family val="1"/>
        <charset val="2"/>
      </rPr>
      <t></t>
    </r>
    <r>
      <rPr>
        <sz val="10"/>
        <rFont val="Calibri"/>
        <family val="2"/>
        <charset val="238"/>
      </rPr>
      <t xml:space="preserve"> 8 mm in žlebov.             .</t>
    </r>
  </si>
  <si>
    <r>
      <t xml:space="preserve">Križne sponke za medsebojno spajanje vodnikov Al </t>
    </r>
    <r>
      <rPr>
        <sz val="10"/>
        <rFont val="Symbol"/>
        <family val="1"/>
        <charset val="2"/>
      </rPr>
      <t></t>
    </r>
    <r>
      <rPr>
        <sz val="10"/>
        <rFont val="Calibri"/>
        <family val="2"/>
        <charset val="238"/>
      </rPr>
      <t xml:space="preserve"> 8 mm.</t>
    </r>
  </si>
  <si>
    <t>Križne sponke za spajanje vodnika traku RF 30×3,5 mm.</t>
  </si>
  <si>
    <r>
      <t xml:space="preserve">Nosilec vodnika Al </t>
    </r>
    <r>
      <rPr>
        <sz val="10"/>
        <rFont val="Symbol"/>
        <family val="1"/>
        <charset val="2"/>
      </rPr>
      <t></t>
    </r>
    <r>
      <rPr>
        <sz val="10"/>
        <rFont val="Calibri"/>
        <family val="2"/>
        <charset val="238"/>
      </rPr>
      <t xml:space="preserve"> 8 mm za pritrditev na odtočne žlebove.</t>
    </r>
  </si>
  <si>
    <r>
      <t xml:space="preserve">Fasadni nosilec vodnika Al </t>
    </r>
    <r>
      <rPr>
        <sz val="10"/>
        <rFont val="Symbol"/>
        <family val="1"/>
        <charset val="2"/>
      </rPr>
      <t></t>
    </r>
    <r>
      <rPr>
        <sz val="10"/>
        <rFont val="Calibri"/>
        <family val="2"/>
        <charset val="238"/>
      </rPr>
      <t xml:space="preserve"> 8 mm.</t>
    </r>
  </si>
  <si>
    <t>Strešni nosilec vodnika Al fi 8 mm za opečno kritino.</t>
  </si>
  <si>
    <t>Slemenski nosilec vodnika Al fi 8 mm za opečno kritino.</t>
  </si>
  <si>
    <r>
      <t xml:space="preserve">Strelovodni vodnik  Al </t>
    </r>
    <r>
      <rPr>
        <sz val="10"/>
        <rFont val="Symbol"/>
        <family val="1"/>
        <charset val="2"/>
      </rPr>
      <t></t>
    </r>
    <r>
      <rPr>
        <sz val="10"/>
        <rFont val="Calibri"/>
        <family val="2"/>
        <charset val="238"/>
      </rPr>
      <t xml:space="preserve"> 8 mm za strelovodno lovilno mrežo.</t>
    </r>
  </si>
  <si>
    <r>
      <t xml:space="preserve">Strelovodni vodnik  Al </t>
    </r>
    <r>
      <rPr>
        <sz val="10"/>
        <rFont val="Symbol"/>
        <family val="1"/>
        <charset val="2"/>
      </rPr>
      <t></t>
    </r>
    <r>
      <rPr>
        <sz val="10"/>
        <rFont val="Calibri"/>
        <family val="2"/>
        <charset val="238"/>
      </rPr>
      <t xml:space="preserve"> 8 mm za odvodne vode do merilnih stikov, položen v samugasni cevi kot podometen odvod.</t>
    </r>
  </si>
  <si>
    <t>POS Rf palična ozemljitvena sonda l=1,5m, z možnostjo podaljševanja.</t>
  </si>
  <si>
    <t>Dobava in montaža ploščatega vodnika RF 30x3,5 mm iz nerjavečega jekla 30x3,5 mm v izkopan jarek okoli objekta in po trasi zunanjih vodov</t>
  </si>
  <si>
    <t>Zaščita pred delovanjem strele in ozemljitve</t>
  </si>
  <si>
    <t>skupaj univerzalno strukturirano ožičenje za IKT:</t>
  </si>
  <si>
    <r>
      <t xml:space="preserve">Pregled izvedenega ožičenja s strani proizvajalca opreme in predaja minimalno 15 letne </t>
    </r>
    <r>
      <rPr>
        <u/>
        <sz val="10"/>
        <rFont val="Calibri"/>
        <family val="2"/>
        <charset val="238"/>
      </rPr>
      <t>sistemske garancije proizvajalca</t>
    </r>
    <r>
      <rPr>
        <sz val="10"/>
        <rFont val="Calibri"/>
        <family val="2"/>
        <charset val="238"/>
      </rPr>
      <t xml:space="preserve"> opreme na izvedeno univerzalno ožičenje.</t>
    </r>
  </si>
  <si>
    <t>Meritev MM optičnih povezav na različnih valovnih dolžinah izdelavo KTE, reflektogrami v pisni in elektronski obliki.</t>
  </si>
  <si>
    <t>Meritev univerzalnega strukturiranega ožičenja po SIST/EN za, kategorijo 6 (cca 600 priključkov) in izdelava merilnih poročil.</t>
  </si>
  <si>
    <t>Zaščitne podometne instalacijske cevi, LSHF, vključno z pritrdilnim in montažnim priborom:</t>
  </si>
  <si>
    <t>Kabel S/FTP 4×2×23 AWG, kat.6A, LSFROH, Cca s1 d2 a1</t>
  </si>
  <si>
    <t>Optični kabel za notranje polaganje, robustne izvedbe, SM 12x9/125/250 um, OS2, Ccas1d2a1 (Točen tip kabla se predhodno uskladi s Telekomom)</t>
  </si>
  <si>
    <t>Optični kabel za notranje polaganje, multimodni, robustne izvedbe, 12×50/125 μm, OM4, laser certified, LSZH, Cca s1 d2 a1</t>
  </si>
  <si>
    <t>RJ45 moški industrijski konektor, kat.6A, komplet z zaključevanjem</t>
  </si>
  <si>
    <t>Podometna vtičnica HDMI, Highspeed, komplet z dozo, konektorji, okvirjem s protiprašnim pokrovčkom, komplet z konektorji in zaključevanjem kablov na konektorje</t>
  </si>
  <si>
    <t>Vtičnice STP, 2×RJ-45 kat.6A konektor 4PPoE, za podometno montažo, IP44 (zunanja) komplet z dozo, konektorji, okvirjem s protiprašnim pokrovčkom, komplet z konektorji in zaključevanjem kablov na konektorje</t>
  </si>
  <si>
    <t>Vtičnice STP, 1×RJ-45 kat.6A konektor 4PPoE, za podometno montažo, komplet z dozo, konektorji, okvirjem s protiprašnim pokrovčkom, komplet z konektorji in zaključevanjem kablov na konektorje</t>
  </si>
  <si>
    <t>Vtičnice STP, 2×RJ-45 kat.6A konektor 4PPoE, za podometno montažo, komplet z dozo, konektorji, okvirjem s protiprašnim pokrovčkom, komplet z konektorji in zaključevanjem kablov na konektorje</t>
  </si>
  <si>
    <t>Vtičnice STP, 1×RJ-45 kat.6A konektor, za parapetne kanale/talne doze, komplet z dozo, konektorji, okvirjem s protiprašnim pokrovčkom, komplet z konektorji in zaključevanjem kablov na konektorje</t>
  </si>
  <si>
    <t>Vtičnice STP, 2×RJ-45 kat.6A konektor, za parapetne kanale/talne doze, komplet z dozo, konektorji, okvirjem s protiprašnim pokrovčkom, komplet z konektorji in zaključevanjem kablov na konektorje</t>
  </si>
  <si>
    <t>Povezovalne vrvice S/FTP kat.6A RJ-45/RJ-45, 2,0 m, z možnostjo barvnega kodiranja</t>
  </si>
  <si>
    <t>Povezovalne vrvice S/FTP kat.6A RJ-45/RJ-45, 1,5 m, z možnostjo barvnega kodiranja</t>
  </si>
  <si>
    <t>Povezovalne vrvice S/FTP kat.6A RJ-45/RJ-45, 1,0 m, z možnostjo barvnega kodiranja</t>
  </si>
  <si>
    <t>Varjenje SM optičnih vlaken, komplet z zaključevanje konektorjev (izvede operater)</t>
  </si>
  <si>
    <t>Varjenje MM optičnih vlaken, komplet z zaključevanje konektorjev</t>
  </si>
  <si>
    <t>Povezovalni kit za spajanje komunikacijskih omar</t>
  </si>
  <si>
    <t>Urejevalnik kablov, 1HU, s pokrovom</t>
  </si>
  <si>
    <t>Polica za komunikacijsko omaro, obremenitev do 80 kg</t>
  </si>
  <si>
    <t>Hladilna enota z dvema ventilatorjema in termostatom, komplet z priključnim kablom</t>
  </si>
  <si>
    <t>Priključni panel z 24×RJ45 S/FTP kat.6A konektorji, 4PPoE certifikat, izvlečne izvedbe z omogočanjem barvnega kodiranja, komplet z konektorji in zaključevanjem kablov na konektorje</t>
  </si>
  <si>
    <t>Optični delilnik, SM, 12x 9/125/250 um, OS2, SM konektorji, komplet z kaseto, pokrovom, zaključnimi kabli (Telekom dovod)</t>
  </si>
  <si>
    <t>Optični delilnik, MM, 24x 50/125/250 um, OM4, SC konektorji, komplet z kaseto, pokrovom, zaključnimi kabli</t>
  </si>
  <si>
    <t>PDU Letev 9x 16A/230V z prenapetostno zaščito III. stopnje</t>
  </si>
  <si>
    <t>Oprema (skupno) v 19" komunikacijskih omarah:</t>
  </si>
  <si>
    <t>spredaj steklena vrata v kovinskem okvirju, z vgrajeno cilindrično ključavnico</t>
  </si>
  <si>
    <t>dimenzij 800×800×2073 mm (42HE)</t>
  </si>
  <si>
    <t>Prostostoječa 19"  komunikacijska omara</t>
  </si>
  <si>
    <t>Ustreza oprema R&amp;M ali enakovredno</t>
  </si>
  <si>
    <t>Zahtevana je sistemska garancija proizvajalca 15-let na kompletno  strukturirano ožičenje</t>
  </si>
  <si>
    <t>Univerzalno strukturirano ožičenje za IKT</t>
  </si>
  <si>
    <t>skupaj avtomatsko javljanje požara in ODT:</t>
  </si>
  <si>
    <t>Drobni material in manjša nepredvidena dela</t>
  </si>
  <si>
    <t>Zaščitne nadometne PN instalacijske cevi fi 11-16 mm, LSHF, vključno s skobami, koleni, spojnim in pritrdilnim materialom in barvana v barvo v RAL lestvici po izbiri arhitekta.</t>
  </si>
  <si>
    <t>Zaščitne podometne LSHF instalacijske cevi fi 13,5-16, vključno z pritrdilnim in montažnim priborom</t>
  </si>
  <si>
    <t>JE-H(St)H 2×2×0,8 mm (rdeč), razreda Ccas1 d2 a1:</t>
  </si>
  <si>
    <t>JE-H(St)H 1×2×0,8 mm (rdeč), razreda Ccas1 d2 a1:</t>
  </si>
  <si>
    <t>Ožičenje</t>
  </si>
  <si>
    <t>Izdelava navodil za uporabo in upravljanje sistema v pisni in elektronski obliki.</t>
  </si>
  <si>
    <t xml:space="preserve">Sodelovanje pri pregledu požarnega sistema. </t>
  </si>
  <si>
    <t xml:space="preserve">Pregled sistema AJP s strani pooblaščene inštitucije v skladu z novim pravilnikom o pregledovanju in preizkušanju vgrajenih sistemov aktivne požarne zaščite
</t>
  </si>
  <si>
    <t xml:space="preserve">Programiranje centrale, zagon protipožarnega sistema, </t>
  </si>
  <si>
    <t>Montaža protipožarnega sistema</t>
  </si>
  <si>
    <t>Material - konektorji, drobni in montažni</t>
  </si>
  <si>
    <t>Ročna  NT tipka za izhod v sili zelene barve, komplet z predpisano oznako zelene barve:</t>
  </si>
  <si>
    <t>Tipka za proženje ODT, VdS approved, siva</t>
  </si>
  <si>
    <t xml:space="preserve">Sistem odvoda dima in toplote kot npr. Control Unit EMB7300, 7300 5A - 0101-T HSE ali enakovredno
 s pripadajočo opremo:
- 1x identifikacija napake; stanje krmilja, kontrola linij, izpad omrežja, napaka Akku, itd.
- 1x požarna linija
- 1x motorna linija izhod 24Vdc
- 1x ročni javljalnik HSE na krmilni plošči; funkcija -normalno, napaka, požar, reset
- 1x tipka dnevne ventilacije na krmilni plošči
- Akku
- vremenski senzor
- Certifikat EN 12101-10
(pred naročilom preveriti tok skupen pogonov, ki so priklopljeni na centralo)
</t>
  </si>
  <si>
    <t>S-TV-0.6N, Cev za vzorčenje zraka dolžine 0,6m (za komoro S-EBDDHN)</t>
  </si>
  <si>
    <t>S-EBDDHN, Komora za vzorčenje zraka iz ventilacijskih kanalov za Argus ali Inim adresabilne in konvencionalne detektorje, brez detektorja in cevi.</t>
  </si>
  <si>
    <t>GP-100 PROPAN BUTAN z AV-RE 4-20, Princip detekcije elektro-kemični, delovanje neprekinjeno, vstop plina z difuzijo skozi sintrani vložek.</t>
  </si>
  <si>
    <t>S-ISS021, Avdio-vizuelni signalni panel, napajanje 18-30Vdc, enostranski napis, 84dB(A)@1m. Visoka svetilnost LED svetlobe, v kompletu z opozorilom "FIRE ALARM". Opcije različni napisi. CPR Certifikat EN54-3 EN54-23 W4,6-9,1</t>
  </si>
  <si>
    <t>S-EMB150, Nadometna doza-ohišje za Inim module, dim.150x110x70mm z 10 uvodnicami, IP55, ohišje barvano v barvo v RAL lestvici po izbiri arhitekta</t>
  </si>
  <si>
    <t>S-EU311, Mikro vhodno izhodni modul (zmanjšanih dimenzij): 1 nadzorovani vhod, 1 izhod (napajan iz zanke), vgrajen izolator, avtomatsko adresiranje, Inim protokol.</t>
  </si>
  <si>
    <t>S-EM322AC, Vhodno - izhodni modul 2/2, 2 nadzorovana vhoda, Inim protokol, vgrajen izolator, 2 relejna izhoda max. 5A, 230 VAC ali 24V z opcijsko funkcijo nadzora napetosti (določi se z jahači), statusne LED za vhoda, izhoda in komunikacijo, tovarniško vgrajena serijska številka za avtomatsko adresiranje, zavzame dve adrese na zanki, 240 adres, montaža v razdelilno dozo ali na DIN letev. Certifikat EN54-17/-18, 3 leta garancije</t>
  </si>
  <si>
    <t>S-EM344R, Vhodno - izhodni modul 4/4, 4 nadzorovani vhodi, 4 relejski izhodi, inim protokol, vgrajen izolator, 2 vhoda se lahko nastavita kot vmesnik za 2 klasične cone za javljanje požara(detektorji ali ročni javljalniki) ali kot vhod 4-20mA. Klasična cona se napaja direktno iz adresabilne zanke, možnost reseta (prekinitve napajanja iz centrale), tovarniško vgrajena serijska številka za avtomatsko adresiranje, zavzame štiri adrese na zanki,240 addres, CPR Certification EN54-17/-18, 3 leta garancije.</t>
  </si>
  <si>
    <t>S-EM304R, Adresabilni izhodni modul; 4 relejni izhodi, Inim protoko</t>
  </si>
  <si>
    <t>S-EM312SR, Vhodno izhodni modul: 1 nadzorovan vhod, 1 nadzorovan izhod, 1 nadzorovan vhod za napajanje naprav priključenih na nadzorovani izhod, 1 relejni izhod, vgrajen izolator zanke, 3 večbarvne signalne LED, tovarniško vgrajena serijska številka za avtomatsko adresiranje, Inim protokol 3 leta garancije.</t>
  </si>
  <si>
    <t>S-ES0020RE, Adresabilna rdeča sirena za javljanje požara + bliskavka, napaja se iz zanke, IP67, primerna tudi za zunanjo montažo, Inim protokol.</t>
  </si>
  <si>
    <t>FULL FL/RL/R/S, sirena za javljanje požara z Xenon bliskavko, za notranjo montažo,  rdeče barve , napajanje 18-28Vdc, 9-15Vdc. Garancija 2 leti.  Ohišje barvano v barvo v RAL lestvici po izbiri arhitekta</t>
  </si>
  <si>
    <t>S-WCP0020, Pleksi pokrov za zaščito pred naključnim sproženjem za ročne javljalnike S-EC0020</t>
  </si>
  <si>
    <t>S-EC0020, Adresabilen, ročni javljalnik požara z izolatorjem, brez razbijanja stekla, rdeče barve, reset s ključem (v kompletu), Inim protokol, trobarvna Led dioda za signalizacijo statusa naprave,
nadometna ali podometna montaža, tovarniško vgrajena serijska številka za avtomatsko adresiranje, 3 leta garancije.</t>
  </si>
  <si>
    <t>S-ED200, Analogno-adresabilni termični protipožarni detektor z izolatorjem, Inim protokol, vgrajen spomin gibanja temperature v obdobju 5min pred zadnjim detektiranim alarmom, trobarvna LED vidna 360°. Tovarniško vgrajena serijska številka za avtomatsko adresiranje, možnost nastavitve občutljivosti: način "A1R" (alarm ob preseženi fiksni temperaturi 58° ali nenormalno hitra sprememb temperature), način "B" (alarm ob preseženi fiksni temperaturi 72°), način "A2S" (alarm ob preseženi fiksni temperaturi pri 58°), način "BR" (alarm ob preseženi fiksni temperaturi 72° ali nenormalno hitro spremembo temperature), 3 leta garancije.  Ohišje standardno sive barve ali barvano v sivo barvo</t>
  </si>
  <si>
    <t>S-ED100, Analogno-adresabilni optični protipožarni detektor z izolatorjem, Inim protokol, vgrajen spomin nivoja dima v optični komori v obdobju 5min pred zadnjim detektiranim alarmom, trobarvna LED vidna 360°. Tovarniško vgrajena serijska številka za avtomatsko adresiranje, možnost nastavitve občutljivosti 0,08dB/m, 0,10dB/m, 0,12dB/m, 0,15dB/m, komora z mrežico 500μm, 3 leta garancije. Ohišje standardno sive barve ali barvano v sivo barvo</t>
  </si>
  <si>
    <t>S-EB0010, Podnožje za konvencionalne detektorje Iris serije in adresabilne detektorje Enea serije</t>
  </si>
  <si>
    <t>S-SmartLetUSee/LCD, LCD tipkovnica za ločeno upravljanje in signalizacijo za SmartLoop, Smartlight in Smartline centrale, priključitev na RS485 BUS komunikacijo do 1000m od centrale, napajanje iz centrale ali možnost lokalnega napajanja, 3 leta garancije.</t>
  </si>
  <si>
    <t>S-SmartLoop/INOUT, I/O razširljiiva kartica. 6 programabilnih kanalov, nadzorovan vhod ali izhod, konvencionalne cone ali
plinska cona (4-20mA), samo za SmartLoop protipožarne centrale (vgradnja v centralo), 3 leta garancije.</t>
  </si>
  <si>
    <t>S-SmartLoop/PSTN, Digitalni / govorni modul po PTSN liniji - samo za SmartLoop centrale, 2 nadzorovani liniji, omogoča več formatov sporočil (SIA, Contact ID, itd.), možnost pošiljanja sporočila na 32 tel. številk, snemanje do 8 avdio sporočil (vgradnja v centralo), 3 leta garancije.</t>
  </si>
  <si>
    <t>S-SmartLoop/2L, Modul adresne razširitve za SmartLoop protipožarne centrale, 2 adresabilni zanki s po 240 adres
(vgradnja v centralo), 3 leta garancije.</t>
  </si>
  <si>
    <t>S-PR-IFMNETIFMNET modul za priključitev dveh ali več central v Hornet+ mrežo, možnost priključitve do 48 central v mrežo. Modul zagotavlja dva RS485 porta za priključitev do ostalih central. Povezava je izvedena kot zaprt krog. Hitrost RS485 komunikacije nastavljiva od 9600 do 512k boud, modul zagotavlja 12V izhodno napajanje za morebitne optične konverterje. Vsebuje namenski CPU za kontrolo modula in komunikacijo z FPMCP modulom, 5 statusnih led diod, mini USB port, HOT SWAP tehnologija, 2x priključki za RS485 port, 1x priključki za zunanje 12V napajanje, (max. 1 na centralo). 3 leta garancije.</t>
  </si>
  <si>
    <t>Modul za napredno TCP-IP komunikacijo za Previdia protipožarno centralo (ONVIF kamera interface, web vmesnik, e-pošta, SIA-IP protokol...).Centrala podpira vgradnjo enega IFMLAN modula.</t>
  </si>
  <si>
    <t>Akumualator 12V 45Ah</t>
  </si>
  <si>
    <t xml:space="preserve"> Nadzorovan stikalni napajalnik 160W, 27,6VDC 5,2A (4A za zunanje porabnike, 1,2A za napajanje akumulatorja), Primarna napetost 230V, v ohišju dimenzije 497x380x87mm za akumulatorje 2x 17Ah, priključitev kot samostojni napajalnik ali direktno na zanko protipožarne centrale, vgrajeni 1x kontrolirani izhod, 2x rele za napako.
S-SPS24160S ali enakovredno</t>
  </si>
  <si>
    <t xml:space="preserve"> upravlja ESPA 444 protokol (z IFMLAN), upravlja SIA-IP protocol (z IFMLAN), upravlja zvočno evakuacijski sistem preko TCP-IP ali RS232/485 (z IFMLAN), upravlja do 32
IFM internih modulov, upravlja do 8 FPM prednjih modulov, upravlja do 4 interne napajalnike (IFM24160) in 4 kompletov baterij, upravlja do 24 požarno- gasilnih
kanalov (z IFMEXT), PSTN in GSM priklop (z IFMDIAL), možnost pošiljanja do 100 SMS sporočil, možnost pošiljanja do 100 zvočnih sporočil za max. 15 min (z
IFMDIAL), upravlja digitalne protokole preko PSTN in GSM (z IFMDIAL), ustvarja redne preglede za zasilno razsvetljavo v skladu z veljavnimi stinardi, do 48 central v
HORNET+ mreži z uporabo IFMNET modula, do 20 skupin priključenih v TCP/IP, 2 ali 4 žična povezava, do 240 naprav v zanki (odvisno od uporabljenega protokola),
kontrolne enačbe za aktivacijo z logičnimi operatorji (in, Or, Not, Xor,...), 1000 programskih con na centralo, 1000 logičnih skupin, 500 časovnih aktivacij na centralo,
100 akcij, 240 logičnih skupin dodeljenih v HORNET+ mrežo ali SKUPINE preko TCP/IP, "W alkTest" funkcija, 2000 dogodkov v spominu, avtomatski vpis naprav v
zanko, avtomatsko adresiranje naprav na zanko, upravlja 4 dostopne nivoje v skladu z EN54-2, kodni ali tipkovni dostop do drugega nivoja funkcij, 4 nivoji gesel, 100
uporabniških gesel, programska oprema poteka v Windows okolju.</t>
  </si>
  <si>
    <t>1x RS232 port za konfiguriranje preko PC in nadgradnjo programske opreme, 1x RS485 port za FPMCPU ločen prikazovalnik, mini
USB port za konfiguracijo preko PC, 1MODBUS RTU port, micro SD slot, 2x CAN BUS port, 1x brezpotencialni rele 5A@30Vcc, 1x nadzorovan alarmni izhod 1.5A
@27V, 1x izhod za zunanje porabnike 1.5A @27,6V, multiprocesorska strojna arhitektira, namenski procesor za vsak modul, ključ za drugo raven dostopa, signalne
LED in "scroll" tipka za pomikanje ob alarmu, 6x statusna LED, 6x LED in funksijska tipka, zvočnik, napajanje 230 (110) Vac +10% - 15%, max. razpoložljivi tok 5,2A,
baterijski napajalnik 1,2A, 1x CAN DRIVE vodilo za priključitev internih IFM modulov (max 8), ohišje za dve bateriji 24Ah@12V, dimenzije 433 x 563 x 187 m, 19"rack
montaža (z PRCABRK), možnost priključitve 4 ohišij skupaj, teža 10kg (PRACAB), IP30. Programske lastnosti:
Upravlja z rezervno procesno enoto-koncept 100% redundance, OpenLoop Tehnologija, LoopMap tehnoologija, Versa++ tehnologija, upravlja z grafičnimi mapami,
upravlja z Modbus TCP protokolom, upravlja z Mosbus RTU protokolom, IP video verifikacija ob alarmu (z IFMLAN), upravlja BACNET IP protokol (z IFMLAN),</t>
  </si>
  <si>
    <t xml:space="preserve">S-PREVIDIA216 ali enakovredvo, analogno adresabilna modularna protipožarna centrala, centrala za gašenje ter za zasilno razsvetljavo z 7" zaslonom na dotik. Centrala z
mrežno zmogljivostjo detekcije požara in alarmnih signalnih sistemov. Omogoča razširitev do 16 zank, HOT SWAP tehnologija z
priključitev direktno na CAN DRIVE vodilo, opcija redundantne procesne enote, omogoča priključitev IP kamer za video
verifikacijo, grafične mape na 7" zaslonom z lokacijo sprožitve alarma, možnost povezave v Hornet + mrežo 48 central in v 20
skupin Hornet+ mrež preko TCP/IP za max zmogljivost preko 3,6milijona elementov. Podpira Inim, argus in Apollo protokol.
Konfiguracija osnovne centrale: 1x FPMCPU modul –procesno kontrolni modul z zaslonom na dotik 7", 1x IFM24160 – 4A
napajalni modul z vgrajinim polnilnikom baterij, 1x IFM2L – 2 zančni upravljalni modul. 3 leta garancije.
Strojne lastnosti centrale: 7" zaslon na dotik, 65000 barv, ločena procesna enota, 2 zanki razširljive do 16 (z IFM2L moduli), Certificirano po LPCB CPR EN54-2,
LPCB CPR EN54-4, EN54-21 preko PSTN, GSM in TCP-IP kanala, EN12094-1 (požarno gasilni sistem) do 24 kanalov, 1 Ethernet port za konfiguracijo preko PC in TCP/IP priklopa za programiranje, 
</t>
  </si>
  <si>
    <t xml:space="preserve"> (dobava in montaža)</t>
  </si>
  <si>
    <t>Avtomatsko javljanje požara in ODT</t>
  </si>
  <si>
    <t>Skupaj videonadzorni sistem:</t>
  </si>
  <si>
    <t>Meritve FTP kablov za tehnično varovanje</t>
  </si>
  <si>
    <t>Pach panel 24 port, cat. 6A</t>
  </si>
  <si>
    <t>Konektor RJ45 FTP6 Ž vgradni</t>
  </si>
  <si>
    <t>Konektor RJ45 FTP6 M industrijski</t>
  </si>
  <si>
    <t>Kabel FTP, cat.6A</t>
  </si>
  <si>
    <t>Kabel NXHMX-J 3x1,5 mm2</t>
  </si>
  <si>
    <t>Vsi kabli Kabli Cca s1d2a1, v požarnih stopniščih pa B2ca</t>
  </si>
  <si>
    <t>VIDEO NADZORNI SISTEM KABELSKI RAZVOD</t>
  </si>
  <si>
    <t>Montaža video nadzornega sistema</t>
  </si>
  <si>
    <t xml:space="preserve">2 x DS-3E0528HP-E , L2, Unmanaged, 24x Gigabit RJ45 PoE ports, 2x Gigabit RJ45, 2x Gigabit SFP uplink ports, 802.3af/at/bt, port 1-4 support Hi-PoE 90w, PoE power budget 370W, ports 21-24 support up to 300meter, 6KV surge protection, supports POE watchdog, port isolation  
</t>
  </si>
  <si>
    <t>DN - 1640 , Junction box</t>
  </si>
  <si>
    <t>Nosilec DS-1273ZJ-140</t>
  </si>
  <si>
    <t xml:space="preserve">DS-2CD2186G2-I, AcuSense , DarkFighter, deep learning , IP kamera HIK 8 mpx, dome outdoor, 1/1,8" Progressive CMOS, H 265+, H 265, H 264+, H 264, resolucija 3840x2160, objektiv 2,8 mm( opcija 4 mm ), auto-iris IR cut, 0,003 Lux-F 1,6, IR do 30 m , WDR 120 db, vgrajen SLOT za SD kartico do 512 Gb , napajanje 12 Vdc, POE , IP 67 , opcija junction box DS-1280ZJ-DM46, stenski nosilec DS-1272ZJ-120
</t>
  </si>
  <si>
    <t>DS - 1260 ZJ , Junction box</t>
  </si>
  <si>
    <t xml:space="preserve">DS-2CD2T86G2H-4I, AcuSense, DarkFighter, deep learning IP kamera HIK 8 mpx, bullet outdoor, 1/1,8" Progressive CMOS, H 265+, H 265, H 264+, H 264, resolucija 3840x2160, objektiv 2,8 mm( opcija 4 mm ), auto-iris IR cut, 0,003 Lux-F 1,6, IR do 80 m , WDR 120 db ,vgrajen SLOT za SD kartico do 512 Gb, napajanje 12 Vdc, POE , IP 67 , opcija junction box DS-1260ZJ, DS-1280ZJ-S
</t>
  </si>
  <si>
    <t>Monitor LCD 32"</t>
  </si>
  <si>
    <t>4</t>
  </si>
  <si>
    <t>HDD 16TB, for video systems , 24/7</t>
  </si>
  <si>
    <t xml:space="preserve">Snemalnik DS-9664NI-M8
IP snemalna naprava HiK 64-CH , 2 x mrežni interface , do 12MP resoluton recording,Max 64x IP kamer, RAID funkcija, 2xHDMI &amp; 2xVGA izhod, 2*USB 3.0, eSATA, RS232, RS 485 , Gigabit NIC, 8 SATA ( do 14Tb ) interfaces , Pametno iskanje posnetkov, brez HDD , alarm I/O: 16/9, ohišje 2U 19", Onvif
</t>
  </si>
  <si>
    <t>VIDEO NADZORNI SISTEM</t>
  </si>
  <si>
    <t>Skupaj protivlomni sistem:</t>
  </si>
  <si>
    <t>Kabel FTP, cat.6</t>
  </si>
  <si>
    <t>Kabel LiHCH 2x0,5+6x0,22  mm2</t>
  </si>
  <si>
    <t xml:space="preserve"> -  PROTIVLOMNI SISTEM KABELSKI RAZVOD</t>
  </si>
  <si>
    <t>Montaža protivlomnega sistema</t>
  </si>
  <si>
    <t xml:space="preserve">Nadometna kovinska omara IP 55, dimenzij 400x600x250, komplet z vrati, cilindrično ključavnico namenjena za vgradnjo opreme za protivlomno varovanje, komplet z drobnim veznim in pritrdilnim materialom
</t>
  </si>
  <si>
    <t>Sirena z bliskavko SL-SIRINFL, Sirena z bliskavko, za notranjo montažo brez možnosti samonapajanja, elegantna izvedba s pokrovom bele barve, napajanje 12 Vdc.</t>
  </si>
  <si>
    <t>Kabel COMCABLE- povezava, ki omogoča direktno priključitev serijskega izhoda modula IP150 na PCS250</t>
  </si>
  <si>
    <t>PAR PCS250G01, SMS/GPRS komunikator za Paradox SPECTRA, MAGELLAN in EVO alarmne centrale z GPRS14 modulom, z interno anteno in z konektorjem za zunanjo anteno. Podpira komunikacijo z SWAM serverjem. Omogoča priključitev na IP150 za "back up" pošiljanje podatkov preko GPRS. Alternativna rešitev IP javljanja (GPRS), SMS javljanja in upravljanja, GRADE 3.</t>
  </si>
  <si>
    <t>Modul komunikacijski PARADOX IP150S, TCP/IP komunikacijski modul z web vmesnikom za nadzor in upravljanje Magellan, Spectra in Digiplex EVO alarmne centrale. Omogoča prenos podatkov na sprejemnik IPR512. Vsebuje dva I/O, ki jih kontroliramo preko Interneta, prožimo z emailom, prikaz zadnjih 64 dogodkov. Kriptirano pošiljanje informacij, pošiljanje elekt. pošte.</t>
  </si>
  <si>
    <t xml:space="preserve">WIN EA200 (WIN UTA 1), Digitalni javljalnik Min. In Max. temperature z LCD zaslonom, merilno območje od 0 do 50°C (-50°do 150°C z dodatnimi temperaturnimi sondami), 2 zasebna in en skupni relejni izhod
</t>
  </si>
  <si>
    <t>TM70, Intuitivna LCD tipkovnica občutljiva na dotik v beli barvi, 17,77 cm (7’’) Vivid prikazovalnik, kompatibilno z EVO, SPECTRA in MAGELLAN alarmnimi centralami, dodaten conski vhod,
nastavljivi opisi (con, particij, uporabnikov, vrat in PGM izhodov), zunanja SD kartica za nalaganje slik, vgrajen notranji temperaturni senzor, vgrajeno sabotažno stikalo proti odpiranju pokrova in
odstranjevanju s stene. GRADE 3.</t>
  </si>
  <si>
    <t>SL-MGSM-A16 II AR, Kovinski nadometni magnetni kontakt, razmak 40 mm, NC kontakt, 25 cm kabla v kompletu, dimenzije
50 x 20 x 10 mm</t>
  </si>
  <si>
    <t xml:space="preserve">PAR NV75MX, Adresabilni dvojni MIRONEL optični PET imun detektor z Anti-masking funkcijo. Domet detekcije 16m, aktivna Anti-masking IR detekcija, neobčutljiv na male živali do 50cm, Dual/Singel edge način delovanja, mehanska aktivacija CREEP cone, dvojna sabotažna zaščita (odpiranje in stenska), možnost steneske ali kotne montaže, opcijski nosilec (PAR HDB7), za priklop na EVO
bus vodilo, GRADE 3.
</t>
  </si>
  <si>
    <t>PAR PGM82, Izhodni modul s štirimi 8 polno programabilnimi 4A/24VDC relejskimi izhodi, v PVC ohišju z mehanizmom za zaklepanje. Omogoča vizuelno indikacijo stanja vsakega izhoda, napajanja in komunikacije s centralo. Priključitev na BUS vodilo za alarmne centrale serije EVO, Spectra in Magellan verzije 6.80 in višje (ni kompatibilno z SP4000). Omogočeno upravljanje preko Insite GOLD aplikacije in stikal na ohišju, poraba max. 315mA, dimenzije ohišja 16.5 cm x 10.2 cm x
 2.5 cm, GRADE 3.</t>
  </si>
  <si>
    <t>PAR ZX82, Modul žične conske razširitve za 8 con s sabotažnim stikalom, v PVC ohišju z mehanizmom za zaklepanje. Omogoča vizuelno indikacijo stanja con (odprta, zaprta, sabotaža), napajanja ter komunikacije s centralo. Priključitev na BUS vodilo za alarmne centrale serije EVO, Spectra in Magellan verzije 6.80 in višje (ni kompatibilno z SP4000). Poraba 95mA (vse led vključene), dimenzije ohišja 16.5 cm x 10.2 cm x 2.5 cm. Certifikat EN50131-3 Grade 3 Class II, CE.</t>
  </si>
  <si>
    <t>PAR PS25, Nadzorovani modul dodatnega napajanja 2,8A preko BUS vodila za Paradox EVO, Spectra, Magellan alarmne centrale verzije 6.80 ali višje (preko BUS ni kompatiblen z SP4000). Izhodni tok 2,5A max., polnjenje akumulatorja 300mA do 1,2A (preusmeritev iz AUX izhoda). Brez ohišja. Lahko deluje kot samostojni napajalnik. Certifikat EN50131-3 Grade 3 Class II, CE.</t>
  </si>
  <si>
    <t>PAR EVOHD alarmna centrala s 8-192 zone - možnost klasične žične, adresabilne ali brezžične razširitve sistema. 8 neodvisnih particij, 999 uporabniških šifer, samo PCB-bez tipkovnice in ohišja, GRADE 3.</t>
  </si>
  <si>
    <t>PROTIVLOMNI SISTEM</t>
  </si>
  <si>
    <t>Skupaj kontrola pristopa in rezervacijski sistem:</t>
  </si>
  <si>
    <t>Skupaj kabelski razvod</t>
  </si>
  <si>
    <t>Kabel S/FTP, cat.6a, Cca</t>
  </si>
  <si>
    <t>Kabel LiHCH 2x0,5 + 6x0,22 mm² položen nadometno in delno podometno</t>
  </si>
  <si>
    <t>Kabel N2XH-J 3x1,5 mm2, B2ca</t>
  </si>
  <si>
    <t>Kabel NHXMH-J 3x1,5 mm2 Cca položen nadometno in delno podometno</t>
  </si>
  <si>
    <t>Kabelski razvod</t>
  </si>
  <si>
    <t>Skupaj oprema</t>
  </si>
  <si>
    <t>Šolanje uporabnikov za uporabo sistema</t>
  </si>
  <si>
    <t xml:space="preserve">Nadometna kovinska omara IP 55, dimenzij 800x2000x250, komplet z vrati, cilindrično ključavnico, namenjena za vgradnjo  opreme za kontrolo dostopa, komplet z drobnim veznim in pritrdilnim materialom
Omarica se opremi z DIN letvami in IPK kanali za ožičenje. 
</t>
  </si>
  <si>
    <t>kot npr. Card Printer Zebra ZC300 double sided</t>
  </si>
  <si>
    <t xml:space="preserve">Tiskalnik ID kartic Zebra ZC300, OBOJESTRANSKI tisk, čb/barvni, Ethernet in USB priključek, LCD prikazovalnik, EU napajalni kabel, Windows gonilnik. Za tisk priporočamo uporabo barvne folije PKZC-YMCKO400 ali črne folije
</t>
  </si>
  <si>
    <t>kot npr. Locker lock MO set, straight 819-000-0001</t>
  </si>
  <si>
    <t xml:space="preserve">Baterijsko napajana offline elektronska ključavnica MIFARE za odklepanje omaric, z integriranim zaklepom, za max. 23 mm debeline vrat. Uporaba v načinu brez povezave (offline) ali brezžičnem omrežju (online), z ravnim vzvodom
</t>
  </si>
  <si>
    <t>kot npr. Info screen module, 5 extra screens 804-001-5205</t>
  </si>
  <si>
    <t xml:space="preserve">5 dodatnih prikazovalnikov v Info screen </t>
  </si>
  <si>
    <t>kot npr. Info screen module 804-001-5200</t>
  </si>
  <si>
    <t>Napredni programski modul za oblikovanje postavitve enega zaslona, ki omogoča prikaz sporočil, okvirjev vsebine (besedilo, oblikovanje ozadja, slike), video iFrame, vdelavo videoposnetkov in druge vsebine HTML; za uporabo z NovaServer ali z Alpha+/PoE (master) in Alpha USB flash pogonom</t>
  </si>
  <si>
    <t>kot npr. Intrusion alarm module, 5 extra areas 804-001-4102</t>
  </si>
  <si>
    <t>5 dodatnih sektorjev protivlomnega varovanja</t>
  </si>
  <si>
    <t>kot npr. Intrusion alarm module 804-001-4100</t>
  </si>
  <si>
    <t xml:space="preserve">Napredni programski modul za integracijo s protivlomnim alarmnim sistemom preko vhodov in izhodov. Omogoča vklop in izklop alarma preko RFID čitalnikov RFID, samodejni vklop po urniku in vklop/izklop s spletnimi pozivom ali na tlorisu. Vključuje eno alarmno območje.
</t>
  </si>
  <si>
    <t>kot npr. High security module 804-001-1600</t>
  </si>
  <si>
    <t>Napredni programski modul za visoke varnostne zahteve: varna komunikacija (https, TLS, potrdila CA, šifrirana komunikacija), varna  uporaba PIN kod, preverjanje kompleksnosti gesel, samodejna odjava pri neaktivnosti, funkcija dvojnega dostopa, dvo-faktorska avtentikacija, interlock funkcionalnost, zajem slike iz IP kamere, validacija dostopnih pravic za posamezne skupine dostopa in pošiljanje obvestil preko SMS ali elektronske pošte</t>
  </si>
  <si>
    <t>kot npr.  Card design and printing module 804-001-4200</t>
  </si>
  <si>
    <t xml:space="preserve">Napredni programski modul za oblikovanje kartic po meri (ime, priimek, slika, oddelek, drugo) z možnostjo različnih postavitev in prednastavljanjem predlog, pogojno tiskanje na podlagi uporabniških značilnosti, tiskanje neposredno iz baze podatkov uporabnikov kontrole dostopa
</t>
  </si>
  <si>
    <t>kot npr.  Booking module, 6 extra locations 804-001-5105</t>
  </si>
  <si>
    <t>6 dodatnih lokacij za Booking module za dodatne prostore</t>
  </si>
  <si>
    <t>kot npr. Booking module 804-001-5100</t>
  </si>
  <si>
    <t xml:space="preserve">Napredna programska oprema za eno lokacijo omogoča online dostop in rezervacijo dvoran in vadbenih prostorov z uporabo časovnih intervalov, prikaz zasedenosti z vpogledom podatkov o uporabniku in namenu, povabilo udeležencev in podaljšanje delovnega časa (osnovni booking modul)
</t>
  </si>
  <si>
    <t>kot npr. Scripting and Integrations module 804-001-2100</t>
  </si>
  <si>
    <t xml:space="preserve">Napredni programski modul za skriptne funkcije Python, ki omogoča zmogljive možnosti prilagajanja, podobne programabilnim logičnim krmilnikom (PLC). Poleg tega modul omogoča razširjene možnosti v programski opremi Nova:
- Event triggers: za izbrane dogodke lahko programska oprema sproži spletno zahtevo drugim aplikacijam ali pošlje KNX datagram
- Web Services: druge aplikacije lahko sprožijo dejanja prek spletne zahteve v Novi, na primer odpiranje/odklepanje /blokiranje vrat ali podobno
- Nadzor izhodov: glede na dogodke se lahko sproži izhode na kateremkoli krmilniku v sistemu 
</t>
  </si>
  <si>
    <t>kot npr.  Nova100 Cloud 122-001-0001</t>
  </si>
  <si>
    <t xml:space="preserve">Programska oprema za nadzor dostopa v oblaku za do 100 online/offline citalnikov in 1500 uporabnikov, neomejeno število dostopnih skupine in povezav NovaConnect, dva administratorja, spremljanje v realnem casu z obvestili o dogodkih in podrobna revizijska sled. Oddaljeno spremljanje in upravljanje od kjerkoli prek mobilnega telefona ali spletnega brskalnika, vedno posodobljeno na zadnjo verzijo, brez potrebe po vzdrževanju strežnika, operacijskega sistema ali baze podatkov. Letna narocnina vkljucuje redne varnostne preglede programske opreme, vzdrževanje baze podatkov in nadgradnje. Razširitev je možna z vsemi Advanced Nova moduli
</t>
  </si>
  <si>
    <t>kot npr. Visulization display ZMI-15.6-BL 805-000-5212</t>
  </si>
  <si>
    <t>15.6'' prikazovalni IPS TFT touch display s črnim okvirjem, z možnostjo prikaza zasedenosti in rezerviranja več prostorov, 1920 x 1080 px (FHD), dimenzije 380.5mm x 237mm x 13.4mm, LAN port IEEE 802.3 (10 / 100 Mbps), napajanje PoE (IEEE 802.3af) preko Cat6 kabla, tipična poraba 11W, največja poraba 15W, temperatura delovanja ±0 °C do +45 °C, vlažnost 95% max non-condensing, Android 12, montaža Euro/Italian 16204 Multibox</t>
  </si>
  <si>
    <t>kot npr.  Visulization display ZME-8-BL 805-000-5210</t>
  </si>
  <si>
    <t>8'' prikazovalni IPS TFT touch display s črnim okvirjem, z možnostjo prikaza zasedenosti in z možnostjo rezerviranja enega prostora, WXGA 1280 x 800, dimenzije 223.5mm x 148.4mm x 15.8mm, LAN port IEEE 802.3 (10 / 100 Mbps), napajanje PoE (IEEE 802.3af) preko Cat6 kabla, tipična poraba 7W, največja poraba 9W, temp. delovanja ±0 °C to +45 °C, vlažnost 95% max non-condensing, Android 12,  montaža Euro/Italian 16204 Multibox</t>
  </si>
  <si>
    <t>kot npr. Info screen driver 805-001-5250</t>
  </si>
  <si>
    <t xml:space="preserve">Vmesnik za video zaslon, TCP/IP komunikacija, HDMI izhod, 3.5 mm analogni audio-video vtič, 4x USB 2.0, Ethernet, display serial interface (DSI), AC/DC adaptor, DIN-rail montaža
</t>
  </si>
  <si>
    <t>kot npr. DoorApp 100 804-001-2310</t>
  </si>
  <si>
    <t>DoorApp je mobilna aplikacija, ki uporablja tehnologijo NFC ali BLE za odpiranje vrat z enostavnim dotikom. S pomočjo aplikacije DoorApp lahko enostavno delite pravice dostopa z družino ali sodelavci. Začasne pravice dostopa lahko delite tako, da pošljete PIN kodo za čitalce s tipkovnico ali kot virtualno kartico v aplikaciji DoorApp. DoorApp na Apple iOS podpira odpiranje vrat preko protokola BLE in daljinskeg odpiranja preko interneta. Èitalci drugih proizvajalcev, ki so integrirani v naš sistem kontrole pristopa ne podpirajo aplikacije DoorApp. Licenca za 100 uporabnikov pametnega telefona.</t>
  </si>
  <si>
    <t>kot npr. Nexus M USB 802-001-2150</t>
  </si>
  <si>
    <t>USB MIFARE® namizni čitalnik 13.56MHz,s funkcijo branja/pisanja in vpisa novih kartic, napajanje preko USB, z 1.8 m kablom, EST® tehnologija</t>
  </si>
  <si>
    <t>kot npr. Tag MD2-2K-LO-N black 806-000-3130</t>
  </si>
  <si>
    <t>Obesek za ključe z okvirjem iz nerjavečega jekla, 2K MIFARE® DESFire® EV2, z gravirano unikatno številko, 36.5 x 45.3 x 5.5mm</t>
  </si>
  <si>
    <t>kot npr. Card MD2-2K-PVC-N white 806-000-2017</t>
  </si>
  <si>
    <t>Bela plastična kartica 2K MIFARE DESFire EV2 s številko</t>
  </si>
  <si>
    <t>kot npr. Tamper switch for DIN-rail box 800-000-9001</t>
  </si>
  <si>
    <t>Sabotažno stikalo za DIN omarico, vključno s samolepilnim trakom za pritrjevanje</t>
  </si>
  <si>
    <t>kot npr. Lock C-M for DIN-rail box 703-000-9009</t>
  </si>
  <si>
    <t>Ključavnica za DIN omarico</t>
  </si>
  <si>
    <t>kot npr. Mounting box 3x12M 703-001-9036</t>
  </si>
  <si>
    <t xml:space="preserve">Trivrstno (3x 12 DIN) ohišje z polprosojnimi vratci za stensko montažo, zaščita IP40, opcija za zaklepanje pokrova s ključem, vključuje z DIN rail pritrditev 
</t>
  </si>
  <si>
    <t>kot npr. Nexus MB 802-001-1500</t>
  </si>
  <si>
    <t xml:space="preserve">Kompaktni nadometni čitalec za MIFARE kartice (13,56 MHz), BLE in NFC,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60839-11-1:2013 (GRADE 3)
</t>
  </si>
  <si>
    <t>kot npr. Nexus MBK 802-001-1510</t>
  </si>
  <si>
    <t xml:space="preserve">Kompaktni nadometni čitalec za MIFARE kartice (13,56 MHz) z osvetljeno tipkovnico, BLE in NFC, dvobarvna LED indikacija, piskač, vgrajena sabotažna zaščita, 3m kabel, dimenzije 54x149x15mm, teža 165g, črno ohišje, IP65, temperatura delovanja od -20 do +70 stopinj C, razdalja med centralo in čitalcem do 200m, vhodna nepetost (Min 9V – Max 24V DC), trenutna poraba (Min 72 mA - Max 150 mA), Energy Saving Technology (EST®), skladno z IEC 60839-11-1:2013 (GRADE 3)
</t>
  </si>
  <si>
    <t>kot npr. Alpha4 800-001-4100</t>
  </si>
  <si>
    <t xml:space="preserve">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3)
</t>
  </si>
  <si>
    <t>kot npr. Alpha2 800-001-2100</t>
  </si>
  <si>
    <t xml:space="preserve">TCP/IP centrala za krmiljenje 2 vrat vključuje programsko opremo NovaSimpli, 60W napajalnik, 12V DC baterijski polnilnik, vsaka vrata imajo relejski in tranzistorski izhod za ključavnico,dva vhoda (zahteva za izhod, nadzor vrat), tamper vhod, dodatni vhod, pritrjevanje na DIN letve (12 DIN), skladno z IEC 60839-11-1:2013 (GRADE 3)
</t>
  </si>
  <si>
    <t>Oprema Prima ali enakovredno</t>
  </si>
  <si>
    <t>Kontrola pristopa in rezervacijski sistem</t>
  </si>
  <si>
    <t>skupaj Centralno nadzorni sistem:</t>
  </si>
  <si>
    <t>YSLY 4x0,75 mm²</t>
  </si>
  <si>
    <t>YSLY 3x0,75 mm²</t>
  </si>
  <si>
    <t>LiHCH 2x0,75 mm²</t>
  </si>
  <si>
    <t>LiHCH 8x0,75 mm²</t>
  </si>
  <si>
    <t>CNS kabelski razvod</t>
  </si>
  <si>
    <t>podučitev vzdrževalnega osebja o rokovanju s SCADO</t>
  </si>
  <si>
    <t>navodila za uporabnika</t>
  </si>
  <si>
    <t>dajinski dostop do SCADE preko WWW ali pametnega telefona</t>
  </si>
  <si>
    <t>izmenjava podatkov med napravami za energetsko učinkovito delovanje celotne stavbe</t>
  </si>
  <si>
    <t>beleženje alarmov in obveščanje (email, sms)</t>
  </si>
  <si>
    <t>analiza, izdelava in izvoz zgodovine podatkov</t>
  </si>
  <si>
    <t>izdelava in beleženje zgodovine podatkov za vsaj 24 mesecev</t>
  </si>
  <si>
    <t>nastavitev parametrov napravam in sistemom (urniki, konforno/ekonomično delovanje, želene vrednosti...)</t>
  </si>
  <si>
    <t>posluževanje naprav, večnivojsko: administrator, uporabnik</t>
  </si>
  <si>
    <t>zajem podatkov iz merilnikov (elektro števci, kalorimetri, vodomeri)</t>
  </si>
  <si>
    <t>izdelava povezave s splošno razsvetljave v veliki in mali dvorani (proženje osnovnih scen)</t>
  </si>
  <si>
    <t>izdelava ekranskih grafičnih prikazov sistema splošne razsvetljave po posameznih prostorih</t>
  </si>
  <si>
    <t>izdelava ekranskih grafičnih prikazov sistema vpihovalnih elementov (upravljanje ERP, podatek CO2)</t>
  </si>
  <si>
    <t>izdelava ekranskih grafičnih prikazov prezračevalnih central (1 kos klimatov) z prikazom parametrov, urnikov in upravljanjem</t>
  </si>
  <si>
    <t>izdelava ekranskih grafičnih prikazov toplotne postaje z prikazom parametrov, urnikov in upravljanjem</t>
  </si>
  <si>
    <t>Popis zahtevanih funkcionalnosti:</t>
  </si>
  <si>
    <t xml:space="preserve">- pregled zgodovine (log file),
- alarmiranje preko e-pošte (nastavitev javljanja napak do 3 elektronske naslove, ki jih poda naročnik), 
- časovni programi (urniki za posamezne naprave, veje, kjer morajo biti omogočeni najmanj 3 dnevni režimi), 
- zagotovitev pravice dostopov za vsaj 5 uporabnikov z ločenim uporabniškim imenom in geslom, 
- vzpostavitev komunikacije med napravami (v kolikor gre za TCP/IP komunikacijo se vključi informatik naročnika, katerega mora koordinirati izvajalec CNS),
- omogočeno mora biti vnašanje koledarja režimov delovanja  s počitnicami in prazniki (za vsaj 1 leto vnaprej).
Za podrobnejši opis funkcionalnosti glej tehnično poročilo. Dokumentaciji priložena tudi blok shema CNS in elektro vezalna shema posameznih razdelilnikov vključenih v CNS.
</t>
  </si>
  <si>
    <t>Zahteva se funkcionalna celota za vse sisteme, kar vključuje: zajem podatkov na krmilnik, posredovanje podatkov bazo:
Oddaljeno zajemanje podatkov (CNS)</t>
  </si>
  <si>
    <t>Storitve na SCADA nadzornem sistemu, Izdelava grafičnega vmesnika, zgodovine, alarmov, urnikov:</t>
  </si>
  <si>
    <t>Smartx Building Operation Client ali enakovredno</t>
  </si>
  <si>
    <t>Scada nadzorni sistem</t>
  </si>
  <si>
    <t>Pretvornik ModBus/Mbus (za števce voda, plin, kalorimetri)</t>
  </si>
  <si>
    <t>Kanalsko tipalo CO2 na klima kanalih, modbus, kompet z vgradnim materialom</t>
  </si>
  <si>
    <t>Zunanje temperaturno tipalo</t>
  </si>
  <si>
    <t>Programiranje in spuščanje v pogon razsvetljave</t>
  </si>
  <si>
    <t>Pretvornik ModBus-IP/4 x ModBus-RTU HF5142B</t>
  </si>
  <si>
    <t>Podnožja za I/O module</t>
  </si>
  <si>
    <t>Smartx space logic analogni izhodi AO-V-8</t>
  </si>
  <si>
    <t>Smartx space logic relejski izhodi DO-FA-12</t>
  </si>
  <si>
    <t>Smartx space logic univerzalni vhodi UI-16 Schneider Electric</t>
  </si>
  <si>
    <t>Smartx space logic digitalni vhodi DI-16, Schneider electric</t>
  </si>
  <si>
    <t>Podnožje za krmilnik Smartx space logic AS-P</t>
  </si>
  <si>
    <t>Paketna licenca za Smartx space logic Automation server AS-P do 100 enot, Schneider Electric</t>
  </si>
  <si>
    <t>Automation server: 4 Kb internega spomina, možnost širitve z do 29 I/O moduli, montaža na DIN letev. Podpira komunikacije: LonWorks FTT, BACnet/IP, BACnet MS/TP, Modbus TCO, Modbus RTU, EWS, WebServices. Ali enakovredno Schneider Electric</t>
  </si>
  <si>
    <t>Krmilnik Smartx space logic AS-P , Schneider Electric</t>
  </si>
  <si>
    <t>Podnožje za napajalnik Smartx space logic PS-24</t>
  </si>
  <si>
    <t>Napajalnik Smartx space logic PS-24 , Schneider Electric</t>
  </si>
  <si>
    <t>Napajalnik 230/24V 2,5 A Meanwell</t>
  </si>
  <si>
    <t>Toplotna postaja</t>
  </si>
  <si>
    <t>T1, Termostat, montaža na zid, komunikacija Sensor bus, priključek RJ45, napajanje 24V DC preko komunikacije, zaslon na dotik, 4 gumbi za upravljanje, bela barva, senzorji gibanja sestavljen is podnožja in sprednje upravljalne/prikazovalne enote, tip SpaceLogic Sensor Touchscreen, Sensor Base SXWSBTXXXSXX Temperature + Cover Plate SXWSC4PSELXW Light&amp;Blind, PIR</t>
  </si>
  <si>
    <t>RPC-HH razširitvena enota za RP-C 10xDO/12xDI Schneider electric</t>
  </si>
  <si>
    <t>BACnet/IP B-AAC krmilnik, sensor bus, room bus, 8xDO relejski izhodi, 8xUb univerzalni vhodi/izhodi, 2x Ethernet, 2x USB, napajanje 24 VAC, 
tip RP-C-16A-M-24V</t>
  </si>
  <si>
    <t>2. Nadstropje</t>
  </si>
  <si>
    <t>Modul za krmiljenje senčil, 4xSMI izhodi, 4xDI digitalni vhodim, room bus, napajanje 230 V AC, tip RP.C.EXT-BL-SMI s konektorji</t>
  </si>
  <si>
    <t>LDALI BM2 Vmesnik za tipke (do 4 tipke)</t>
  </si>
  <si>
    <t>LPAD podnožje za montažo šanela na dotik</t>
  </si>
  <si>
    <t>LPAD 7" panel na dotik za upravljanje razsvetljave</t>
  </si>
  <si>
    <t>DALI 2 krmilnik 2 x kanal za priklop do 64 svetil/senzorjev</t>
  </si>
  <si>
    <t>LDALI KRMILNIK WEB ME202-U BACnet Loytec</t>
  </si>
  <si>
    <t>1. Nadstropje</t>
  </si>
  <si>
    <t xml:space="preserve">Programiranje in spuščanje v pogon </t>
  </si>
  <si>
    <t>DALI 2 krmilnik 1 x kanal za priklop do 64 svetil/senzorjev</t>
  </si>
  <si>
    <t>LDALI KRMILNIK WEB ME201-U BACnet Loytec</t>
  </si>
  <si>
    <t>Pritličje</t>
  </si>
  <si>
    <t>LPAD podnožje za montažo panela na dotik</t>
  </si>
  <si>
    <t>Klet</t>
  </si>
  <si>
    <t>Razsvetljava, senčila in talno ogrevanje</t>
  </si>
  <si>
    <t>Oprema Silon ali enakovredno</t>
  </si>
  <si>
    <t>Centralno nadzorni sistem</t>
  </si>
  <si>
    <t>skupaj aktivna oprema IKT:</t>
  </si>
  <si>
    <t>Skupaj aktivna oprema wifi:</t>
  </si>
  <si>
    <t>Konfiguracija sistema wifi omrežja in dostopovnih točk, vzpostavitev delovanja celotnega sistema v sodelovanju z IT službo MOC, testiranje delovanja, šolanje upravljalca</t>
  </si>
  <si>
    <t>Konfiguracija</t>
  </si>
  <si>
    <t>montaža opreme na pripravljeno inštalacijo in priklop</t>
  </si>
  <si>
    <t>Nosilci za access pointe </t>
  </si>
  <si>
    <t>Nosilci</t>
  </si>
  <si>
    <t>HPE Aruba Networking Central AP Advanced 5-year Subscription E-STU </t>
  </si>
  <si>
    <t>Licenca Aruba Central - AP </t>
  </si>
  <si>
    <t>Aruba 5Y FC NBD Exch HW AP-615 SVC </t>
  </si>
  <si>
    <t>garancija</t>
  </si>
  <si>
    <t>HPE Aruba Networking AP-615-RW Dual Radio Tri Band 2x2 Wi-Fi 6E Int Antennas Campus AP </t>
  </si>
  <si>
    <t>AP-615 </t>
  </si>
  <si>
    <t>Mansarda </t>
  </si>
  <si>
    <t>Mansarda-dvorana </t>
  </si>
  <si>
    <t>Aruba 5Y FC NBD Exch HW AP-503 SVC </t>
  </si>
  <si>
    <t>HPE Aruba Networking AP-503-RW Dual Radio 2x2 802.11ax Wi-Fi 6 Campus Access Point </t>
  </si>
  <si>
    <t>AP-503 </t>
  </si>
  <si>
    <t>2-Nadstropje-hodnik </t>
  </si>
  <si>
    <t>2-Nadstropje-male dvorane </t>
  </si>
  <si>
    <t>2-Nadstropje-dvorana </t>
  </si>
  <si>
    <t>1-Nadstropje-N.011 </t>
  </si>
  <si>
    <t>1-Nadstropje-N.07 </t>
  </si>
  <si>
    <t>1-Nadstropje-N.05 </t>
  </si>
  <si>
    <t>Aruba 5Y FC NBD Exch HW AP-505 SVC </t>
  </si>
  <si>
    <t>HPE Aruba Networking AP-505 (RW) Dual Radio 2x2 802.11ax Internal Antennas Unified Campus AP </t>
  </si>
  <si>
    <t>AP-505 </t>
  </si>
  <si>
    <t>1-Nadstropje-N.03 </t>
  </si>
  <si>
    <t>1-Nadstropje-N.01 </t>
  </si>
  <si>
    <t>Pritličje-P.08 </t>
  </si>
  <si>
    <t>Pritličje-P.05 </t>
  </si>
  <si>
    <t>Pritličje-P.03 </t>
  </si>
  <si>
    <t>Pritličje-P.01 </t>
  </si>
  <si>
    <t>Aruba 3Y FC NBD Exch HW AP-575 SVC </t>
  </si>
  <si>
    <t>HPE Aruba Networking AP-575 (RW) Outdoor 11ax AP </t>
  </si>
  <si>
    <t>AP-575 </t>
  </si>
  <si>
    <t>zunaj </t>
  </si>
  <si>
    <t>Klet-K.12 </t>
  </si>
  <si>
    <t>Aruba 5Y FC NBD Exch HW AP-635 SVC </t>
  </si>
  <si>
    <t>HPE Aruba Networking AP-635 (RW) Tri-radio 2x2 802.11ax Wi-Fi 6E Internal Antennas Campus AP </t>
  </si>
  <si>
    <t>AP-635 </t>
  </si>
  <si>
    <t>Klet-K.13 </t>
  </si>
  <si>
    <t xml:space="preserve"> (dobava in montaža, vzpostavitev delujočega sistema)</t>
  </si>
  <si>
    <t>Aktivna oprema wifi</t>
  </si>
  <si>
    <t>Skupaj aktivna oprema LAN:</t>
  </si>
  <si>
    <t>10GBASE-SR SFP Module compatible </t>
  </si>
  <si>
    <t>optični moduli PDA-SFP-10G-SR </t>
  </si>
  <si>
    <t>C9200L Cisco DNA Essentials, 24-port, 3 Year Term licence </t>
  </si>
  <si>
    <t>garancija C9200-DNA-E-24-3Y </t>
  </si>
  <si>
    <t>24 ports PoE+ ENERGY STAR® certified, 4x 1/10G fixed uplinks, Network Essentials </t>
  </si>
  <si>
    <t>switch C9200L-24P-4X-E </t>
  </si>
  <si>
    <t>10GBASE-LR SFP Module compatible, Enterprise-Class </t>
  </si>
  <si>
    <t>optični modul PDA-SFP-10G-LR </t>
  </si>
  <si>
    <t>Two data stack adapters and one data stack cable. </t>
  </si>
  <si>
    <t>povezovanje-C9200L-STACK-KIT </t>
  </si>
  <si>
    <t>C9200L Cisco DNA Essentials, 48-port, 3 Year Term licence </t>
  </si>
  <si>
    <t>garancija C9200-DNA-E-48-3Y </t>
  </si>
  <si>
    <t>48 ports Partial PoE+ ENERGY STAR® certified, 4x 1/10G fixed uplinks, Network Essentials </t>
  </si>
  <si>
    <t>switch C9200L-48PL-4X-E </t>
  </si>
  <si>
    <t xml:space="preserve"> (dobava in montaža, konfiguracijo izvede MOC)</t>
  </si>
  <si>
    <t>Aktivna oprema LAN</t>
  </si>
  <si>
    <t>Aktivna oprema informacijsko komunikacijske tehnologije</t>
  </si>
  <si>
    <t>Aktivna oprema IKT</t>
  </si>
  <si>
    <t>Model</t>
  </si>
  <si>
    <t>Lokacija</t>
  </si>
  <si>
    <t>Centralno nadzorni sistem (CNS)</t>
  </si>
  <si>
    <t>Videonadzorni sistem</t>
  </si>
  <si>
    <t>Protivlomni sistem</t>
  </si>
  <si>
    <t>Varnostna razsvetljava</t>
  </si>
  <si>
    <t>Razsvetljava velike in male dvorane</t>
  </si>
  <si>
    <t>Razsvetljava</t>
  </si>
  <si>
    <t>Razdelilniki</t>
  </si>
  <si>
    <t>TK in KKS priključni vodi (v mapi 3.2)</t>
  </si>
  <si>
    <t>NN elektro priključek (v mapi 3.1)</t>
  </si>
  <si>
    <t>PLINSKA INSTALACIJA</t>
  </si>
  <si>
    <t>ZDRAV SPLET d.o.o.</t>
  </si>
  <si>
    <t>Talno gretje</t>
  </si>
  <si>
    <t>Hlajenje ITS prostorov</t>
  </si>
  <si>
    <t>Priprava toplote in hladu</t>
  </si>
  <si>
    <t>Vezava grelnikov, hladilnikov klimatov</t>
  </si>
  <si>
    <t>Prezračevanje</t>
  </si>
  <si>
    <t>Vodovod in kanalizacija</t>
  </si>
  <si>
    <t>Zunanji plinski priključek</t>
  </si>
  <si>
    <t>Notranje plinske instalacija</t>
  </si>
  <si>
    <t>Vodovodni priključek</t>
  </si>
  <si>
    <t>SKUPAJ (EUR) brez DDV</t>
  </si>
  <si>
    <t>Št.</t>
  </si>
  <si>
    <t>OPIS POSTAVKE</t>
  </si>
  <si>
    <t>Cena/enota brez DDV</t>
  </si>
  <si>
    <t>cena skupaj brez DDV (EUR)</t>
  </si>
  <si>
    <t>Plošča za talno ogrevanje s čepi. Npr. Tip Valsir V-ERRE 30 ali podobno
Plošča iz ekspandiranega polistirena z zaprto celično strukturo prekrita s EPS črno folijo. Tlačna obstojnost plošče je 200kPa, gostota plošče je 30kg/m3. Skladna s standardom SIST EN 13163.</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</si>
  <si>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6/8 barov pri 90°C/70°C
Požarni razred: E v skladu s standardom DIN EN 13501-1
npr. Uponor cev Comfort Pipe PLUS</t>
  </si>
  <si>
    <t>f16 x 2,0</t>
  </si>
  <si>
    <t>m'</t>
  </si>
  <si>
    <t>9900</t>
  </si>
  <si>
    <r>
      <t>Omarice za</t>
    </r>
    <r>
      <rPr>
        <sz val="11"/>
        <rFont val="Arial Narrow"/>
        <family val="2"/>
        <charset val="238"/>
      </rPr>
      <t xml:space="preserve"> podometne izvedbe in so predvidene za vgradnjo katerihkoli razdelilnikov . </t>
    </r>
  </si>
  <si>
    <t>Podometna omarica 600mm x 820mm x 130mm  plastific. RAL9010</t>
  </si>
  <si>
    <t>kompl</t>
  </si>
  <si>
    <t>Podometna omarica 800mm x 820mm x 130mm  plastific. RAL9010</t>
  </si>
  <si>
    <t>Podometna omarica 1000mm x 820mm x 130mm  plastific. RAL9010</t>
  </si>
  <si>
    <r>
      <t xml:space="preserve">Razdelilnik za talno gretje z avtomatskim regulatorjem pretoka v dovodni cevi vsake ogrevalne zanke. Omogoča neposredno nastavitev pretoka posamezega kroga v l/h. Nastavljen pretok se ne spremeni, npr. če se ostali krogi zapirajo, se pretok ne poveča. Pretok se regulira avtomatsko na nastavljeno vrednost. Regulacijski vložek vedno zagotavlja konstanten pretok. Termostatski vložek z M30x1,5 priključkom na povratku. Indikator pretoka za vsako ogrevalno zanko za nadzor delovanja. Primeren za vsepogone.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Delovna temperatura 2°C do 70°C. Dovoljen delovni tlak 10 bar. </t>
    </r>
    <r>
      <rPr>
        <sz val="12"/>
        <color theme="1"/>
        <rFont val="Arial Narrow"/>
        <family val="2"/>
        <charset val="238"/>
      </rPr>
      <t xml:space="preserve">Proizvod npr.VALSIR </t>
    </r>
    <r>
      <rPr>
        <sz val="12"/>
        <color rgb="FF000000"/>
        <rFont val="Arial Narrow"/>
        <family val="2"/>
        <charset val="238"/>
      </rPr>
      <t>ali podobno</t>
    </r>
  </si>
  <si>
    <t>13 ogrevalnih zank</t>
  </si>
  <si>
    <t>10 ogrevalnih zank</t>
  </si>
  <si>
    <t>9 ogrevalnih zank</t>
  </si>
  <si>
    <t>8 ogrevalnih zank</t>
  </si>
  <si>
    <t>7 ogrevalnih zank</t>
  </si>
  <si>
    <t>6 ogrevalnih zank</t>
  </si>
  <si>
    <t>4 ogrevalnih zank</t>
  </si>
  <si>
    <t>Dodaten pribor za talno gretja</t>
  </si>
  <si>
    <t>Obrobni trak iz penjenega polietilena 130 mm x 10 mm (m')</t>
  </si>
  <si>
    <t>PE-Polietilenska folija (m2)</t>
  </si>
  <si>
    <t>Zaščitne cevi za cev 16 (kos - 500 mm) (m')</t>
  </si>
  <si>
    <t>Spojke za spajanje cevi  16 x 2,0 mm na razdelilec (kos)</t>
  </si>
  <si>
    <t>Pritrjevalna C-clip objemka za cev od 16 mm  (50 kos) - kompl</t>
  </si>
  <si>
    <t>Elektro termični pogon za razdelilnike talnega gretja priključek G 3/4"x 18, ON/OFF delovanje, 230V</t>
  </si>
  <si>
    <t> </t>
  </si>
  <si>
    <t>Krogelni ventil za vodo - navojni, komplet s tesnilnim materialom</t>
  </si>
  <si>
    <t>DN20</t>
  </si>
  <si>
    <t>Poševno sedežni ventil za regulacijo pretoka</t>
  </si>
  <si>
    <t>Cevi iz ogljikovega jekla iz nelegiranega jekla po EN 10305-3, E 195, material št. 1.0034. v palicah, z fazonskimi kosi , z varilnim in tesnilni material primernim za ogrevanje</t>
  </si>
  <si>
    <t>fi 28x1,5</t>
  </si>
  <si>
    <t>fi 35x1,5</t>
  </si>
  <si>
    <t>fi 42x1,5</t>
  </si>
  <si>
    <t>fi 54x1,5</t>
  </si>
  <si>
    <t>fi 76x2</t>
  </si>
  <si>
    <t>Fazonski kosi iz ogljikovega jekla iz nelegiranega jekla po EN 10305-3, E 195, material št. 1.0034</t>
  </si>
  <si>
    <t>R fi 54/42</t>
  </si>
  <si>
    <t>T 54/35/54</t>
  </si>
  <si>
    <t>R 76/54</t>
  </si>
  <si>
    <t>T 76/76/76</t>
  </si>
  <si>
    <t>T 76/42/76</t>
  </si>
  <si>
    <t xml:space="preserve">Izolacija cevi  ogljikovega jekla z toplotno izolacijo debelino 19 mm,  komplet z spojnim in montažnim materialom </t>
  </si>
  <si>
    <t>Obešalni in pritrdilni material ter konzole  narejene iz profilnega železa, temeljno obarvanega v skupni teži,</t>
  </si>
  <si>
    <t xml:space="preserve">Večplastna polietilenska cev z notranjim kovinskim plaščem, Valsir MIXAL, položena v tlaku, za ogrevanje, komplet z fitingi iz medenine. Cev je predizolirana z izolacijo z zaprto celično strukturo deb. 10 mm 
</t>
  </si>
  <si>
    <t>DN20 (ø26x3,0)</t>
  </si>
  <si>
    <t>DN25 (ø32x4,0)</t>
  </si>
  <si>
    <t>Dobava in montaža cevnih objemk z gumi vložkom sistema komplet z pocinkanimi navojnimi palicami dolžine 300 - 900 mm, ves montažni material (matice, vijaki)</t>
  </si>
  <si>
    <r>
      <t>f</t>
    </r>
    <r>
      <rPr>
        <sz val="10"/>
        <rFont val="Arial Narrow"/>
        <family val="2"/>
        <charset val="238"/>
      </rPr>
      <t xml:space="preserve"> 28</t>
    </r>
  </si>
  <si>
    <r>
      <t>f</t>
    </r>
    <r>
      <rPr>
        <sz val="10"/>
        <rFont val="Arial Narrow"/>
        <family val="2"/>
        <charset val="238"/>
      </rPr>
      <t xml:space="preserve"> 35</t>
    </r>
  </si>
  <si>
    <r>
      <t>f</t>
    </r>
    <r>
      <rPr>
        <sz val="10"/>
        <rFont val="Arial Narrow"/>
        <family val="2"/>
        <charset val="238"/>
      </rPr>
      <t xml:space="preserve"> 42</t>
    </r>
  </si>
  <si>
    <r>
      <t>f</t>
    </r>
    <r>
      <rPr>
        <sz val="10"/>
        <rFont val="Arial Narrow"/>
        <family val="2"/>
        <charset val="238"/>
      </rPr>
      <t xml:space="preserve"> 54</t>
    </r>
  </si>
  <si>
    <r>
      <t>f</t>
    </r>
    <r>
      <rPr>
        <sz val="10"/>
        <rFont val="Arial Narrow"/>
        <family val="2"/>
        <charset val="238"/>
      </rPr>
      <t xml:space="preserve"> 76</t>
    </r>
  </si>
  <si>
    <t>Odzračevalni lončki V=2l, komplet z cevjo DN 10 x 8 m, pipico DN10, izdelava lijaka za zbiranje vode</t>
  </si>
  <si>
    <t>Splošne postavke</t>
  </si>
  <si>
    <t xml:space="preserve">Preboji oz vrtanje skozi zidove, strop  za cevne instalacije </t>
  </si>
  <si>
    <r>
      <rPr>
        <sz val="10"/>
        <rFont val="Arial Narrow"/>
        <family val="2"/>
        <charset val="238"/>
      </rPr>
      <t>do f 100</t>
    </r>
  </si>
  <si>
    <t>Manjša gradbena dela kot so preboji za cevi, izdelava utorov v tlaku in zidu za  cevi, ter zametavanje in fino zaribavanje po vgradnji, zaščita talni razvodov pred poškodbo</t>
  </si>
  <si>
    <t>Požarni preboji strojnih napeljav - splošno</t>
  </si>
  <si>
    <t>Zahtevana požarna odpornost prebojev strojnih napeljav je EI60 U/C, če ni drugače navedeno</t>
  </si>
  <si>
    <t>Požarni preboji strojnih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</si>
  <si>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</si>
  <si>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</si>
  <si>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</si>
  <si>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</si>
  <si>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Uporaba sistema od proizvajalca npr. PROMAT PROMASTOP-CC ali podobno</t>
  </si>
  <si>
    <t>Material predelnega elementa</t>
  </si>
  <si>
    <t>Količina (št. prebojev)</t>
  </si>
  <si>
    <t>AB plošča, stene debeline  do 25 cm, 
dimenzija 100 x 100 mm
2 x cev jeklo fi 35-76mm, gorljiva izolacija 19 mm</t>
  </si>
  <si>
    <t>Tlačna in trdnostna preizkušnja z hladnim vodnim tlakom 4 bar ter izpihovanjem ecvovoda</t>
  </si>
  <si>
    <t>Preizkusni zagon, hidravlično uravnovešenje sistema ,  toplotni preizkus z izdelavo zapisnika</t>
  </si>
  <si>
    <t>Transportni stroški</t>
  </si>
  <si>
    <t>1%</t>
  </si>
  <si>
    <t xml:space="preserve">Manjša nepredvidena dela in stroški 2%                                                     </t>
  </si>
  <si>
    <t xml:space="preserve">SKUPAJ </t>
  </si>
  <si>
    <t>Hlajenje prostorov</t>
  </si>
  <si>
    <t>Notranja stenska kompaktna enota v beli barvi z  vgrajenim WiFi modulom v ohišje naprave. Energetsko učinkovita naprava z uporabo I-save funkcije, samodejnim uravnavanjem hitrosti ventilatorja ter možnostjo usmerjanja izpihovalnih loput z prioženim IR upravljalnikom.
Za hlajenje server room-a</t>
  </si>
  <si>
    <t>- petstopenjski ventilator</t>
  </si>
  <si>
    <t>- samodejni preklop med hlajenjem in ogrevanjem</t>
  </si>
  <si>
    <t>- samodejni vklop naprave po izgubi električne energije</t>
  </si>
  <si>
    <t>- motorizirane lamele za usmerjanje zraka v vertikalno in horizontalno smer</t>
  </si>
  <si>
    <t>- elektrostatičen anti-alergijski filter</t>
  </si>
  <si>
    <t xml:space="preserve"> - plasma quad filter, ki odstranjuje bakterije, plesni, alergene, viruse, prah/PM2,5</t>
  </si>
  <si>
    <t xml:space="preserve"> - samo čistilna funkcija</t>
  </si>
  <si>
    <t xml:space="preserve"> - "Dual Barrier Coating", preprečuje akumulacijo prahu in umazanije v notranjosti enote</t>
  </si>
  <si>
    <t>- termostat za odčitavanje dejanske temperature v prostoru</t>
  </si>
  <si>
    <t>- popolna elektronska regulacija s pomočjo priloženega IR upravljalnika s tedenskim časovnikom</t>
  </si>
  <si>
    <t>TEHNIČNI PODATKI:</t>
  </si>
  <si>
    <t>Nazivna moč: hlajenje: 5 kW (1,4 - 5,4 kW) // gretje: 5,5 kW (1,4 - 7,3 kW)</t>
  </si>
  <si>
    <t>Pretok zraka: hlajenje: 5,2-6,4-7,5-9,1-11,7 m3/min // gretje: 4,8-5,7-7,3-9,1-12,9 m3/min</t>
  </si>
  <si>
    <t>Nivo hrupa (SPL): hlajenje: 28-33-36-40-44 dB(A) // gretje: 28-33-38-43-48 dB(A)</t>
  </si>
  <si>
    <t>Nivo hrupa (PWL) hlajenje: 58 dB(A)</t>
  </si>
  <si>
    <t>Električni priključek: 230V/1F/50Hz iz zunanje enote</t>
  </si>
  <si>
    <t>Dimenzije (V x Š x G): 299 x 798 x 245 mm</t>
  </si>
  <si>
    <t>Teža: 10,5 kg</t>
  </si>
  <si>
    <t>Npr. Mitsubishi Electric MSZ-AY50VGKP</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</si>
  <si>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Naprava je namenjena za zunanjo postavitev.</t>
  </si>
  <si>
    <t>Energetski razred: SEER: 7,5 - A++ // SCOP (Average): 4,7 - A++</t>
  </si>
  <si>
    <t>Električna priključna moč: hlajenje 1.54 kW // gretje 1.47 kW</t>
  </si>
  <si>
    <t>Električni priključek: 230V/1F/50Hz // 10A</t>
  </si>
  <si>
    <t>Pretok zraka: hlajenje: 40,5 m3/min // gretje: 37,4m3/min</t>
  </si>
  <si>
    <t>Nivo hrupa (SPL): hlajenje: 52 dB(A) - gretje: 52 dB(A)</t>
  </si>
  <si>
    <t>Nivo hrupa (PWL) hlajenje: 64 dB(A)</t>
  </si>
  <si>
    <t>Dimenzije (V x Š x G): 714 x 800 x 285 mm</t>
  </si>
  <si>
    <t>Teža: 40,5 kg</t>
  </si>
  <si>
    <t>Medij: R32</t>
  </si>
  <si>
    <t>Dimenzija priključne instalacije: Cu 6.35/9.52 mm</t>
  </si>
  <si>
    <t>Max. dolžinska / max. višinska razlika: 20 / 12 m</t>
  </si>
  <si>
    <t>Območje delovanja: hlajenje od -10°C do 46°C, gretje od -20° do 24°C</t>
  </si>
  <si>
    <t>Npr. Mitsubishi Electric MUZ-AY50VG</t>
  </si>
  <si>
    <t xml:space="preserve">Bakrene cevi, predizolirane z ARMSTRONG AC 9 s fazonskimi kosi, z materialom za lotanje, s tesnilnim in obešalnim materialom, z dodatkom za razrez, po VDI 2035, DIN 18380                                                                      </t>
  </si>
  <si>
    <t xml:space="preserve">Cu 6,35       </t>
  </si>
  <si>
    <t xml:space="preserve">Cu 9,52 </t>
  </si>
  <si>
    <t>Montaža zunanje enote</t>
  </si>
  <si>
    <t>- postavitev naprave na predpripravljeno konstrukcijo</t>
  </si>
  <si>
    <t>- dvig in postavitev enote na knostrukcijo</t>
  </si>
  <si>
    <t>- priklop cevnih instalacij</t>
  </si>
  <si>
    <t>- priklop notranjih elektro/signalnih instalacij</t>
  </si>
  <si>
    <t>Montaža notranje enote</t>
  </si>
  <si>
    <t>- montaža notranjega dela na montažno ploščo</t>
  </si>
  <si>
    <t>- prilkop cevnih instalacij na notranjo enoto - do 5m</t>
  </si>
  <si>
    <t>- montaža in priklop signalnega kabla na notranjo enoto</t>
  </si>
  <si>
    <t>- montaža in priklop elektro kabla na notranjo enoto</t>
  </si>
  <si>
    <t>Priklop odvoda kondenza od notranje in zunanje klima enote na kanalizacijsko omrežje z vgradnjo vmesnega protismradnega sifona npr. HL 138</t>
  </si>
  <si>
    <t>PP-HT cev za odvod kondenza, vključno z fazonskimi kosi, z dodatki na odrezke, tesnilnim materialom in  podpornimi objemkami obloženimi z gumo in obešali (npr. MEFA)</t>
  </si>
  <si>
    <r>
      <rPr>
        <sz val="10"/>
        <rFont val="Arial Narrow"/>
        <family val="2"/>
        <charset val="238"/>
      </rPr>
      <t>do f 100</t>
    </r>
    <r>
      <rPr>
        <sz val="11"/>
        <rFont val="Arial Narrow"/>
        <family val="2"/>
        <charset val="238"/>
      </rPr>
      <t>-150</t>
    </r>
  </si>
  <si>
    <t>AB plošča, stene debeline  do 25 cm, 
dimenzija 100 x 100 mm
2 x cev CU 6,5 in 12,9 mm, gorljiva izolacija 6 mm</t>
  </si>
  <si>
    <t>Tlačna in trdnostna preizkušnja z dušikom tlakom 25 bar ter izpihovanjem ecvovoda</t>
  </si>
  <si>
    <t>Plinska kotlovnica in vgradnja toplotne črpalke</t>
  </si>
  <si>
    <t>Geosonde do toplotne črpalke</t>
  </si>
  <si>
    <t xml:space="preserve">Izvedba vrtin za vgradnjo zemeljskih sond, 6x cca. 120m 
Ponudba zajema izvedbo predvidoma 6 vrtin globine cca. 120m s katerimi bi lahko pokrili zahteve moči toplotne črpalke.
Ponudba zajema tudi dobavo in vgradnjo geosond, izkope za povezave vgrajenih sond, povezave do razdelilca geosond vključno z dobavo in montažo razdelilca, testiranje vgrajenih sond z tlačnim preizkusom.
</t>
  </si>
  <si>
    <t xml:space="preserve">Globinsko vrtanje vrtin, predvidoma do globine 6x120m.
Premer vrtanja 152mm z obložno krono in globinskim kladivom.
Navrtani material deponiran preko preventerja direktno v kontejner.
</t>
  </si>
  <si>
    <t xml:space="preserve">Vgradnja geosonde znamke npr Muovitech (turbocollector) dimenzije 2 x (45mm/16bar)  in materiala PE 100 v izdelano vrtino in stabilizacija vgrajene sonde  preko injektirne naprave z cementnim mlekom in bentonitom.
Injektiranje od dna navzgor preko injektirne cevi 28mm.
</t>
  </si>
  <si>
    <t xml:space="preserve">Odvoz navrtanega materiala z gradbenim komunalnim  kontejnerjem na deponijo. </t>
  </si>
  <si>
    <t>IZKOPI IN POVEZAVE VGRAJENIH SOND</t>
  </si>
  <si>
    <t>RAZDELILEC, KOLEKTOR KIT 1200 (Kronoterm), inox razdelilnik in zbiralnik, 6 x indikator pretoka "taconova" (4-15l/min), 12 x krogelna pipa DN25, 2 x krogelna pipa DN40, 2 x koleno pocinkano DN50, 12 x
hitra spojka PE zun. navoj 1", 2 x hitra spojka PE zun. navoj 5/4", 2 x inox nosilec s pritrdilnim materialom). Z PVC jaško fi 1200 mm, vstopno odrtino 600mm, betonski venec za vgradnjo LTŽ pokrova, LTŽ pokrov nosilnosti D400kN  dimenzije fi 600mm</t>
  </si>
  <si>
    <t xml:space="preserve"> Izkop med vrtinami in povezava vrtin na kolektror jarek 0,4m globine 1,0,m. Dobava in vgradnja povezovalne cevi od vrtin do razdelilca zidnega, skupaj cca.102m fi 40mm 
V ceno je vključeno vso elektrofuzisko varjenje, vsi varilni kosi: Planirana količina varjenja na glavah sond iz 2x45mm na 2x40m z prehodnimi kosi. Izvedba tlačnega preizkusa.
Vse povezovalne cevi so ustavljene v zaščitno cev Stigmaflex fi 50mm. Obsutje z finim peskom 0-3 mm, zasip z zemljino, polaganje opozorilnega traku Geotermal.
</t>
  </si>
  <si>
    <t xml:space="preserve"> Izkop kolektorjem in objektom 0,4m globine 1,0,m . cca. 2x12m fi 63mm 
V ceno je vključeno vso elektrofuzisko varjenje, vsi varilni kosi,Izvedba tlačnega preizkusa.
Vse povezovalne cevi so ustavljene v zaščitno cev Stigmaflex fi 110mm. 
Obsutje z finim peskom 0-3 mm, zasip z zemljino, polaganje opozorilnega traku Geotermal.</t>
  </si>
  <si>
    <t>kompl poz.2,01</t>
  </si>
  <si>
    <t>Zaprta raztezna posoda volumna 200l z npr. EDER SG 200/0,5/3 ali odgovarjajoče</t>
  </si>
  <si>
    <t>Varnostni ventil  p max =3 bar, komplet s tesnilnim in montažnim materialom</t>
  </si>
  <si>
    <t>DN 20 PN 6</t>
  </si>
  <si>
    <t>Krogelna pipa NP 6- navojna komplet  pritrdilnim in tesnilnim materialom</t>
  </si>
  <si>
    <t>DN 50</t>
  </si>
  <si>
    <t>Polnilna pipica R 3/4" kompletno s  tesnilnim materialom</t>
  </si>
  <si>
    <t>Manometer barometer za merilno območje 0-6 bar f=60 mm z manometersko pipco in U celjo</t>
  </si>
  <si>
    <t>Kapilarni termometer  f 100 mm za merilno območje 0-60 ° C</t>
  </si>
  <si>
    <t>Ventil za nastavitev pretoka z indikator pretoka npr Tacosetter DN 50</t>
  </si>
  <si>
    <t>Toplotna črpalka z opremo</t>
  </si>
  <si>
    <r>
      <t>Reverzibilna visoko učinkovita zemlja/voda TČ, projektni podatki B 0</t>
    </r>
    <r>
      <rPr>
        <sz val="11"/>
        <color theme="1"/>
        <rFont val="Symbol"/>
        <family val="1"/>
        <charset val="2"/>
      </rPr>
      <t>°</t>
    </r>
    <r>
      <rPr>
        <sz val="11"/>
        <color theme="1"/>
        <rFont val="Arial Narrow"/>
        <family val="2"/>
        <charset val="238"/>
      </rPr>
      <t>C/W45/35°C Qg=min 30kW, B20 °C/W7/12 °C Qh=min 40kW, ustrezati mora pravilniku PURES 2022, energijski razrez mora biti A++</t>
    </r>
  </si>
  <si>
    <t>Reverzibilna zemlja/voda toplotna črpalka</t>
  </si>
  <si>
    <t>optimizirano za hladno obratovanje</t>
  </si>
  <si>
    <t>s koriščenjem odpadne toplote</t>
  </si>
  <si>
    <t>- postavitev: notranja</t>
  </si>
  <si>
    <t>- temperatura predtoka maks. 62°C</t>
  </si>
  <si>
    <t>- prašno lakirano ohišje</t>
  </si>
  <si>
    <t>TČ za notranjo postavitev za ogrevanje</t>
  </si>
  <si>
    <t>in hlajenje z integrirano regulacijo.</t>
  </si>
  <si>
    <t>Integrirana upravljalna enota</t>
  </si>
  <si>
    <t>se lahko s pomočjo seta za stensko</t>
  </si>
  <si>
    <t>montažo (posebni pribor MS PGD)</t>
  </si>
  <si>
    <t>uporablja kot ožičen upravljalnik.</t>
  </si>
  <si>
    <t>Variabilne možnosti priklopa za</t>
  </si>
  <si>
    <t>priključke slanice in ogrevanja na</t>
  </si>
  <si>
    <t>hrbtni strani ohišja.</t>
  </si>
  <si>
    <t>Zvočno optimirana zaradi</t>
  </si>
  <si>
    <t>izoliranega kovinskega ohišja.</t>
  </si>
  <si>
    <t>Integrirana zvočna izolacija s</t>
  </si>
  <si>
    <t>prosto nihajočo osnov.ploščo</t>
  </si>
  <si>
    <t>kompresorja omogoča direktni</t>
  </si>
  <si>
    <t>priklop na ogrevalni sistem.</t>
  </si>
  <si>
    <t>Visoki COP zaradi elektronskega</t>
  </si>
  <si>
    <t>ekspanzijskega ventila</t>
  </si>
  <si>
    <t>in elektronske regulacije črpalke</t>
  </si>
  <si>
    <t>v odvisnosti od razlike temperature</t>
  </si>
  <si>
    <t>v krogu slanice in primarnem krogu.</t>
  </si>
  <si>
    <t>Optimirano obratovanje ogrevanja in</t>
  </si>
  <si>
    <t>hlajenja, zaradi internega hidravličnega</t>
  </si>
  <si>
    <t>4-potnega preklopnega ventila, katerega</t>
  </si>
  <si>
    <t>krmili regulacija.</t>
  </si>
  <si>
    <t>Senzorično nadzorovanje hladnega kroga</t>
  </si>
  <si>
    <t>za visoko varnost obratovanja in</t>
  </si>
  <si>
    <t>integrirano štetje količine toplote</t>
  </si>
  <si>
    <t>(prikaz izračunane toplotne količine</t>
  </si>
  <si>
    <t>za ogrevanje in pripravo tople vode</t>
  </si>
  <si>
    <t>na prikazovalniku WPM).</t>
  </si>
  <si>
    <t>Vsestranska konstrukcija z dvema kompr.</t>
  </si>
  <si>
    <t>za regulacijo moči pri obratovanju z</t>
  </si>
  <si>
    <t>delno obremenitvijo, opcijska priprava</t>
  </si>
  <si>
    <t>sanitarne vode ter fleksibilnimi</t>
  </si>
  <si>
    <t>možnostmi razširitve za:</t>
  </si>
  <si>
    <t>-bivalentni ali bivalentno-regenerativen</t>
  </si>
  <si>
    <t>način delovanja.</t>
  </si>
  <si>
    <t>-razdelilni sistemi z direktnimi in</t>
  </si>
  <si>
    <t>mešanimi ogrevalnimi krogi.</t>
  </si>
  <si>
    <t>- koriščenje tarif za različne</t>
  </si>
  <si>
    <t>obremenitve (SG-Ready)</t>
  </si>
  <si>
    <t>Mehki zagan.,tipali predtoka in povratka</t>
  </si>
  <si>
    <t>za krog slanice in ogre.v obsegu dobave.</t>
  </si>
  <si>
    <t>Lovilec nesnage za krog slanice, zunan.</t>
  </si>
  <si>
    <t>tipalo (Norm NTC-2), obtočna črpalka za</t>
  </si>
  <si>
    <t>krog slanice in ogrevanja so v obsegu</t>
  </si>
  <si>
    <t>dobave (upoštevajte tlačne padec).</t>
  </si>
  <si>
    <t>Toplotna črpalka ustreza veljavnim</t>
  </si>
  <si>
    <t>normam in varnostnim predpisom ter</t>
  </si>
  <si>
    <t>tehničnimi pogoji priključevanja</t>
  </si>
  <si>
    <t>(TAB) EVU.</t>
  </si>
  <si>
    <t>Tehnični podatki:</t>
  </si>
  <si>
    <t>Postavitev / barva:</t>
  </si>
  <si>
    <t>notranja / bela (podobno RAL 9003)</t>
  </si>
  <si>
    <t>Meje obratovalnih temperatur:</t>
  </si>
  <si>
    <t>- ogrevalna voda / slanica:</t>
  </si>
  <si>
    <t>62° C / -5° C</t>
  </si>
  <si>
    <t>- slanica: -5° C do 25° C</t>
  </si>
  <si>
    <t>Toplotna moč / COP:</t>
  </si>
  <si>
    <t>- pri B0/W35*</t>
  </si>
  <si>
    <t>1 kompresor: 18,40 kW / 5,10</t>
  </si>
  <si>
    <t>2 kompresorja: 33,70 kW / 4,60</t>
  </si>
  <si>
    <t>Hladilna moč / COP:</t>
  </si>
  <si>
    <t>- pri B20/W18*</t>
  </si>
  <si>
    <t>1 kompresor: 22,90 kW / 7,80</t>
  </si>
  <si>
    <t>2 kompresorja: 50,60 kW / 6,90</t>
  </si>
  <si>
    <t>Električna moč:</t>
  </si>
  <si>
    <t>- pri B0/W35: 7,40 kW</t>
  </si>
  <si>
    <t>Hladilno sredstvo R410A: 8,00 kg</t>
  </si>
  <si>
    <t>Pretok slanice (vir topl.) pri notranjem</t>
  </si>
  <si>
    <t>diferenčnem tlaku 8,0 m3/h / 612000 Pa</t>
  </si>
  <si>
    <t>Pretok ogrev. vode pri notran.</t>
  </si>
  <si>
    <t>diferenčnem tlaku 5,9 m3/h / 39900 Pa</t>
  </si>
  <si>
    <t>Mere (Š x G x V)**:</t>
  </si>
  <si>
    <t>1000 x 800 x 880 mm</t>
  </si>
  <si>
    <t>Teža (vklj. z embalažo): 305 kg</t>
  </si>
  <si>
    <t>Krmilna napetost: 230 V</t>
  </si>
  <si>
    <t>Omrežna napetost: 3 / 400 V / 50Hz</t>
  </si>
  <si>
    <t>Zagonski tok z mehkim zaganjalnikom:</t>
  </si>
  <si>
    <t>35 A</t>
  </si>
  <si>
    <t>Priključek za ogrevanje:</t>
  </si>
  <si>
    <t>N 1 1/2 cole zunanji</t>
  </si>
  <si>
    <t>Priključek za vir toplote:</t>
  </si>
  <si>
    <t>*</t>
  </si>
  <si>
    <t>Npr. B0/W35 pomeni sledeče:</t>
  </si>
  <si>
    <t>temperatura toplot. vira 0°C,</t>
  </si>
  <si>
    <t>temperat. izhodne toplote 35°C.</t>
  </si>
  <si>
    <t>**</t>
  </si>
  <si>
    <t>Prosim upoštevajte, da se potrebuje za</t>
  </si>
  <si>
    <t>cevne priključke, upravljanje in</t>
  </si>
  <si>
    <t>vzdrževanje dodatno prostora.</t>
  </si>
  <si>
    <t>Označba energijske učinkovitosti</t>
  </si>
  <si>
    <t>kompleta predtok 35°C (LT):</t>
  </si>
  <si>
    <t>razred za sezonsko učinkovitost</t>
  </si>
  <si>
    <t>ogrevanja prostorov</t>
  </si>
  <si>
    <t>kompleta: A+++</t>
  </si>
  <si>
    <t>Sezonska energijska učinkovitost</t>
  </si>
  <si>
    <t>pri ogrev. prost. kompleta: 195 %</t>
  </si>
  <si>
    <t>pri ogrev. prost. TČ: 193 %</t>
  </si>
  <si>
    <t>Letna poraba energije kot</t>
  </si>
  <si>
    <t>končna energija: 13867 kWh</t>
  </si>
  <si>
    <t>Nazivna izhodna toplota: 34 kW</t>
  </si>
  <si>
    <t>kompleta predtok 55°C (HT):</t>
  </si>
  <si>
    <t>kompleta: A++</t>
  </si>
  <si>
    <t>pri ogrev. prost. kompleta: 137%</t>
  </si>
  <si>
    <t>pri ogrev. prost. TČ: 135%</t>
  </si>
  <si>
    <t>končna energija: 17534 kWh</t>
  </si>
  <si>
    <t>Nazivna izhodna toplota: 30 kW</t>
  </si>
  <si>
    <t>Regulator temp. (razred II): 2 %</t>
  </si>
  <si>
    <t>Raven zvočne moči Lwa v notran.</t>
  </si>
  <si>
    <t>prostoru: 58 dB</t>
  </si>
  <si>
    <t>Poziciji pripadajo podpozicije:</t>
  </si>
  <si>
    <t>TČ WWP S35 IDR  33,0kW 400V do 62°C</t>
  </si>
  <si>
    <t>Obtočna črpalka Magna3 32-120F 220, 2 kos</t>
  </si>
  <si>
    <t>Lovilec nesnage</t>
  </si>
  <si>
    <t>Npr. Toplotna črpalka sole / voda - WEISHAUPT WWP S 35 IDR, 33,0 kW notranja postavitev ali podobno</t>
  </si>
  <si>
    <t>Tipalo predtoka npr. Weishaupt WPM NTC 10</t>
  </si>
  <si>
    <t>naležni termostat za talno ogrevanje (omejitev temperature)</t>
  </si>
  <si>
    <t>Termostat za talno gretje</t>
  </si>
  <si>
    <t>(maks. omejevalnik)</t>
  </si>
  <si>
    <t>tip npr. Jumo Heat THERM-AT</t>
  </si>
  <si>
    <t>Set za izklop črpalke pri</t>
  </si>
  <si>
    <t>ogrevalnem krogu talnega gretja</t>
  </si>
  <si>
    <t>Vsebina:</t>
  </si>
  <si>
    <t>termostat za talno gretje</t>
  </si>
  <si>
    <t>Sole paket za WWP S 35 IDR</t>
  </si>
  <si>
    <t>Paket za slanico</t>
  </si>
  <si>
    <t>za npr t.č. WWP S 35 ID</t>
  </si>
  <si>
    <t>Sestavljen iz</t>
  </si>
  <si>
    <t>set krog. vent. za krog slanice,</t>
  </si>
  <si>
    <t>varnostnega seta</t>
  </si>
  <si>
    <t>za krog slanice</t>
  </si>
  <si>
    <t>izločevalca zraka 1 1/2 cole NN</t>
  </si>
  <si>
    <t>Slanica 200l predpripravljena</t>
  </si>
  <si>
    <t>tekočina za solarni krog</t>
  </si>
  <si>
    <t>npr. Tyfocor</t>
  </si>
  <si>
    <t>Sod: 200 l</t>
  </si>
  <si>
    <t>- slanica pripravljena za uporabo z</t>
  </si>
  <si>
    <t>zaščito proti zmrzovanju do -15°C</t>
  </si>
  <si>
    <t>- osnova je etilen glikol</t>
  </si>
  <si>
    <t>- okolju prijazna snov, ker ne vsebuje</t>
  </si>
  <si>
    <t>nitrita, aminov in fosfatov</t>
  </si>
  <si>
    <t>- varnostna barva: zelena</t>
  </si>
  <si>
    <t>krogelni ventili za črpalko DN40</t>
  </si>
  <si>
    <t>Zapiralna naprava</t>
  </si>
  <si>
    <t>Sestavljena iz</t>
  </si>
  <si>
    <t>2 krog. ventilov 1 1/2 cole NN
nepovratni ventil</t>
  </si>
  <si>
    <r>
      <t>hidravlična kretnica 10,8m</t>
    </r>
    <r>
      <rPr>
        <vertAlign val="superscript"/>
        <sz val="11"/>
        <rFont val="Arial Narrow"/>
        <family val="2"/>
        <charset val="238"/>
      </rPr>
      <t>3</t>
    </r>
    <r>
      <rPr>
        <sz val="11"/>
        <rFont val="Arial Narrow"/>
        <family val="2"/>
        <charset val="238"/>
      </rPr>
      <t>/h npr. Weishaupt tip WHI comp 50-1-10 #1</t>
    </r>
  </si>
  <si>
    <t>Hidravlična kretnica</t>
  </si>
  <si>
    <t>tip WHW 10</t>
  </si>
  <si>
    <t>do volumskega pretoka ca. 10,8 m3/h</t>
  </si>
  <si>
    <t>(primerna za moči do 250 kW pri</t>
  </si>
  <si>
    <t>20 stopinj temperaturne razlike)</t>
  </si>
  <si>
    <t>vključno s toplotno izolacijo, zidnim</t>
  </si>
  <si>
    <t>nosilcem, potopno tulko in odzračnim</t>
  </si>
  <si>
    <t>ventilom. Z možnostjo vgradnje</t>
  </si>
  <si>
    <t>zbiralnika magnetita.</t>
  </si>
  <si>
    <t>Vgradnja: navpična</t>
  </si>
  <si>
    <t>Priključki:</t>
  </si>
  <si>
    <t>primarni R 2" ZN</t>
  </si>
  <si>
    <t>sekundarni R 2" ZN</t>
  </si>
  <si>
    <t>Mere: VxŠxG 750 x 260 x 260 mm</t>
  </si>
  <si>
    <t>Npr. Weishaupt hranilnik energije tip WES 500 Eco/WP</t>
  </si>
  <si>
    <t>Energ. Hranilnik</t>
  </si>
  <si>
    <t>Tip WES 500 Eco / WP</t>
  </si>
  <si>
    <t>Volumen 500l</t>
  </si>
  <si>
    <t>PU - izolacija primerna za ogrevanje in</t>
  </si>
  <si>
    <t>hlajenje,</t>
  </si>
  <si>
    <t>vključuje 3 priključke 1 1/2 cole</t>
  </si>
  <si>
    <t>za potopno grelno telo,</t>
  </si>
  <si>
    <t>priključke za ogrevalno vodo 2 1/2 cole,</t>
  </si>
  <si>
    <t>3 postavitvene noge (nastavljive)</t>
  </si>
  <si>
    <t>Označba energijske učinkovitosti:</t>
  </si>
  <si>
    <t>Razred energijske učinkovitosti: A</t>
  </si>
  <si>
    <t>Toplotne izgube v mirovanju: 54 W</t>
  </si>
  <si>
    <t>Volumen hranilnika: 485 l</t>
  </si>
  <si>
    <t>kartica za povezavo na računalnik NWPM (OPCIJA)</t>
  </si>
  <si>
    <t>Razširitveni modul za upravljalnik TČ</t>
  </si>
  <si>
    <t>Tip NWPM</t>
  </si>
  <si>
    <t>za priklop na Ethernet omrežje.</t>
  </si>
  <si>
    <t>Razdelilec za dva ogrevalna kroga npr. Weishaupt WHV 2-M-20 PN6 modularno obojestransko dogradljiv, do 20m3/h, za DN40/50</t>
  </si>
  <si>
    <t>Razdelilnik za dva ogrevalna kroga</t>
  </si>
  <si>
    <t>tip WHV 2-M-20</t>
  </si>
  <si>
    <t>do volumskih pretokov 20,0 m3/h.</t>
  </si>
  <si>
    <t>Priključek ogrevalnega kroga 2 coli hol.</t>
  </si>
  <si>
    <t>matica. Za kombinacijo s črpal. in</t>
  </si>
  <si>
    <t>mešalnimi seti NW 40/50.</t>
  </si>
  <si>
    <t>Priključek kotla čelna stran prirobnični</t>
  </si>
  <si>
    <t>DN 80 PN 6 mogoč iz obeh strani.</t>
  </si>
  <si>
    <t>S slepimi prirobami enostransko zaprti</t>
  </si>
  <si>
    <t>priključki. Modularno razširljiv z</t>
  </si>
  <si>
    <t>dodatnimi WHV 2-M-20 ali WHV 3-M-20.</t>
  </si>
  <si>
    <t>Prostornina komore: 2 x 100 x 100 mm</t>
  </si>
  <si>
    <t>Odvodna in povratna komora sta</t>
  </si>
  <si>
    <t>termično ločeni.</t>
  </si>
  <si>
    <t>S toplotno izolacijo.</t>
  </si>
  <si>
    <t>Mere: VxŠxG 450x1000x250 mm</t>
  </si>
  <si>
    <t>stenski nosilci za razdelilec  npr. WeishauptWHV-M-20/40, 2 kos</t>
  </si>
  <si>
    <t>hitromontažni set s frekvenčno regulirano črpalko npr. Weishaupt WHI pump 40-10 #1</t>
  </si>
  <si>
    <t>Črpalčni set NW 40</t>
  </si>
  <si>
    <t>WHI pump 40-10 #1</t>
  </si>
  <si>
    <t>z visoko učinkovito črpalko Grundfos</t>
  </si>
  <si>
    <t>Magna3 40-100F</t>
  </si>
  <si>
    <t>S krogelni ventili, termometrom in</t>
  </si>
  <si>
    <t>gravitac. zavoro.</t>
  </si>
  <si>
    <t>Kompletni sestavni deli so oplaščeni</t>
  </si>
  <si>
    <t>s toplot. izolacijo iz EPP.</t>
  </si>
  <si>
    <t>Maks. volumski pretok: 12,0 m3/h</t>
  </si>
  <si>
    <t>Moč pri</t>
  </si>
  <si>
    <t>Delta t  20K: 280  kW</t>
  </si>
  <si>
    <t>Delta t  15K: 210  kW</t>
  </si>
  <si>
    <t>Delta t  10K: 140  kW</t>
  </si>
  <si>
    <t>EEI &lt; 0,19</t>
  </si>
  <si>
    <t>Volumski pretok se omeji s prečnim</t>
  </si>
  <si>
    <t>prerezom armatur bzw. mešalcem.</t>
  </si>
  <si>
    <t>Priključek zgoraj: Rp 2" NN</t>
  </si>
  <si>
    <t>Priključek spodaj: N 2" ZN</t>
  </si>
  <si>
    <t>Mere: VxŠxG 720 x 410 x 426 mm</t>
  </si>
  <si>
    <t>hitromontažni set z mešalnim ventilom npr. Weishaupt WHI mix 40-10 #2</t>
  </si>
  <si>
    <t>Mešalni set NW 40</t>
  </si>
  <si>
    <t>WHI mix 40-10 #2</t>
  </si>
  <si>
    <t>s 3-potnim mešalcem Kvs 28</t>
  </si>
  <si>
    <t>servo motorjem, krog. ventili,</t>
  </si>
  <si>
    <t>termometrom in gravitac. zavoro.</t>
  </si>
  <si>
    <t>Maks. volumski pretok: 11,0 m3/h</t>
  </si>
  <si>
    <t>Delta t  20K: 256  kW</t>
  </si>
  <si>
    <t>Delta t  15K: 192  kW</t>
  </si>
  <si>
    <t>Delta t  10K: 128  kW</t>
  </si>
  <si>
    <t>3-potni preklopni ventil set DN50</t>
  </si>
  <si>
    <t>Tripotni preklopni ventil</t>
  </si>
  <si>
    <t>VRG 332 DN50 s pogonom</t>
  </si>
  <si>
    <t>Serie 98, Kvs 65/40</t>
  </si>
  <si>
    <t>za ogrevalno vodo in voda-glikol</t>
  </si>
  <si>
    <t>mešanico (maks. delež</t>
  </si>
  <si>
    <t>glikola 50 odstotkov).</t>
  </si>
  <si>
    <t>Obratovalni tlak do maks. 10 bar</t>
  </si>
  <si>
    <t>Sestavljeno iz:</t>
  </si>
  <si>
    <t>ventil VRG 332 (DZR-medeni.), pogon,</t>
  </si>
  <si>
    <t>3 navojni priključki.</t>
  </si>
  <si>
    <t>Pogon Serie 98:</t>
  </si>
  <si>
    <t>5W, 230V, 50 Hz, čas teka 60 sek.</t>
  </si>
  <si>
    <t>Kvs-vrednost glede na</t>
  </si>
  <si>
    <t>smer pretoka: 65 / 40</t>
  </si>
  <si>
    <t>set za montažo WHP/WHM WHU-DN40/50-2" na steno</t>
  </si>
  <si>
    <t>MOD-Bus kartica LWPM 410</t>
  </si>
  <si>
    <t xml:space="preserve">izdelava elektro povezav </t>
  </si>
  <si>
    <t>zagon sistema, nastavitev avtomatike</t>
  </si>
  <si>
    <t>podučitev uporabnika</t>
  </si>
  <si>
    <t>Magnetni ciklonski izločevalnik nečistoč iz ogrevalnega/hladilnega sistema.
Priključka: DN 50</t>
  </si>
  <si>
    <t>npr. SPIROTRAP MAGNET - BE50FM ali podobno</t>
  </si>
  <si>
    <t>Varnostni ventil  p max =3 bar, komplet s tesnilnim in montažnim materialom, razbremebilnim vodom DN 25 l=1,0m</t>
  </si>
  <si>
    <t>Zaprta raztezna posoda volumna 120l z npr. EDER SG 120/0,5/3 ali odgovarjajoče</t>
  </si>
  <si>
    <t>Plinski kotel z opremo</t>
  </si>
  <si>
    <t>Stenski plinski kondenzacijski kotel toplotne moči 80 kW</t>
  </si>
  <si>
    <t>Za zaprte ogrevalne naprave po</t>
  </si>
  <si>
    <t>EN12828</t>
  </si>
  <si>
    <t>Primeren za vrste pl. E, LL in B/P, za</t>
  </si>
  <si>
    <t>obratovanje z zaj. zraka iz prostora in</t>
  </si>
  <si>
    <t>z zajemom zraka iz okolice.</t>
  </si>
  <si>
    <t>Kotl. telo iz kakovostnega pesk. zlitka</t>
  </si>
  <si>
    <t>alum. in silicija. Velika površ. toplot.</t>
  </si>
  <si>
    <t>izmenjevalnika zagotavlja nizke</t>
  </si>
  <si>
    <t>temperature dimnih plinov</t>
  </si>
  <si>
    <t>in visoke stopnje izkoristkov.</t>
  </si>
  <si>
    <t>Obratovanje brez min. pretočne količine</t>
  </si>
  <si>
    <t>v povezavi z nizko tlačno izgubo omogoča</t>
  </si>
  <si>
    <t>obratovanje brez hidravlične</t>
  </si>
  <si>
    <t>kretnice.</t>
  </si>
  <si>
    <t>Velike revizijske odprtine omogočajo</t>
  </si>
  <si>
    <t>učinkovito čiščenje ogrevalnih površin.</t>
  </si>
  <si>
    <t>Ostale komponente:</t>
  </si>
  <si>
    <t>- analog. manometer in digitalni</t>
  </si>
  <si>
    <t>senzor tlaka</t>
  </si>
  <si>
    <t>- zbirni lonec za zrak z avtomatično</t>
  </si>
  <si>
    <t>odzračevanje</t>
  </si>
  <si>
    <t>- ultrazvočni merilnik pretoka</t>
  </si>
  <si>
    <t>Tih in modul. sevalni gorilnik Premix,</t>
  </si>
  <si>
    <t>ki zagotavlja nizke emisije CO- in Nox.</t>
  </si>
  <si>
    <t>Elektronska regulacija</t>
  </si>
  <si>
    <t>zgorevanja sistem SCOT neprekinjeno</t>
  </si>
  <si>
    <t>skrbi za optimalno zgorevanje</t>
  </si>
  <si>
    <t>z visok. izkor. in niz. emisijami, ter</t>
  </si>
  <si>
    <t>nudi dodatne prednosti:</t>
  </si>
  <si>
    <t>- enostaven zagon</t>
  </si>
  <si>
    <t>- izravnavanje tlačnega nihanja in</t>
  </si>
  <si>
    <t>kakovosti plina</t>
  </si>
  <si>
    <t>- avtomatično prepoznavanje</t>
  </si>
  <si>
    <t>različnih vrst plina</t>
  </si>
  <si>
    <t>- enostavni preklop na utekočinjen</t>
  </si>
  <si>
    <t>naftni plin brez dodatnih vgradnih delov</t>
  </si>
  <si>
    <t>Modul. sistem uprav. WEM za upravljanje</t>
  </si>
  <si>
    <t>direkt. ogrevalnega kroga in hranilnika</t>
  </si>
  <si>
    <t>sanitarne vode, vremensko in</t>
  </si>
  <si>
    <t>sobno vodeno.</t>
  </si>
  <si>
    <t>Sistemska naprava WEM-SG z</t>
  </si>
  <si>
    <t>- intuit. posluževanje uporab. vmesnika</t>
  </si>
  <si>
    <t>prek simb. (ikone) in besed</t>
  </si>
  <si>
    <t>z vrtenjem in pritiskanjem</t>
  </si>
  <si>
    <t>- pomočnik za zagon z izborom hidravlike</t>
  </si>
  <si>
    <t>- prosto nastav. meni priljub. nastav.</t>
  </si>
  <si>
    <t>- barvni grafični zaslon</t>
  </si>
  <si>
    <t>- prikaz količine toplote</t>
  </si>
  <si>
    <t>- Prisilno polnjenje hranilnika TSV</t>
  </si>
  <si>
    <t>(program Push)</t>
  </si>
  <si>
    <t>- program antilegionelne zaščite</t>
  </si>
  <si>
    <t>- integriran LAN vmesnik za povezavo</t>
  </si>
  <si>
    <t>na WEM-Portal. Preko WEM-Portala lahko</t>
  </si>
  <si>
    <t>do ogrevalnega sistema dostopamo preko</t>
  </si>
  <si>
    <t>računalnika, ali preko aplikacije za</t>
  </si>
  <si>
    <t>mobilni telefon (nastavljanje z daljave,</t>
  </si>
  <si>
    <t>zapisovanje podatkov o delovanju,</t>
  </si>
  <si>
    <t>javljanje motenj, itd.)</t>
  </si>
  <si>
    <t>- multifunkcijski izhod za krmiljenje</t>
  </si>
  <si>
    <t>naprave po izboru: -zunanje črpalke</t>
  </si>
  <si>
    <t>(za ogrevanje, polnjenje hranilnika ali</t>
  </si>
  <si>
    <t>cirkulacijo sanitarne vode), zunanjega</t>
  </si>
  <si>
    <t>plinskega ventila, ali uporabo kot izhod</t>
  </si>
  <si>
    <t>javljanja napake oz. delovanja)</t>
  </si>
  <si>
    <t>- dva vhodna kontakta za opcijsko</t>
  </si>
  <si>
    <t>uporabo konfigurirana za zaporo</t>
  </si>
  <si>
    <t>ogrevanja, priprave sanitarne vode</t>
  </si>
  <si>
    <t>ali zaporo generatorja toplote.</t>
  </si>
  <si>
    <t>- integriran vtični modul z dvema</t>
  </si>
  <si>
    <t>stikalnim izhodim, PWM izhod, dva</t>
  </si>
  <si>
    <t>vhoda za tipali, 0-10 Volt signal za</t>
  </si>
  <si>
    <t>vodenje kotla prek daljinske</t>
  </si>
  <si>
    <t>zahteve za toploto</t>
  </si>
  <si>
    <t>- regulacija Temperatur in volumskega</t>
  </si>
  <si>
    <t>pretoka kretnice za preprečitev dviga</t>
  </si>
  <si>
    <t>temperature povratka.</t>
  </si>
  <si>
    <t>- razbremenilne uvodnice za kable</t>
  </si>
  <si>
    <t>zunanjih komponent. Kovinska površina</t>
  </si>
  <si>
    <t>na uvodnicah za oklop nizkonapetostnih</t>
  </si>
  <si>
    <t>vodov.</t>
  </si>
  <si>
    <t>- CAN-Bus vmesnik za komunikacijo</t>
  </si>
  <si>
    <t>z ostalimi regulacijskimi komponentami</t>
  </si>
  <si>
    <t>sistema WEM.</t>
  </si>
  <si>
    <t>Sistem lahko razširimo na do 24 mešalnih</t>
  </si>
  <si>
    <t>ogrevalnih krogov, na katere lahko</t>
  </si>
  <si>
    <t>povežemo po 3 sobna tipala.</t>
  </si>
  <si>
    <t>Kakovost ogrevalne vode v sistemu mora</t>
  </si>
  <si>
    <t>izpolnjevati zahteve predpisa VDI 2035,</t>
  </si>
  <si>
    <t>oz. primerljivih nacionalnih ali</t>
  </si>
  <si>
    <t>regionalnih predpisov.</t>
  </si>
  <si>
    <t>Kotlovska moč: 13,4 - 77 kW</t>
  </si>
  <si>
    <t>Imen. moč modul. (Tv/Tr 50/30°C)</t>
  </si>
  <si>
    <t>14,4 - 80 kW</t>
  </si>
  <si>
    <t>Imen. moč modul. (Tv/Tr 80/60°C)</t>
  </si>
  <si>
    <t>13,1 - 75 kW</t>
  </si>
  <si>
    <t>Kotlovski izkoristek (Hi) Eta_100 po</t>
  </si>
  <si>
    <t>DIN EN 15502-1:2015 pri 80/60 °C</t>
  </si>
  <si>
    <t>Temperatura kotla: 99,6 % (89,6 % Hs)</t>
  </si>
  <si>
    <t>Kotlovski izkoristek (Hi) Eta_30 po</t>
  </si>
  <si>
    <t>DIN EN 15502-1:2015 pri 30 °C</t>
  </si>
  <si>
    <t>Temp. povratka: 109,9 % (98,9 % Hs)</t>
  </si>
  <si>
    <t>Maks. dovoljen delovni tlak v barih: 6</t>
  </si>
  <si>
    <t>Teža v kg: 95</t>
  </si>
  <si>
    <t>Max. volum. pretok: 6900 l/h</t>
  </si>
  <si>
    <t>Mere naprave Širina / Višina / Globina</t>
  </si>
  <si>
    <t>v mm: 640 / 792 / 600</t>
  </si>
  <si>
    <t>Dov. zraka/odvoda dim.plinov: DN 160/110</t>
  </si>
  <si>
    <t>Npr. Weishaupt plinski kondenzacijski kotel WTC-GW80-A</t>
  </si>
  <si>
    <t>Weishaupt Thermo Condens</t>
  </si>
  <si>
    <t>Priključni set npr. Weishaupt WHI con-pump 40-12,5 #1 za WTC-GW 80/100-A</t>
  </si>
  <si>
    <t>Priključni set</t>
  </si>
  <si>
    <t>WHI con-pump 40-12,5 #1</t>
  </si>
  <si>
    <t>za WTC-GW 80/100-A v povezavi s</t>
  </si>
  <si>
    <t>hidravlično kretnico, sistem. ločitvijo</t>
  </si>
  <si>
    <t>ali zalogovnikom</t>
  </si>
  <si>
    <t>Sestavljen iz:</t>
  </si>
  <si>
    <t>- visoko učinkovita črpalka (PWM)</t>
  </si>
  <si>
    <t>krogotoka z regulacijo št.vrtljajev,</t>
  </si>
  <si>
    <t>tip Grundfos UPMXL 32-125</t>
  </si>
  <si>
    <t>- krog.ventil DN40 predtoka</t>
  </si>
  <si>
    <t>z varnostnim ventilom 3 bar</t>
  </si>
  <si>
    <t>- krog.ventil DN40 povratka s</t>
  </si>
  <si>
    <t>polnilnim in sprazvitvenim ventilom</t>
  </si>
  <si>
    <t>ter priključkom za raztezno posodo</t>
  </si>
  <si>
    <t>- dvojni priključek N1 (I) x G2 (I)</t>
  </si>
  <si>
    <t>- večdelna toplotna izolacija</t>
  </si>
  <si>
    <t>iz EPP (skladna z EnEV)</t>
  </si>
  <si>
    <t>- priključek spodaj N2 (A)</t>
  </si>
  <si>
    <t>Plinski prehodni ventil Rp 1x22 s TAE</t>
  </si>
  <si>
    <t>Zunanjo tipalo NTC 2k kpl. za TČ s pritrd. setom</t>
  </si>
  <si>
    <t>Nevtralizacijska naprava do 300 kW</t>
  </si>
  <si>
    <t>Nevtralizacijska naprava</t>
  </si>
  <si>
    <t>do 300 kW,  za plinski WTC z zračnim</t>
  </si>
  <si>
    <t>rahljanjem granulata, vključen</t>
  </si>
  <si>
    <t>nevtralizacijski granulat</t>
  </si>
  <si>
    <t>11,2 kg</t>
  </si>
  <si>
    <t>Dolžina/širina/višina v mm: 1090/150/195</t>
  </si>
  <si>
    <t>Za posamezne kotle ali kaskade.</t>
  </si>
  <si>
    <t>Pri kaskadih se potrebuje Adapter Set</t>
  </si>
  <si>
    <t>HT-cev DN 40</t>
  </si>
  <si>
    <t>za vsak kotel ter za dimovodni sistem.</t>
  </si>
  <si>
    <t>tipalo kretnice/bojlerja 5 m NTC  5k</t>
  </si>
  <si>
    <t xml:space="preserve">priključni set za bojler WHI con-aqua 25-7 #1 </t>
  </si>
  <si>
    <t>Priključni set za polnjenje bojlerja,</t>
  </si>
  <si>
    <t>enocevni</t>
  </si>
  <si>
    <t>WHI con-aqua 25-7 #1</t>
  </si>
  <si>
    <t>UPM3 Flex AS 25-70 180</t>
  </si>
  <si>
    <t>s kablom 2m, krog. ventili,</t>
  </si>
  <si>
    <t>termometrom in gravitac. zaporo</t>
  </si>
  <si>
    <t>Po izbiri nastavljiv način obratovanja:</t>
  </si>
  <si>
    <t>sorazmeren tlak, stalen tlak,</t>
  </si>
  <si>
    <t>stalno št. vrtljajev.</t>
  </si>
  <si>
    <t>Maks. volumski pretok pri 2,3  m3/h</t>
  </si>
  <si>
    <t>tlačne izgube: 200 mbar</t>
  </si>
  <si>
    <t>Moč pri:</t>
  </si>
  <si>
    <t>Delta t = 20K:  54  kW</t>
  </si>
  <si>
    <t>Delta t = 15K:  40  kW</t>
  </si>
  <si>
    <t>Delta t = 10K:  27  kW</t>
  </si>
  <si>
    <t>EEI &lt;= 0,2</t>
  </si>
  <si>
    <t>Priključek zgoraj: 1" ZN</t>
  </si>
  <si>
    <t>Priključek spodaj: 1" ZN</t>
  </si>
  <si>
    <t>Dimenzije: VxŠxG 370 x 200 x 240 mm</t>
  </si>
  <si>
    <r>
      <t>hidravlična kretnica 10,8m</t>
    </r>
    <r>
      <rPr>
        <vertAlign val="superscript"/>
        <sz val="11"/>
        <rFont val="Arial Narrow"/>
        <family val="2"/>
        <charset val="238"/>
      </rPr>
      <t>3</t>
    </r>
    <r>
      <rPr>
        <sz val="11"/>
        <rFont val="Arial Narrow"/>
        <family val="2"/>
        <charset val="238"/>
      </rPr>
      <t>/h tip WHI comp 50-1-10 #1</t>
    </r>
  </si>
  <si>
    <t>tip WHI comp 50-1-10 #1</t>
  </si>
  <si>
    <t>kupon za WEM-Portal (za 5 letno koriščenje) neto cena</t>
  </si>
  <si>
    <t>Kupon za 5-letno uporabo Weishauptovega</t>
  </si>
  <si>
    <t>portala za upravljanje naprav (WEM)</t>
  </si>
  <si>
    <t>Za internetno povezavo na pametni</t>
  </si>
  <si>
    <t>telefon, računalnik,za daljinsko pomoč,</t>
  </si>
  <si>
    <t>daljinsko optimiziranje nastavitev</t>
  </si>
  <si>
    <t>Med hišnim modemom (ruter-jem</t>
  </si>
  <si>
    <t>oz. usmerjevalnikom) do notranje</t>
  </si>
  <si>
    <t>enote toplotne črpalke</t>
  </si>
  <si>
    <t>se pripravi UTP kabel.</t>
  </si>
  <si>
    <t>Gateway WEM-modbus</t>
  </si>
  <si>
    <t>Vmesnik WEM-Modbus</t>
  </si>
  <si>
    <t>Vmesnik za prenos WEM protokola na</t>
  </si>
  <si>
    <t>Modbus TCP.</t>
  </si>
  <si>
    <t>Možnost uporabe:</t>
  </si>
  <si>
    <t>-branje in zagotavlanje</t>
  </si>
  <si>
    <t>točkovnih podatkov iz WEM sistema</t>
  </si>
  <si>
    <t>za uporabo prek Modbus</t>
  </si>
  <si>
    <t>protokola</t>
  </si>
  <si>
    <t>-zapis podatkov v WEM sistem preko</t>
  </si>
  <si>
    <t>Modbus protokola</t>
  </si>
  <si>
    <t>Uporabno za kondenzacijske</t>
  </si>
  <si>
    <t>kotle WTC-G 15 do 150.</t>
  </si>
  <si>
    <t>Pripravljeno za pritrditev</t>
  </si>
  <si>
    <t>na letev. Modbus-Gateway</t>
  </si>
  <si>
    <t>in WEM Portal ne moreta</t>
  </si>
  <si>
    <t>biti aktivirana istočasno.</t>
  </si>
  <si>
    <t>Dimnik skozi  novo izveden zidni utor</t>
  </si>
  <si>
    <t>osnovni dimovodni priključni set za delovanje odvisno od zraka v prostoru tip WAL-PP-1-110-1,0</t>
  </si>
  <si>
    <t>Weishaupt dimovodni sistem, WAL PP</t>
  </si>
  <si>
    <t>osnovni set</t>
  </si>
  <si>
    <t>WAL-PP-1-110-1,0</t>
  </si>
  <si>
    <t>delov.odv.od zraka v prostoru,DN160/110</t>
  </si>
  <si>
    <t>1 priključni kos kotla PP bele barve,</t>
  </si>
  <si>
    <t>DN160/110</t>
  </si>
  <si>
    <t>1 revizijsko koleno PP 87°, DN110</t>
  </si>
  <si>
    <t>1 zidna priroba, bele barve, DN160</t>
  </si>
  <si>
    <t>1 cev PP 1,0 m, DN 110</t>
  </si>
  <si>
    <t>1 cev PP 0,25 m, DN 110</t>
  </si>
  <si>
    <t>1 zidni vložek DN160/110 PE</t>
  </si>
  <si>
    <t>1 dovodna rešetka zraka, bela barva</t>
  </si>
  <si>
    <t>1 mazivo</t>
  </si>
  <si>
    <t>podaljšek - cevi PP, DN 110, dolžina 2 m</t>
  </si>
  <si>
    <t>dodatni dimovodni priključni set za montažo v obstoječ dimnik tip WAL-PP-E-110-S</t>
  </si>
  <si>
    <t>Weishaupt dimovodni sistem WAL PP</t>
  </si>
  <si>
    <t>razširitveni set</t>
  </si>
  <si>
    <t>WAL-PP-E-110-S</t>
  </si>
  <si>
    <t>DN110</t>
  </si>
  <si>
    <t>za vgradnjo v jašek</t>
  </si>
  <si>
    <t>1 set podpore kolena PP, DN110</t>
  </si>
  <si>
    <t>6 distančnikov, DN 110</t>
  </si>
  <si>
    <t>1 pokrov jaška črni, DN 110</t>
  </si>
  <si>
    <t>revizijski kos PP, DN 110 ravni</t>
  </si>
  <si>
    <t>Dimnikarski pregled z zapisnikom</t>
  </si>
  <si>
    <t>Izdelava zidnega utora vertikalno za vgradnjo novega dimovoda PP DN 110, utor dimenzije širine 15cm globine 15-20 cm dolžine 14m, ovijanje dimovoda s tervolom in zapolnenje prostega prostora s tervolom, ometavanje na vidni strani zidu</t>
  </si>
  <si>
    <t>Protipožarne plošče za izvedbo vgradnje požarne ločitve dimovoda vodenega horizontalno pod stropom kleti in vertikalno v mansardi do strehe</t>
  </si>
  <si>
    <t xml:space="preserve">EIS 90, i ↔ o,ve in ho po SIST EN 13501-2 oz. SIST EN 1366-1. Izdelane iz </t>
  </si>
  <si>
    <t xml:space="preserve">Plošč iz kalcijevega silikata, negorljive A1 po SIST EN 13501-1, volumske </t>
  </si>
  <si>
    <t xml:space="preserve"> mase ca. 500 kg/m3 enoslojno, debeline 40 mm, spoji ojačeni s trakovi </t>
  </si>
  <si>
    <t>debeline 10 mm ali ustreznimi prirobnicami, ter privijačeni s hitro vgradnimi</t>
  </si>
  <si>
    <t xml:space="preserve">vijaki 6,0 x 80 mm ali speti s kovinskimi sponkami 80/12,2/2,03. Obešanje po </t>
  </si>
  <si>
    <t>avodilih proizvajalca oz. po podatkih iz certifikata. Izvedba je lahko štiri, tro</t>
  </si>
  <si>
    <t xml:space="preserve">ali dvostranska, glede na zahtevo zahteve študije požarne varnosti in </t>
  </si>
  <si>
    <t>grafične podloge.</t>
  </si>
  <si>
    <t xml:space="preserve">Predložiti je potrebno ustrezno potrdilo o požarni odpornosti kanala in izjavo </t>
  </si>
  <si>
    <t>o upoštevanju navodil proizvajalca, ki morajo biti v skladu s certifikatom</t>
  </si>
  <si>
    <t>proizvajalca. Kanale je po izvedbi potrebno ustrezno označiti.</t>
  </si>
  <si>
    <t>Izvedba okrasne maske okoli dimovoda vodenega nad strešno kritino npr. iz pločevine z imitacijo dimniških starih zidakov ali po navodilu arhitekta, dimenzije 250/250mm dolžine 1,2 m, zaključno pokrovno kapo z vgradnjo dimovoda PP 110 skozi njo, zaključno zaščitno strešico, prebojem strehe in zatesnitvijo preboje 25/25 cm</t>
  </si>
  <si>
    <t>Zaprta raztezna posoda volumna 50l z npr. EDER SG 50/0,5/3 ali odgovarjajoče</t>
  </si>
  <si>
    <t>DN 25</t>
  </si>
  <si>
    <t xml:space="preserve">Cevi iz ogljikovega jekla iz nelegiranega jekla po EN 10305-3, E 195, material št. 1.0034. v palicah, z fazonskimi kosi , z varilnim in tesnilni material primernim za ogrevanje </t>
  </si>
  <si>
    <t>prehodni kos PE 63/Og Je. 54 mm</t>
  </si>
  <si>
    <r>
      <t>koleno fi 54  90, 45</t>
    </r>
    <r>
      <rPr>
        <sz val="11"/>
        <rFont val="Symbol"/>
        <family val="1"/>
        <charset val="2"/>
      </rPr>
      <t>°</t>
    </r>
  </si>
  <si>
    <r>
      <t>koleno fi 76 90</t>
    </r>
    <r>
      <rPr>
        <sz val="11"/>
        <rFont val="Symbol"/>
        <family val="1"/>
        <charset val="2"/>
      </rPr>
      <t>°</t>
    </r>
  </si>
  <si>
    <t>Izolacija cevovodov z ovojnim materialom deb. 19 mm iz parozapornega negorljivega izolacijskega materiala, λ ≤ 0,034 W/mK, μ ≥ 10.000, -50 … +85 ºC, požarni razred B.S3.d0, z dodatkom za razrez in z lepilnim materialom.</t>
  </si>
  <si>
    <t>Ustreza: ARMAFLEX ITS</t>
  </si>
  <si>
    <t xml:space="preserve">fi 54 - deb 19 mm </t>
  </si>
  <si>
    <t xml:space="preserve">fi 76 - deb 19 mm </t>
  </si>
  <si>
    <t>Dobava in montaža cevnih objemk z gumi vložkom sistema komplet z pocinkanimi navojnimi palicami dolžine 300 - 900 mm, ves montažni material (matice, vijaki, vložki, drsniki, profili) za obešanje jeklenih cevi</t>
  </si>
  <si>
    <t>kg tipskih profilov, drsnikov</t>
  </si>
  <si>
    <t>f54</t>
  </si>
  <si>
    <t>f76</t>
  </si>
  <si>
    <t>Dobava in montaža  jeklene cevi iz nerjavnega jekla št. 1.4521 za hlajenje po DIN EN 10088 in DIN EN 10312, s fazonskimi kosi, z dodatkom za razrez, s spojnim materialom za spajanje s hladnim stiskanjem z zagotavljanjem tlačne stopnje PN 16, tmax = 110 °C, 
(kot npr. Geberit  Mapress) za hlajenje</t>
  </si>
  <si>
    <t>Ustreza: Geberit Mapress nerjavno jeklo</t>
  </si>
  <si>
    <t>Fazonski kosi iz nerjavnega jekla št. 1.4521 za hlajenje po DIN EN 10088 in DIN EN 10312(kot npr. Geberit  Mapress)</t>
  </si>
  <si>
    <r>
      <t>fi 54x1,5 koleno 90, 45</t>
    </r>
    <r>
      <rPr>
        <sz val="11"/>
        <rFont val="Symbol"/>
        <family val="1"/>
        <charset val="2"/>
      </rPr>
      <t>°</t>
    </r>
  </si>
  <si>
    <t>R kos 54/42</t>
  </si>
  <si>
    <t>Ustreza: ARMAFLEX AC</t>
  </si>
  <si>
    <t>Dobava in montaža cevnih objemk z gumi vložkom sistema komplet z pocinkanimi navojnimi palicami dolžine 300 - 900 mm, ves montažni material (matice, vijaki, vložki, drsniki, profili) za obešanje jeklenih cevi, objemke morajo biti primerne za hlajenje!</t>
  </si>
  <si>
    <t>AB plošča, stene debeline  do 25 cm, 
dimenzija 100 x 100 mm
2 x cev jeklo fi 54mm, gorljiva izolacija 19 mm</t>
  </si>
  <si>
    <t>Vezava grelnika klimata in vezave dohladilnikov zraka</t>
  </si>
  <si>
    <t>Dobava in montaža (vsebuje tudi drobni montažni material)</t>
  </si>
  <si>
    <t>fi 22x1,2</t>
  </si>
  <si>
    <t>fi 28x1,2</t>
  </si>
  <si>
    <t xml:space="preserve">fi 22 - deb 19 mm </t>
  </si>
  <si>
    <t xml:space="preserve">fi 28 - deb 19 mm </t>
  </si>
  <si>
    <t xml:space="preserve">fi 35 - deb 19 mm </t>
  </si>
  <si>
    <t xml:space="preserve">fi 42 - deb 19 mm </t>
  </si>
  <si>
    <t>f22</t>
  </si>
  <si>
    <t>f28</t>
  </si>
  <si>
    <t>f35</t>
  </si>
  <si>
    <t>f42</t>
  </si>
  <si>
    <t>Cirkulacijska črpalka   komplet z protiprirobnicami, vijačnim in tesnilnim materialom,  opremljena z FR regulacijo, pretok q=3,8 m3/h, tlačna razlika dp=40kPa, 230V, Grundfos MAGNA 1 40-60F</t>
  </si>
  <si>
    <t>Elektro motorni temperaturno regulacijski ventil z holandci, tesnilnim materialom opremljen z elektro motronim pogonom za zvezno regulacijo 230V pogon, kvs=40m3/h, padec na ventilu dp=10kPa, npr Belimo ali odgovarjajoče, z varilnimi priključki</t>
  </si>
  <si>
    <t>BELIMO H740R + pogon SV 230A</t>
  </si>
  <si>
    <t>DN 15</t>
  </si>
  <si>
    <t>DN 20</t>
  </si>
  <si>
    <t>Poševno sedežni ventil  za reg. pretoka komplet z holandci pritrdilnim in tesnilnim materialom. Tlačne stopnje PN6</t>
  </si>
  <si>
    <t>DN25</t>
  </si>
  <si>
    <t>DN50</t>
  </si>
  <si>
    <t>Čistilni kos - navojni komplet z holandci, vijačnimin tesnilnim materialom, tlačne stopnje PN 6</t>
  </si>
  <si>
    <t>Nepovratni ventil - diskasti komplet z protiprorobnicami, vijačnimin tesnilnim materialom, tlačne stopnje PN 16</t>
  </si>
  <si>
    <t>Manometer za merilno območje 0-6 bar f=60 mm z manometersko pipco in U celjo</t>
  </si>
  <si>
    <t>Kapilarni termometer  f 100 mm za merilno območje 0-120 ° C</t>
  </si>
  <si>
    <r>
      <t xml:space="preserve">Kompaktni ventil za hidravlično uravnoteženje z zvezno regulacijo 0-10V MUDBUS krmiljenje z navojnim priključkom PN 16, za delovno temperaturo od –20°C do 120°C. Ventil ima proporcionalno karakteristiko dušenja, spoj na pogon ventila je preko navojnega priključka M30x1,5 (npr. termo električni pogon EMO T) ter merilne priključke za merjenje pretoka, tlaka in temperature, funkcijo zapornega elementa. Postavka vključuje nastavitev pretoka s pomočjo merilnega instrumenta in izdelavo zapisnika o doseženih pretokih, proizvod IMI TA, tip </t>
    </r>
    <r>
      <rPr>
        <b/>
        <sz val="11"/>
        <color theme="1"/>
        <rFont val="Arial Narrow"/>
        <family val="2"/>
        <charset val="238"/>
      </rPr>
      <t>TBV-C</t>
    </r>
    <r>
      <rPr>
        <sz val="11"/>
        <color theme="1"/>
        <rFont val="Arial Narrow"/>
        <family val="2"/>
        <charset val="238"/>
      </rPr>
      <t xml:space="preserve"> pogon TA-Slider 160 Modbus</t>
    </r>
  </si>
  <si>
    <r>
      <t>DN 15, k</t>
    </r>
    <r>
      <rPr>
        <vertAlign val="subscript"/>
        <sz val="11"/>
        <color theme="1"/>
        <rFont val="Arial Narrow"/>
        <family val="2"/>
        <charset val="238"/>
      </rPr>
      <t>VS</t>
    </r>
    <r>
      <rPr>
        <sz val="11"/>
        <color theme="1"/>
        <rFont val="Arial Narrow"/>
        <family val="2"/>
        <charset val="238"/>
      </rPr>
      <t xml:space="preserve"> 1,6</t>
    </r>
  </si>
  <si>
    <r>
      <t>DN 20, k</t>
    </r>
    <r>
      <rPr>
        <vertAlign val="subscript"/>
        <sz val="11"/>
        <color theme="1"/>
        <rFont val="Arial Narrow"/>
        <family val="2"/>
        <charset val="238"/>
      </rPr>
      <t>VS</t>
    </r>
    <r>
      <rPr>
        <sz val="11"/>
        <color theme="1"/>
        <rFont val="Arial Narrow"/>
        <family val="2"/>
        <charset val="238"/>
      </rPr>
      <t xml:space="preserve"> 3,40</t>
    </r>
  </si>
  <si>
    <t>Čiščenje cevi in podpor do kovinskega sijaja, odpraševanje, odmaščevanje in premaz s temeljno barvo 2x.</t>
  </si>
  <si>
    <t>Tlačna in trdnostna preizkušnja z     hladnim vodnim tlakom 5 bar ter     izpihovanjem cevovoda in izdelavo zapisnika</t>
  </si>
  <si>
    <t>Preizkusni zagon ter hidravlično  uravnovešenje sistema z izdelavo zapisnika</t>
  </si>
  <si>
    <t xml:space="preserve">Končno barvanje ne izoliranih cevi in konzol </t>
  </si>
  <si>
    <t>do f 100-150</t>
  </si>
  <si>
    <t>AB plošča, stene debeline  do 25 cm, 
dimenzija 100 x 100 mm
2 x cev jeklo fi 22- 54mm, gorljiva izolacija 19 mm</t>
  </si>
  <si>
    <t xml:space="preserve">Prezračevanje </t>
  </si>
  <si>
    <t>Skupne zahteva za vse prezračevalne naprave :</t>
  </si>
  <si>
    <t>Krmilnik v omari mora omogočati nadzor in upravljanje preko CNS sistema preko Modbus protokola ter da mora dobavitelj avtomatike klimata mora omogočiti izvajalcu CNS dostop do kompletne regulacije (odklenjena avtomatika)</t>
  </si>
  <si>
    <t>Na CNS se za klimate izvede sledeče (mora omogočati avtomatika):</t>
  </si>
  <si>
    <t>-  prikaz vseh merjenih temperatur,</t>
  </si>
  <si>
    <t>-  prikaz delovanja in hitrosti ventilatorjev</t>
  </si>
  <si>
    <t>-  prikaz stanja mešalnih ventilov (odprt/zaprt, % odprtosti)</t>
  </si>
  <si>
    <t>-  prikaz stanja črpalk (deluje, stoji, napaka)</t>
  </si>
  <si>
    <t>- prikaz stanja vseh žaluzij (odprta/zaprta, % odprtosti)</t>
  </si>
  <si>
    <t>- prikaz zamašenosti filtrov</t>
  </si>
  <si>
    <t>-  prikaz stanja rekuperacije</t>
  </si>
  <si>
    <t>- izvede se možnost nastavljanja setpointov</t>
  </si>
  <si>
    <t>-  izvede se možnost nastavitve urnikov</t>
  </si>
  <si>
    <t>- izvede se možnost nastavljanja hitrosti ventilatorjev</t>
  </si>
  <si>
    <r>
      <t>Prezračevalna naprava KN1</t>
    </r>
    <r>
      <rPr>
        <b/>
        <sz val="9"/>
        <rFont val="Arial"/>
        <family val="2"/>
        <charset val="238"/>
      </rPr>
      <t xml:space="preserve"> </t>
    </r>
  </si>
  <si>
    <t>Dvoetažna klimatska naprava notranje izvedbe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</si>
  <si>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r>
      <t>Mehanske lastnosti ohišja</t>
    </r>
    <r>
      <rPr>
        <sz val="11"/>
        <color theme="1"/>
        <rFont val="Arial Narrow"/>
        <family val="2"/>
        <charset val="238"/>
      </rPr>
      <t xml:space="preserve"> klimatske naprave po EN 1886 so naslednje: </t>
    </r>
  </si>
  <si>
    <t>-       mehanska stabilnost: razred D1</t>
  </si>
  <si>
    <t>-       tesnost ohišja pri negativnem tlaku -400 Pa: razred L2</t>
  </si>
  <si>
    <t>-       tesnost ohišja pri pozitivnem tlaku +700 Pa: razred L2</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</si>
  <si>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</si>
  <si>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</si>
  <si>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</si>
  <si>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</si>
  <si>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</si>
  <si>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</si>
  <si>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Pretok zraka skozi napravo:</t>
  </si>
  <si>
    <t>Dovod: 12.150 m3/h</t>
  </si>
  <si>
    <t>Odvod: 12.150 m3/h</t>
  </si>
  <si>
    <r>
      <t xml:space="preserve">Proizvajalec: </t>
    </r>
    <r>
      <rPr>
        <b/>
        <sz val="11"/>
        <color theme="1"/>
        <rFont val="Arial Narrow"/>
        <family val="2"/>
        <charset val="238"/>
      </rPr>
      <t>Systemair Slovenija</t>
    </r>
  </si>
  <si>
    <r>
      <t xml:space="preserve">Tip: </t>
    </r>
    <r>
      <rPr>
        <b/>
        <sz val="11"/>
        <color theme="1"/>
        <rFont val="Arial Narrow"/>
        <family val="2"/>
        <charset val="238"/>
      </rPr>
      <t>KA HSI-6-3-D-R-50F-TB2-L2</t>
    </r>
  </si>
  <si>
    <t>DOVOD</t>
  </si>
  <si>
    <r>
      <t>Vrečasti filter</t>
    </r>
    <r>
      <rPr>
        <sz val="11"/>
        <color theme="1"/>
        <rFont val="Arial Narrow"/>
        <family val="2"/>
        <charset val="238"/>
      </rPr>
      <t xml:space="preserve"> s filtracijo ePM2.5 70% po ISO 16890 ( F7 ), dolžine vreč 500 mm, vgrajen v filtrsko ogrodje, s stranskim izvlekom. Filter se poslužuje s strani skozi posluževalna vrata.</t>
    </r>
  </si>
  <si>
    <r>
      <t>Zobniška regulacijska žaluzija</t>
    </r>
    <r>
      <rPr>
        <sz val="11"/>
        <color theme="1"/>
        <rFont val="Arial Narrow"/>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</si>
  <si>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11"/>
        <color theme="1"/>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</si>
  <si>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t>Prostotekoči ventilator z EC motorjem</t>
    </r>
    <r>
      <rPr>
        <sz val="11"/>
        <color theme="1"/>
        <rFont val="Arial Narrow"/>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</si>
  <si>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        Pretok zraka: 12.150 m3/h,</t>
  </si>
  <si>
    <t>-        Zunanji padec tlaka: 350 Pa,</t>
  </si>
  <si>
    <t>-        Število ventilatorjev: 1,</t>
  </si>
  <si>
    <t>-        SFP: 1.062 W/(m3/s),</t>
  </si>
  <si>
    <t>-        Moč= 4,600 kW - IE5 EC</t>
  </si>
  <si>
    <r>
      <t>Diagonalno vgrajen ploščni rekuperator</t>
    </r>
    <r>
      <rPr>
        <sz val="11"/>
        <color theme="1"/>
        <rFont val="Arial Narrow"/>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</si>
  <si>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</si>
  <si>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t>-        satovje: Aluminij</t>
  </si>
  <si>
    <t>-        okvir: Aluminij</t>
  </si>
  <si>
    <t>Tehnični podatki za zimsko obdobje:</t>
  </si>
  <si>
    <t>-        stopnja vračanja občutene toplote: 78,2%</t>
  </si>
  <si>
    <t>-        stanje dovodnega zraka pred enoto: -13,00°C/90,0% r.vl.</t>
  </si>
  <si>
    <t>-        stanje dovodnega zraka za enoto: 12,80°C/14,0% r.vl.</t>
  </si>
  <si>
    <t>-        vrnjena toplotna energija:  kW</t>
  </si>
  <si>
    <t>Tehnični podatki za poletno obdobje:</t>
  </si>
  <si>
    <t>-        stopnja vračanja občutene toplote: %</t>
  </si>
  <si>
    <t>-        stanje dovodnega zraka pred enoto: 34,00°C/40,0% r.vl.</t>
  </si>
  <si>
    <t>-        stanje dovodnega zraka za enoto: 27,30°C/59,0% r.vl.</t>
  </si>
  <si>
    <t>Bana za odvod kondenza</t>
  </si>
  <si>
    <r>
      <t xml:space="preserve">DX hladilnik </t>
    </r>
    <r>
      <rPr>
        <sz val="11"/>
        <color theme="1"/>
        <rFont val="Arial Narrow"/>
        <family val="2"/>
        <charset val="238"/>
      </rPr>
      <t>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t>
    </r>
  </si>
  <si>
    <t>Materiali:</t>
  </si>
  <si>
    <t>-        okvir: barvana pločevina</t>
  </si>
  <si>
    <t>-        cevi: baker</t>
  </si>
  <si>
    <t xml:space="preserve">-        lamele: Aluminij </t>
  </si>
  <si>
    <t>-        zbiralna cev: baker</t>
  </si>
  <si>
    <t>-        hladivo: R410A</t>
  </si>
  <si>
    <t>-        temperatura uparjanja: 11,00°C</t>
  </si>
  <si>
    <t>-        predvidena hladilna moč: 52,66kW</t>
  </si>
  <si>
    <t>-        temperatura pred hladilnikom: 27,30°C/59,0%</t>
  </si>
  <si>
    <t>-        temperatura za hladilnikom: 18,62°C/87,4%</t>
  </si>
  <si>
    <r>
      <t>Eliminator vodnih kapljic</t>
    </r>
    <r>
      <rPr>
        <sz val="11"/>
        <color theme="1"/>
        <rFont val="Arial Narrow"/>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</si>
  <si>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Vodni grelnik</t>
    </r>
    <r>
      <rPr>
        <sz val="11"/>
        <color theme="1"/>
        <rFont val="Arial Narrow"/>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r>
  </si>
  <si>
    <t>-        okvir: pocinkana pločevina</t>
  </si>
  <si>
    <t>-        grelna tekočina: Voda</t>
  </si>
  <si>
    <t>-        temperaturni režim tekočine:45,00/35,00°C</t>
  </si>
  <si>
    <t>-        padec tlaka na strani tekočine: 13,72 kPa</t>
  </si>
  <si>
    <t>-        pretok tekočine: 1,0670 l/s</t>
  </si>
  <si>
    <t>-        predvidena grelna moč: 44,23 kW</t>
  </si>
  <si>
    <t>-        temperatura pred grelnikom: 13,00°C</t>
  </si>
  <si>
    <t>-        temperatura za grelnikom: 24,00°C</t>
  </si>
  <si>
    <t>-        3-p mešalni ventil z elektromotornim pogonom, Kvs = 10,37</t>
  </si>
  <si>
    <t>-        protizmrzovalni termostat grelnika</t>
  </si>
  <si>
    <r>
      <t>Dušilnik zvoka</t>
    </r>
    <r>
      <rPr>
        <sz val="11"/>
        <color theme="1"/>
        <rFont val="Arial Narrow"/>
        <family val="2"/>
        <charset val="238"/>
      </rPr>
      <t xml:space="preserve"> sestavljen iz 5 izvlečljivih dušilnih kulis širine 200 mm, dolžine 750 mm, izdelanih iz okvirja iz pocinkana pločevina in polnila iz mineralne volne, kaširane s steklenim ovalom, namenjenega za doseganje stopnje dušenja:</t>
    </r>
  </si>
  <si>
    <t>Dušilne kulise je mogoče odstraniti skozi snemljivo prednjo stran.</t>
  </si>
  <si>
    <t>ODVOD</t>
  </si>
  <si>
    <r>
      <t>Vrečasti filter</t>
    </r>
    <r>
      <rPr>
        <sz val="11"/>
        <color theme="1"/>
        <rFont val="Arial Narrow"/>
        <family val="2"/>
        <charset val="238"/>
      </rPr>
      <t xml:space="preserve"> s filtracijo Coarse 70% po ISO 16890 ( M5 ), dolžine vreč 360 mm, vgrajen v filtrsko ogrodje, s stranskim izvlekom. Filter se poslužuje s strani skozi posluževalna vrata.</t>
    </r>
  </si>
  <si>
    <t>Prazna sekcija</t>
  </si>
  <si>
    <t>EKO omara</t>
  </si>
  <si>
    <t>- Kompresor</t>
  </si>
  <si>
    <t>Kontrolno okno</t>
  </si>
  <si>
    <r>
      <t xml:space="preserve">Kondenzator </t>
    </r>
    <r>
      <rPr>
        <sz val="11"/>
        <color theme="1"/>
        <rFont val="Arial Narrow"/>
        <family val="2"/>
        <charset val="238"/>
      </rPr>
      <t>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r>
  </si>
  <si>
    <t>-        temperatura kondenzacije: 55,00°C</t>
  </si>
  <si>
    <t>-        predvidena grelna moč: 68,88kW</t>
  </si>
  <si>
    <t>-        temperatura pred kondenzatorjem: 31,70°C</t>
  </si>
  <si>
    <t>-        temperatura za kondenzatorjem: 48,54°C</t>
  </si>
  <si>
    <t>-        SFP: 975 W/(m3/s),</t>
  </si>
  <si>
    <t>Unit accessories</t>
  </si>
  <si>
    <t>V obsegu vgradnje regulacijske opreme je vključena dobava, povezava ter spravljanje v pogon opreme za ekonomično obratovanje naprave:</t>
  </si>
  <si>
    <t xml:space="preserve">       -za časovno programirano delovanje naprave,</t>
  </si>
  <si>
    <t xml:space="preserve">       -hlajenja poleti z integriranim hladilnikom in gretja pozimi</t>
  </si>
  <si>
    <t xml:space="preserve">       -frekvenčna regulacija vrtljajev obeh ventilatorjev </t>
  </si>
  <si>
    <t xml:space="preserve">       -regulacija temperature vpiha gleda na zunanjo temperaturo</t>
  </si>
  <si>
    <t xml:space="preserve">       -omejevanje minimalne in maks. temperature vpiha</t>
  </si>
  <si>
    <t xml:space="preserve">       -signalizacija zamašitve filtrov in pretrganega jermena ventilatorja </t>
  </si>
  <si>
    <t xml:space="preserve">       -izklop klimata od požarne centrale</t>
  </si>
  <si>
    <t xml:space="preserve">       -protizmrzovalna zaščita </t>
  </si>
  <si>
    <t>Skupaj z klimatom se dobavi elektrokomandna omara za notranjo namestitev v strojnici z vgrajenimi funkcijskimi in varnostnimi elementi za varno delovanje klimata vključno z ožičenjem in povezavami med elektro omaro in regulacijskimi elementi s stavljanjem</t>
  </si>
  <si>
    <t>El. komandna omara ima pripravljene sponke za povezavo na rezervno agregatsko napajanje protizmrzovalne zaščite.</t>
  </si>
  <si>
    <t xml:space="preserve">       Močnostni dovod do elektro omare ni predemet tega popisa. </t>
  </si>
  <si>
    <t xml:space="preserve">       Ob   predaji naprave naročniku se preda PID projekt izvedenih     </t>
  </si>
  <si>
    <t xml:space="preserve">       elektro instalacij ter funkcionalni opis            </t>
  </si>
  <si>
    <t xml:space="preserve">       delovanja vgrajenega regulacijskega sistema</t>
  </si>
  <si>
    <t xml:space="preserve">       Kablaža</t>
  </si>
  <si>
    <t xml:space="preserve">       -  kablaža komandne omare in vseh tipal na klimatu ter vseh  </t>
  </si>
  <si>
    <t xml:space="preserve">          perifernih elementov izven klimata </t>
  </si>
  <si>
    <t>Z  končnim naročnikom klimata mora biti usklajena sestava posameznih elementov z upoštevanjem možnosti transporta  in vgraditve v klima strojnico, postavka vsebuje tudi stroške transporta in dviga klimata. Upoštevati možnost, da je potrebno kocko razstaviti iz ohišja klimata in ponovno vgraditi v klima strojnici.</t>
  </si>
  <si>
    <t xml:space="preserve">Dobava in montaža visokoinduktivnega  vpihovalnega elementa, sestavljenega iz 360° vrtljivih šob. Omogoča večje količine vpihovanega zraka z nizko stopnjo hrupnosti. Uporablja se lahko za konstantne in variabilne pretoke. Maska difuzorja je dimenzijsko prilagojena spro okroglim kanalom.
Ohišje je iz praškasto barvane pocinkane pločevine (RAL9010), z vstavljenimi aerodinamično oblikovanimi  plastičnimi šobami. Smero toka zraka se lahko poljubno nastavlja z vrtenjem šob. </t>
  </si>
  <si>
    <t>CAP-RD-2 l=1000mm</t>
  </si>
  <si>
    <t>CAP-RD-3 l=1000mm</t>
  </si>
  <si>
    <t>CAP-RD-1 l=1500mm</t>
  </si>
  <si>
    <t>Nastavljiva difuzijska rešetka zasnovana za dovod ali odvod zraka  npr Systemair NOVA-C, za vgradnjo v okrogle kanale, rešetka omogoča usmerjanje zraka z nastavljivimi lamelami v vodoravni in navpični smeri, vključno z loputo R1 in protiokvirjem ter vsem povezovalnim in montažnim materialom.</t>
  </si>
  <si>
    <t>B x H =525x125</t>
  </si>
  <si>
    <t>B x H =625x125</t>
  </si>
  <si>
    <t>B x H =600x200</t>
  </si>
  <si>
    <t>Dobava in montaža kanalskega vodnega CW izmenjevalca. Sestavljen je iz bakrenih cevi z navarjenimi aluminijastimi lamelami. Izmenjevalec ima izločevalnik kapljic ter kondenzno bano.</t>
  </si>
  <si>
    <t>Vodni hladilni CW register</t>
  </si>
  <si>
    <t>Pretok zraka: 1.200 m3/h
Vstopni zrak poletje/zima: 18,0 °C, 80,0 %/14,0 °C, 94,7 %
Režim vode 7/12 °C
Hladilna moč poletje: 2,51 kW</t>
  </si>
  <si>
    <t>Padec tlaka na zračni strani moker/suh: 47/41 Pa</t>
  </si>
  <si>
    <t>Banja</t>
  </si>
  <si>
    <t>Eliminator kapljic</t>
  </si>
  <si>
    <t>Mere : 640×360×370, teža: 39kg</t>
  </si>
  <si>
    <t>Npr. Tip CW 1200 Systemair</t>
  </si>
  <si>
    <t>Pretok zraka: 450 m3/h
Vstopni zrak poletje/zima: 18,0 °C, 80,0 %/14,0 °C, 95,4 %
Režim vode 7/12 °C
Hladilna moč poletje: 0,91 kW</t>
  </si>
  <si>
    <t>Padec tlaka na zračni strani moker/suh: 32/28 Pa</t>
  </si>
  <si>
    <t>Mere : 400×309×370, teža: 39kg</t>
  </si>
  <si>
    <t>Tip CW 450 Systemair</t>
  </si>
  <si>
    <t>Prezračevalni ventili npr. Systemair BALANCE-E</t>
  </si>
  <si>
    <t>fi 125</t>
  </si>
  <si>
    <t>fi 150</t>
  </si>
  <si>
    <t>fi 160</t>
  </si>
  <si>
    <t>fi 200</t>
  </si>
  <si>
    <t>Prezračevalni ventili npr. Systemair BALANCE-S</t>
  </si>
  <si>
    <t xml:space="preserve">Aluminijaste rešetke za vgradnjo v vrata, komplet z rezanjem vrat in montažnim materialom 
(kot npr. IMP, tip AR-4P) </t>
  </si>
  <si>
    <t>B x H = 425 x 225</t>
  </si>
  <si>
    <r>
      <t xml:space="preserve">Pravokotna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Arial Narrow"/>
        <family val="2"/>
        <charset val="238"/>
      </rPr>
      <t xml:space="preserve">CE </t>
    </r>
    <r>
      <rPr>
        <sz val="11"/>
        <rFont val="Arial Narrow"/>
        <family val="2"/>
        <charset val="238"/>
      </rPr>
      <t>certifikatom, klasificirana po EN 13501-3 in testirana v skladu z EN 1366-2. Požarna odpornost lopute EI 60</t>
    </r>
  </si>
  <si>
    <t xml:space="preserve">Proizvod: FDS-3G-EI60S </t>
  </si>
  <si>
    <r>
      <t>B230T</t>
    </r>
    <r>
      <rPr>
        <sz val="11"/>
        <rFont val="Arial Narrow"/>
        <family val="2"/>
        <charset val="238"/>
      </rPr>
      <t xml:space="preserve"> - Motoriziran mehanizem z Belimo 230V (AC) pogonom z vzmetjo za povrnitev v prvotno lego, končnimi stikali in elektrotermično varovalko (72°C).</t>
    </r>
  </si>
  <si>
    <t>Dobavitelj: npr. Systemair d.o.o. ali enakovredno</t>
  </si>
  <si>
    <t>dim. 1200x450 mm - L=325mm</t>
  </si>
  <si>
    <t>dim. 500x400 mm - L=325mm</t>
  </si>
  <si>
    <r>
      <t xml:space="preserve">Okrogla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Arial Narrow"/>
        <family val="2"/>
        <charset val="238"/>
      </rPr>
      <t xml:space="preserve">CE </t>
    </r>
    <r>
      <rPr>
        <sz val="11"/>
        <rFont val="Arial Narrow"/>
        <family val="2"/>
        <charset val="238"/>
      </rPr>
      <t>certifikatom, klasificirana po EN 13501-3 in testirana v skladu z EN 1366-2. Požarna odpornost lopute EI 60</t>
    </r>
  </si>
  <si>
    <t>dim. Fi 125 mm - L=350mm</t>
  </si>
  <si>
    <t>dim. Fi 150 mm - L=350mm</t>
  </si>
  <si>
    <t>dim. Fi 200 mm - L=350mm</t>
  </si>
  <si>
    <t>dim. Fi 250 mm - L=350mm</t>
  </si>
  <si>
    <t>dim. Fi 300 mm - L=350mm</t>
  </si>
  <si>
    <t>dim. Fi 350 mm - L=350mm</t>
  </si>
  <si>
    <t>dim. Fi 400 mm - L=350mm</t>
  </si>
  <si>
    <t>Revizijske odprtine za pravokotne kanale</t>
  </si>
  <si>
    <t>400 x 200</t>
  </si>
  <si>
    <t>Revizijske odprtine za okrogle kanale</t>
  </si>
  <si>
    <t>pokrov RRD</t>
  </si>
  <si>
    <t xml:space="preserve">Kulisni dušilnik zvoka DZ-2. Zunanji plašč je izdelan iz pocinkane pločevine, dušilne kulise so iz steklene volne debeline 100 mm obložene z vodili na vstopu in izstopu. </t>
  </si>
  <si>
    <t>dim. 1600x900, L=1500 mm, št.kulis=8, De(250Hz)=18 dB</t>
  </si>
  <si>
    <t>Cevni dušilci zvoka z montažo</t>
  </si>
  <si>
    <t>fi 310</t>
  </si>
  <si>
    <t>fi 400</t>
  </si>
  <si>
    <t>Cevni ventilator za odvod zraka  iz prostora požartne centrale v izoloranem ohišju npr. SYSTEMAIR Prio silent XP 200-EC vključno z :</t>
  </si>
  <si>
    <t>- z dobavo vklopnega stikala in sobnega termostata za vklop pri T&gt;30 C</t>
  </si>
  <si>
    <t>komplet z montažnim materialom</t>
  </si>
  <si>
    <t>V =400 m3/h, H=250 Pa</t>
  </si>
  <si>
    <t>P = 128W / 230 V</t>
  </si>
  <si>
    <t>Cevni ventilator za odvod zraka  iz prostora požartne centrale v izoloranem ohišju npr. SYSTEMAIR Prio silent XP 160-EC vključno z :</t>
  </si>
  <si>
    <t>V =250 m3/h, H=250 Pa</t>
  </si>
  <si>
    <t>P = 78W / 230 V</t>
  </si>
  <si>
    <t>Izdelava in montaža pločevinstega kanala 700x 250 l=do 2,5m barvanega v imitaciji zidne opeke, z montažo v streho, z zaključno strešno kapo, z zaščitno rešetko na strani kanala dimenzije 600x200 mm v barvi po izbiri arhitekta. Vgradnja kanalov fi 200 napa klet, fi 150 napa 2N, fi 200 pralnica tikoma do rešetke z potrebnimi fazonskimi kosi. Komptel z vsem potrebnim materialom za izdelavo in vgradnjo v streho, z prebojem strehe in zatesnitvijo</t>
  </si>
  <si>
    <t>Cevni ventilator za odvod zraka  iz prostora požartne centrale v izoloranem ohišju npr. SYSTEMAIR Prio silent XP 150-E2 vključno z :</t>
  </si>
  <si>
    <t>V =200 m3/h, H=150 Pa</t>
  </si>
  <si>
    <t>P = 28W / 230 V</t>
  </si>
  <si>
    <t>Aluminijaste zunanje zaščitne rešetke za vgradnjo v zid npr. Systemair PZ-AL 40 barvane v barvi po izbiri arhitekta</t>
  </si>
  <si>
    <t>B x H =650x300</t>
  </si>
  <si>
    <t>B x H =1200x1000</t>
  </si>
  <si>
    <t>Aluminijaste zunanje zaščitne rešetke za vgradnjo v zid npr. Systemair IGC barvane v barvi po izbiri arhitekta</t>
  </si>
  <si>
    <t>fi 250</t>
  </si>
  <si>
    <t xml:space="preserve">Proizvod: Systemair </t>
  </si>
  <si>
    <t>Tip: OPTIMA-RI-FC-*-BM</t>
  </si>
  <si>
    <t>- OPTIMA-RI fi 315 Vmin=561, Vmax=2525 m3/h - VAV</t>
  </si>
  <si>
    <t>- OPTIMA-RI fi 400 Vmin=905, Vmax=4072 m3/h - VAV</t>
  </si>
  <si>
    <t>Fleksibilni kanali s toplotno izolacijo. Toplotna izolacija mora biti  z zaprto celično strukturo, difuzijsko odpornostjo µ &gt; 5000, toplotno pevodnostjo λ &lt;  0,038 W/mK (pri 20 ºC) in kvaliteto požarne odpornosti najmanj B, vključno spojni in montažni material. Maksimalna dolžina posameznega kosa je 1,5 m.</t>
  </si>
  <si>
    <t>ø125 mm</t>
  </si>
  <si>
    <t>ø160 mm</t>
  </si>
  <si>
    <t>Okrogli (Spiro) kanali, vključno s, spojnim, montažnim in tesnilnim materialom</t>
  </si>
  <si>
    <t>ø180 mm</t>
  </si>
  <si>
    <t>ø200 mm</t>
  </si>
  <si>
    <t>ø250 mm</t>
  </si>
  <si>
    <t>ø280 mm</t>
  </si>
  <si>
    <t>ø310 mm</t>
  </si>
  <si>
    <t>ø350 mm</t>
  </si>
  <si>
    <t>ø400 mm</t>
  </si>
  <si>
    <t>Fazonski kosi (Spiro) kanali, vključno s, spojnim, montažnim in tesnilnim materialom</t>
  </si>
  <si>
    <t>ø125 90 st</t>
  </si>
  <si>
    <t>ø160 90 st</t>
  </si>
  <si>
    <t>T 125/125/125</t>
  </si>
  <si>
    <t>R 160/125</t>
  </si>
  <si>
    <t>R 200/160</t>
  </si>
  <si>
    <t>R 250/200</t>
  </si>
  <si>
    <t>R 250/125</t>
  </si>
  <si>
    <t>R 310/200</t>
  </si>
  <si>
    <t>R 350/300</t>
  </si>
  <si>
    <t>Zaključni pokrovi 125-400</t>
  </si>
  <si>
    <t>Pravokotni ravni kanali in oblikovni elementi (kolena,T-kosi, prehodi, etaže,</t>
  </si>
  <si>
    <t xml:space="preserve">priključki, nastavki, itd.) iz pocinkane jeklene pločevine v skladu z DIN 1946, </t>
  </si>
  <si>
    <t>Teil 2. Skupaj s kanali prirobnice s tesnilnimi trakovi, odprtine za čiščenje,</t>
  </si>
  <si>
    <t>ostali tesnilni, spojni, obešalni in pritrdilni material.</t>
  </si>
  <si>
    <t>Tesnost kanalov in spojev mora biti izvedena po SIST prEN 1507:2001</t>
  </si>
  <si>
    <t>(glej tehnični opis).</t>
  </si>
  <si>
    <t>Debelina pločevine po DIN 24190:</t>
  </si>
  <si>
    <t xml:space="preserve">   - rob od   100 -   500 mm debelina 0,6 mm </t>
  </si>
  <si>
    <t xml:space="preserve">   - rob od   560 - 1000 mm debelina 0,8 mm  </t>
  </si>
  <si>
    <t xml:space="preserve">   - rob do 1060 - 2000 mm debelina 1 mm </t>
  </si>
  <si>
    <t xml:space="preserve">   - rob do 2060 - 4000 mm debelina 1,1 mm</t>
  </si>
  <si>
    <t>Izolacija za ventilacijo in klimatizacijo, za kanale od naprav do odcepov na</t>
  </si>
  <si>
    <t>distribucijske elemente, izolacija ne sme biti iz mineralne volne, na spojih</t>
  </si>
  <si>
    <t>lepljeno s trakovi, vključno pripadajoče lepilo in pritrdilni material.</t>
  </si>
  <si>
    <t>Toplotna izolacija dobavljiva v ploščah, z zaprto celično strukturo.</t>
  </si>
  <si>
    <t>Požarni razred B-s3 po DIN EN 13501. Zlepni spoji tesni, prirobnice izolirane dodatno.</t>
  </si>
  <si>
    <t>λ &lt; 0.038 (pri 0°C)</t>
  </si>
  <si>
    <t>μ &gt; 5000</t>
  </si>
  <si>
    <r>
      <t xml:space="preserve">ZAZ, ZUZ, VTZ  zrak </t>
    </r>
    <r>
      <rPr>
        <sz val="11"/>
        <rFont val="Arial Narrow"/>
        <family val="2"/>
        <charset val="238"/>
      </rPr>
      <t xml:space="preserve"> debelina d=19mm</t>
    </r>
  </si>
  <si>
    <t>opomba: kanali ODZ izolirani samo na strehi!</t>
  </si>
  <si>
    <t>Kot na primer :</t>
  </si>
  <si>
    <t>Proizvod:   ARMAFLEX</t>
  </si>
  <si>
    <t>Tip:           AC 19 mm</t>
  </si>
  <si>
    <t>ali enakovredno</t>
  </si>
  <si>
    <t>Ovijanje izolacije na vidnih kanalih za dovod zraka (VTZ) z folijo iz PVC materiala v sivi barvi, komplet s spojmi in lepilnim materialom npt proizvod ISO Top.</t>
  </si>
  <si>
    <t>AB stena, plošča debeline  do 30 cm, 
dimenzija 1300 x 550 mm
kanal - požarna loputa 1200x450 mm gorljiva izolacija 19 mm</t>
  </si>
  <si>
    <t>AB stena, plošča debeline  do 30 cm, 
dimenzija 600 x 400mm
kanal - požarna loputa 500x400 mm gorljiva izolacija 19 mm</t>
  </si>
  <si>
    <t>AB stena, plošča debeline  do 30 cm, 
dimenzijafi 150 - 500 mm
kanal - požarna loputa fi 125-400 mm gorljiva izolacija 19 mm</t>
  </si>
  <si>
    <t>Dobava in montaža vroče cinkanih profilov za izdelavo podporne konstrukcije za obešanje kanalov  v skupni teži</t>
  </si>
  <si>
    <t>Regulacijske lopute ročne z montažo med kanal</t>
  </si>
  <si>
    <t>fi 125 mm</t>
  </si>
  <si>
    <t>fi 160 mm</t>
  </si>
  <si>
    <t>fi 200 mm</t>
  </si>
  <si>
    <t>fi 250 mm</t>
  </si>
  <si>
    <t>fi 310 mm</t>
  </si>
  <si>
    <t>fi 350mm</t>
  </si>
  <si>
    <t>fi 400mm</t>
  </si>
  <si>
    <t>600/400</t>
  </si>
  <si>
    <t>500/400</t>
  </si>
  <si>
    <t>Protipožarne plošče za izvedbo vgradnje poažrnih loput k obstoječi gradbeni konstrukciji</t>
  </si>
  <si>
    <t>Najem avtodvigala za dvig klimata v klima strojnico v mansardi h=20m</t>
  </si>
  <si>
    <t>Blažilne vzmeti za podloganje pod klimat visoke skupaj s podložno ploščo 11,5 cm. Tip vzmeti je Getzner DSD s podložno ploščico tipa FP/K, zastopa Lespatex d.o.o.</t>
  </si>
  <si>
    <t xml:space="preserve">Pripravljalna in zaključna dela ter čiščenje         </t>
  </si>
  <si>
    <t>Vreguliranje sistema in nastavitev avtomatike, meritev prezračevanje in mikroklime preizkus funkcionalnosti sistema,  izdelava poročila o meritvah</t>
  </si>
  <si>
    <t>do f 200</t>
  </si>
  <si>
    <t>do f 250</t>
  </si>
  <si>
    <t>650/350</t>
  </si>
  <si>
    <t xml:space="preserve">Transportni stroški 1%                                                     </t>
  </si>
  <si>
    <t>SKUPAJ PREZRAČEVANJE PROSTOROV</t>
  </si>
  <si>
    <t>Kompletno stranišče kot montažni element za suho gradnjo sestoječ iz:</t>
  </si>
  <si>
    <t>a.)</t>
  </si>
  <si>
    <t>- konzolne školjke 49x36 cm z zadnjim odtokom izdelane iz sanitarne
keramike (kot npr. Laufen Pro ali enakovredno)</t>
  </si>
  <si>
    <t>b.)</t>
  </si>
  <si>
    <t>- lesene plastificirane sedežne deske z mehkim zapiranjem</t>
  </si>
  <si>
    <t>c.)</t>
  </si>
  <si>
    <t xml:space="preserve">- nosilnega okvirja površinsko zaščitenega in pocinkanih opornih nog za nadgradnjo na obstoječa tla od 0-20 cm
</t>
  </si>
  <si>
    <t>- dveh kompletnih navojnih palic M12 z osno razdaljo 18-23 cm</t>
  </si>
  <si>
    <t>- podometnega WC splakovalnika  z dvokoličinsko splakovalno tehniko 3/6 l, aktiviranje zgoraj/spredaj</t>
  </si>
  <si>
    <t>- zaščite pri vgradnji za revizijsko odprtino</t>
  </si>
  <si>
    <t>- priključka za vodo 1/2" ZN, z vgrajenim kotnim ventilom</t>
  </si>
  <si>
    <t xml:space="preserve">- PE stenskega odtočnega kolena Ø90, PE prehodnega kosa Ø90/110 mm in garniture manšet Ø90 mm </t>
  </si>
  <si>
    <t>- montažnega materiala in seta zvočne izolacije</t>
  </si>
  <si>
    <t>- npr Geberit Kombifix 98</t>
  </si>
  <si>
    <t>d.)</t>
  </si>
  <si>
    <t>- tipka za koltiček npr. Geberit Sigma 30</t>
  </si>
  <si>
    <t xml:space="preserve">kompl </t>
  </si>
  <si>
    <t>- konzolne školjke za invalide 36x70 cm z zadnjim odtokom izdelane iz sanitarne
keramike (kot npr. Laufen LIberty ali enakovredno)</t>
  </si>
  <si>
    <t>Varnostni naslon zvračljiv, pri WC za invalide (desni ali levi),
iz aluminija s prevleko iz nylona v beli barvi, ergonomski, nedrseč, površine so brez robov, zaskočenje v horizontalni in vertikalni legi, mehanizem za premet zasnovan na stisnjenju vzmeti</t>
  </si>
  <si>
    <t>komplet s pritrdilnim materialom
npr. Laconi npr. DB5</t>
  </si>
  <si>
    <t>Varnostno držalo, pri WC za invalide (2 kos), iz aluminija s prevleko iz nylona v beli barvi, ergonomski, nedrseč, površine so brez robov.</t>
  </si>
  <si>
    <t>komplet s pritrdilnim materialom
inox, ročaj 60 cm, npr. Laconi DB3i</t>
  </si>
  <si>
    <t>Drobni inventar pri WC:</t>
  </si>
  <si>
    <t>- podajalnik papirja:	podajalnik za maxi role, inox, npr. Marplast Inox Jumbo</t>
  </si>
  <si>
    <t>- WC metlica stenska, inox, npr. Marplast Inox</t>
  </si>
  <si>
    <t>Oprema po izbiri arhitekta, komplet s pritrdilnim materialom</t>
  </si>
  <si>
    <t>Kompletni umivalnik kot montažni element za suho gradnjo sestoječ iz:</t>
  </si>
  <si>
    <t>- školjke izdelane iz sanitarne keramike, z odprtino za armaturo in prelivno odprtino  55x46,5 npr Laufer Pro S ali enakovredno</t>
  </si>
  <si>
    <t>- nosilnega okvirja površinsko zaščitenega in pocinkanih opornih nog za vgradnjo na obstoječa tla od 0-20 cm</t>
  </si>
  <si>
    <t>- dveh kompletnih navojnih palic M10 z osno razdaljo 5-40 cm</t>
  </si>
  <si>
    <t>- po višini  nastavljive plošče armature</t>
  </si>
  <si>
    <t>- montažnega in tesnilnega materiala</t>
  </si>
  <si>
    <t>(kot npr. Geberit Kombifix ali enakovredno)</t>
  </si>
  <si>
    <t xml:space="preserve">- stoječe mešalne armature za toplo in hladno vodo (največji pretok vode 6 litrov/min), s keramično kartušo za nastavitev temperature vode npr. Hansgrohe Vernis Blend Mixed 100
</t>
  </si>
  <si>
    <t xml:space="preserve">- dveh kotnih podometnih ventilov DN15 vključno z
zidno rozeto in vezno pokromano cevko premera 10 mm
dolžine cca. 30 cm
</t>
  </si>
  <si>
    <t>e.)</t>
  </si>
  <si>
    <t>- odtočnega ventila, PVC sifona in PE priključnega kolena DN50 z manšeto Ø32</t>
  </si>
  <si>
    <t>- školjke izdelane iz sanitarne keramike, prirejena za invalide, z odprtino za armaturo in prelivno odprtino 65x55 cm, npr. Laufen Liberty</t>
  </si>
  <si>
    <t>Kompletni umivalnik (tehnični prostor mansarda) kot montažni element za suho gradnjo sestoječ iz:</t>
  </si>
  <si>
    <t>- školjke izdelane iz sanitarne keramike, z odprtino za armaturo in prelivno odprtino (kot npr. Dolomite ali enakovredno)</t>
  </si>
  <si>
    <t xml:space="preserve">- zidne pipe DN15 za hladno vodo z nastavkom 3/4" za gumi cev
</t>
  </si>
  <si>
    <t>(kot npr. Geberit Duofix ali enakovredno)</t>
  </si>
  <si>
    <t>- milnik in držalo za parine brisače</t>
  </si>
  <si>
    <t>45 cm</t>
  </si>
  <si>
    <t>Drobni inventar pri umivalniku:</t>
  </si>
  <si>
    <t>- ogledalo dolžine 600 mm s ponikljanim okovom</t>
  </si>
  <si>
    <t>- polica ogledala iz bele keramike</t>
  </si>
  <si>
    <t>milnik:		senzorski, pravokotni, inox, npr. Marplast Inox Line
sušilnik:		senzorski, pravokotni inox, npr. Franke Rodan</t>
  </si>
  <si>
    <t>Varnostno držalo, pri umivalniku za invalide (2 kos), iz aluminija s prevleko iz nylona v beli barvi, ergonomski, nedrseč, površine so brez robov.</t>
  </si>
  <si>
    <t>komplet s pritrdilnim materialom</t>
  </si>
  <si>
    <t>Drobni inventar pri umivalniku za invalide:</t>
  </si>
  <si>
    <t>- ogledalo za invalide za montažo na zid z možnostjo spreminjanja naklona</t>
  </si>
  <si>
    <t>- držalo za brisače</t>
  </si>
  <si>
    <t>- držalo in dozator za tekoče milo</t>
  </si>
  <si>
    <t>Kompletna tuš kad sestoječa iz:</t>
  </si>
  <si>
    <t>- ploščate tuš kadi 80 x 80 cm akril npr. Kolpa Flamenco</t>
  </si>
  <si>
    <t xml:space="preserve">- zidne mešalne armature za toplo in hladno vodo, s keramično kartušo za nastavitev temperature vode
komplet s pomično konzolo, gibljivo cevjo, obešalom in prho npr. Hansgrohe Vernis Blends palico in ročno prho npr. 100 Vario EcoSmart (iztok max 8 l/min)
</t>
  </si>
  <si>
    <t xml:space="preserve">- odtočne  garniture za ploščate tuš kadi z odprtino 90 mm </t>
  </si>
  <si>
    <t>Tuš kabina
kotna, 80x80 cm, steklena, npr. Kolpa Polaris Q</t>
  </si>
  <si>
    <t>Stensko držalo in odlagalna košarica pri tuš kadi, tip po izbiri arhitekta</t>
  </si>
  <si>
    <t>Kompletni pisoar kot montažni element za suho gradnjo sestoječ iz:</t>
  </si>
  <si>
    <t>- školjke izdelane iz sanitarne keramike s skritim dovodom vode, ca. 31x49 cm, npr. Laufen Vila,</t>
  </si>
  <si>
    <t xml:space="preserve">- senzorski splakovalnik za pisoar,
V kompletu: senzor s pokrivno  inox ploščo, podometni vgradni set z elektromagnetnim ventilom 24 VDC (EMV) in transformatorja napetosti 220AC/24DC V. Dimenzija priključka 1/2".
Pisoarji lahko porabijo največ 2 litra/školjko/uro. Pri splakovalnih pisoarjih je največji celotni volumen splakovanja 1 liter.
</t>
  </si>
  <si>
    <t>- PP sifona z odtočno cevjo in PE priključnega kolena DN50 z manšeto Ø40</t>
  </si>
  <si>
    <t>Pregradna stena pri pisoarju, tip po izbiri arhitekta</t>
  </si>
  <si>
    <t>Kompletno trokadero sestoječ iz:</t>
  </si>
  <si>
    <t>- školjke izdelane iz sanitarne keramike z talnim odtokom 
ca.40x49 cm, npr. Geberit Publica, z rešetko</t>
  </si>
  <si>
    <t xml:space="preserve">- kromirane podstavne mreže </t>
  </si>
  <si>
    <t xml:space="preserve">- podometne izplakovalne pipe, z navojnima priključkoma DN32
(kot npr. Presto 13918 ali enakovredno) </t>
  </si>
  <si>
    <t>- podometnega ventila DN20 za hladno in DN15 za toplo vodo</t>
  </si>
  <si>
    <t>- enoročne zidne mešalne armature z dolgim izpustom
(kot npr. Unitas tip Infinity i40 ali enakovredno)</t>
  </si>
  <si>
    <t>Priprava instalacij za pomivalno korito v čajni kuhinji 1N sestoječa iz:</t>
  </si>
  <si>
    <t xml:space="preserve">- enodelnega pomivalnega korita iz nerjaveče pločevine </t>
  </si>
  <si>
    <t xml:space="preserve">- stoječe mešalne armature za toplo in hladno vodo, s keramično kartušo za nastavitev temperature vode
</t>
  </si>
  <si>
    <t xml:space="preserve">- dveh kotnih podometnih ventilov DN15 vključno z
zidno rozeto in vezno pokromano cevko premera 10 mm
dolžine cca. 30 cm (2 x)
</t>
  </si>
  <si>
    <t>- odtočnega ventila, PVC sifona in PP priključnega kolena DN50 z manšeto Ø40</t>
  </si>
  <si>
    <t>Priprava instalacij za pomivalno korito v pripravi hrane  sestoječa iz:</t>
  </si>
  <si>
    <t>- montaža enodelnega pomivalnega korita iz nerjaveče pločevine (dobava v sklopu opreme kuhinje)</t>
  </si>
  <si>
    <t xml:space="preserve">- montaža stoječe mešalne armature za toplo in hladno vodo, s keramično kartušo za nastavitev temperature vode (dobava v sklopu opreme kuhinje)
</t>
  </si>
  <si>
    <t>Priprava instalacij za pomivalni stroj s estoječa iz:</t>
  </si>
  <si>
    <t>- sifona za pomivalni stroj</t>
  </si>
  <si>
    <t xml:space="preserve">- izpustnega ventila DN15 z navojnim priključkom za dotočno cev </t>
  </si>
  <si>
    <t>Priprava instalacij za kavamat sestoječa iz:</t>
  </si>
  <si>
    <t>- sifona na odtoku</t>
  </si>
  <si>
    <t xml:space="preserve">- izpustnega ventila DN20 z navojnim priključkom za dotočno cev </t>
  </si>
  <si>
    <t>Priprava instalacij za parno konvekcijsko peč sestoječa iz:</t>
  </si>
  <si>
    <t>Priprava instalacij za vzhajalnik sestoječa iz:</t>
  </si>
  <si>
    <t>Priprava instalacij za odtok iz vetrine in kompresorje sestoječa iz:</t>
  </si>
  <si>
    <t>- proti smradni talni odtok</t>
  </si>
  <si>
    <t>Horizontalni talni odtok DN50 s tesnilno prirobnico, sifonskim vložkom z zaporo povratnega toka, stranskim dotokom DN40/50, skrajšljivim okvirnim nastavkom 14-74mm/ 147x147mm in nerjavečo jekleno rešetko 140x140mm. Vgradna zaščita je zajeta z dobavo.</t>
  </si>
  <si>
    <t>Horizontalni talni odtok DN110 s tesnilno prirobnico, sifonskim vložkom z zaporo povratnega toka, skrajšljivim okvirnim nastavkom 14-74mm/ 147x147mm in nerjavečo jekleno rešetko 200x200mm. Vgradna zaščita je zajeta z dobavo.</t>
  </si>
  <si>
    <t>Horizontalni talni odtok DN110 s tesnilno prirobnico, sifonskim vložkom z zaporo povratnega toka, skrajšljivim okvirnim nastavkom 14-74mm/ 147x147mm in nerjavečo jekleno rešetko 400x200mm. Vgradna zaščita je zajeta z dobavo.</t>
  </si>
  <si>
    <t>Dobava in montaža  jeklene cevi iz nerjavnega jekla št. 1.4521 za napeljave pitne vode v kotlovnici po DIN EN 10088 in DIN EN 10312, s fazonskimi kosi, z dodatkom za razrez, s spojnim materialom za spajanje s hladnim stiskanjem z zagotavljanjem tlačne stopnje PN16, tmax = 110 °C, komplet z obešalnim in pritrdilnim materialom - za razvode hladne vode, položena pod stropom in v jaških. Pod stropom in v jaških je izolirana z izolacijo z zaprto celično strukturo deb. 20 mm.</t>
  </si>
  <si>
    <t>DN32 (Ø35 x 1,5)</t>
  </si>
  <si>
    <t>DN50 (Ø54 x 1,5)</t>
  </si>
  <si>
    <t>Dobava in montaža  jeklene cevi iz nerjavnega jekla št. 1.4521 za napeljave pitne vode v kotlovnici po DIN EN 10088 in DIN EN 10312, s fazonskimi kosi, z dodatkom za razrez, s spojnim materialom za spajanje s hladnim stiskanjem z zagotavljanjem tlačne stopnje PN16, tmax = 110 °C, komplet z obešalnim in pritrdilnim materialom - za razvode tople vode, položena pod stropom in v jaških. Cev je izolirana z izolacijo z zaprto celično strukturo.</t>
  </si>
  <si>
    <t>DN20 (Ø22 x 1,2) - debelina izolacije 20 mm</t>
  </si>
  <si>
    <t>DN32 (Ø35 x 1,5) - debelina izolacije 30 mm</t>
  </si>
  <si>
    <t xml:space="preserve">Večplastna polietilenska cev v sestavi PE-Xb / Al / HDPE, v palicah oz. kolutu (npr.Valsir Mixal), izdelana v skladu z EN ISO 21003-1, do tlaka medija 10 bar ter temperature 95°C, za spajanje s hladnim stiskanjem, komplet s fitingi iz medenine ter z obešalnim in pritrdilnim materialom. Za razvode hladne, tople vode in cirkulacije, položena pod stropom, predelnih stenah in v tlaku. Cev je izolirana z izolacijo z zaprto celično strukturo. Pod stropom je izolirana z izolacijo z zaprto celično strukturo deb. 19 mm,  v predelnih stenah in tlaku je cev izolirana z izolacijo debeline 9 mm.
</t>
  </si>
  <si>
    <t xml:space="preserve">DN12 (Ø16 x 2) </t>
  </si>
  <si>
    <t xml:space="preserve">DN15 (Ø20 x 2) </t>
  </si>
  <si>
    <t xml:space="preserve">DN20 (Ø26 x 2) </t>
  </si>
  <si>
    <t xml:space="preserve">DN25 (Ø32 x 3) </t>
  </si>
  <si>
    <t xml:space="preserve">Montažni in pritrdilni material sestavljen iz tipskih jeklenih vroče cinkanih konstrukcijskih elementov, s tipskimi spojnimi elementi z vijačnimi zvezami materiala 8.8. Kombinacije tipskih elementov se izbere skladno z navodili oz. priporočili proizvajalca o nosilnosti. Pocinkane cevne objemke z gumijastim vložkom. Ves vgrajen montažni material mora imeti CE oznako. </t>
  </si>
  <si>
    <t>konstrukcijski elementi</t>
  </si>
  <si>
    <t xml:space="preserve">kg </t>
  </si>
  <si>
    <t>objemka (DN15)</t>
  </si>
  <si>
    <t>objemka (DN20)</t>
  </si>
  <si>
    <t>objemka (DN25)</t>
  </si>
  <si>
    <t>objemka (DN32)</t>
  </si>
  <si>
    <t>objemka (DN50)</t>
  </si>
  <si>
    <t>Cev iz trdega PE za vodo tlakov do 10 bar odpornost proti hitremu
širjenju razpok tip RC 2, izdelana po EN 12201, tlačni razred PE 100 SDR 11 - 16 bar.  Dobavljajo v kolutih, vključno dodatek na razrez.</t>
  </si>
  <si>
    <t>PE  50 x 4,6  m</t>
  </si>
  <si>
    <t>PP-M cev za hišno kanalizacijo s povečanimi zvočno-izolacijskimi lastnostmi, izdelane v skladu z EN 1451, komplet s fazonskimi kosi, z dodatki na odrezke in tesnilnim materialom in podpornimi objemkami obloženimi z gumo (kot npr. Valsir Triplus)</t>
  </si>
  <si>
    <t xml:space="preserve">DN50  </t>
  </si>
  <si>
    <t xml:space="preserve">DN75  </t>
  </si>
  <si>
    <t xml:space="preserve">DN110  </t>
  </si>
  <si>
    <t>DN125</t>
  </si>
  <si>
    <t>Izolacija kanalizacijskih cevi dvižnih vodov z izolacijo z zaprto celično strukturo deb. 5 mm. Izolacija izpolnjuje pogoje za preprečevanje rosenja in kondenzacije, ter prenosa hrupa na gradbeno konstrukcijo (kot npr. Armacell Tubolit AR)</t>
  </si>
  <si>
    <t>Priklop odvoda kondenza od medkanalskega hladilca zraka in klima split enote na kanalizacijsko omrežje z vgradnjo vmesnega protismradnega sifona (npr. HL 138)</t>
  </si>
  <si>
    <t>Priklop odvoda kondenza od toplotne črpalke na geosoende in bojler t.č., vključno z sifonom Ø40</t>
  </si>
  <si>
    <t>Priklop odvoda kondenza od prezračevalne naprave, vključno z sifonom Ø40</t>
  </si>
  <si>
    <t>PP-HT cev za odvod kondenza, komplet s fazonskimi kosi, dodatki na odrezke, tesnilnim materialom in podpornimi objemkami obloženimi z gumo</t>
  </si>
  <si>
    <t xml:space="preserve">DN32 </t>
  </si>
  <si>
    <t>PVC-U cev za odvod kanalizacije iz objekta, izdelana v skladu z standardom EN 1401-1, komplet s fazonskimi kosi in z dodatki na odrezke in tesnilnim materialom</t>
  </si>
  <si>
    <t xml:space="preserve">DN110 </t>
  </si>
  <si>
    <t xml:space="preserve">DN125 </t>
  </si>
  <si>
    <t xml:space="preserve">DN160 </t>
  </si>
  <si>
    <t>Visokoučinkovita Toplotna črpalka za varčno segrevanje sanitarne vode. Posebna izvedba OPTI-AIR z vodenim zrakom z možnostjo priključitve zračnih kanalov za poljubno in optimalno izbiro mesta zajema in izpusta zraka. Na napravo je mogoče hkrati dodatno priključiti kotel (olje, plin, trda goriva) ali sprejemnike sončne energije. Mikroprocesorski grafični krmilnik skrbi za optimalno delovanje celotnega sistema, krmiljenja treh različnih virov ogrevanja, avtomatsko antilegionelno pregrevanje, različni programi delovanja, avtodiagnostika, hitro segrevanje, itd. Ostala oprema: hladilni sistem z VARIO-TEX, uparjalnik XL-OPTI, sistem postavitve EASY-PLACE, kondenzator DE-CEVNI, zaščite EMAIL-C-850, MG-PROTECT, PU50-CLOSE, nivojska namestitev tipala temp. zunanjih naprav, EG-3. Naprava je v celoti razvita in proizvedena v SLOVENIJI.</t>
  </si>
  <si>
    <t>Grelna moč (kompresor / el. grelo) : 3,83 kW / 7,83 kW
Električno grelo: 2 x 2 kW
Električna moč: 1,5 kW
COP (A7W10-55) (en 16147, EU 812/2013): 3,9 / 3,2
Električno napajanje: ~ 230 V; 50 Hz
Električno varovanje: 3 x 16 A
Maks. temp. segrevanja s toplotno črpalko: 65 °C
Maks. temp. segrevanja z el. grelom: 75 °C
Temperaturno območje delovanja: -7 ... 35  °C
Hladivo: R134a
Količina hladiva: 1,8 kg
Volumen bojlerja: 450 l
Kotlovski prenosnik toplote: 1,76 m2
Dimenzije (Š / V/ G): 792 mm / 2070 mm / 870 mm
Masa: 240 kg</t>
  </si>
  <si>
    <t>Npr. Kronoterm  WP4 LF-502/1 E D PV P ali odgovarjoče</t>
  </si>
  <si>
    <t>DN15</t>
  </si>
  <si>
    <t>DN40</t>
  </si>
  <si>
    <t>Nepovratni ventil za vodo - navojni, komplet s tesnilnim materialom</t>
  </si>
  <si>
    <t>Polnilno-praznilna pipa, komplet s tesnilnim materialom</t>
  </si>
  <si>
    <t>Varnostni  ventil za vodo - navojni, tlak odpiranja 6 bar,
komplet z montažnim in tesnilnim materialom</t>
  </si>
  <si>
    <t>Raztezna posoda za sanitarno vodo, p=10 bar, volumen 50 l, pretočne izvedbe, komplet z servisnim ventilom</t>
  </si>
  <si>
    <t>Modularni večfunkcijski termostatski ventil za termično uravnoteženje posameznih vodov cirkulacije sanitarne tople vode. Območje nastavljanja temperature 40 do 60°C. Pri porastu temperature 5 K nad nastavljeno temperaturo se zmanjša kvs na 0,15 m3/h. Pri porastu temperature nad 65°C ponovno odpre pretok za potrebe termične dezinfekcije. Pri porastu temperature nad 75°C popolnoma zapre pretok. Možnost menjave kalibriranih termostatskih delov med delovanjem. Možnost dogradnje termometra ali temperaturnega tipala,
kot npr. proizvod Danfoss tip MTCV-B</t>
  </si>
  <si>
    <t>Cirkulacijska črpalka za toplo sanitarno vodo, z elektronsko regulacijo vrtljajev
Komplet z montažnim materialom</t>
  </si>
  <si>
    <t>Tehnični podatki:
- Pretok Q=1,51 m3/h
- Tlačna višina H=40kPa
- Električni podatki 230V, 50Hz, 57W
(kot npr. WILO STAR 15 TT)</t>
  </si>
  <si>
    <t>Manometer  Ø100 mm z manometrsko pipco in U cevjo</t>
  </si>
  <si>
    <t>merilno območje 0-10 bar</t>
  </si>
  <si>
    <t>Potopno temperaturno tipalo premera Ø100 mm z vgradno tulko in privaritvijo tulke v cevovod</t>
  </si>
  <si>
    <r>
      <t xml:space="preserve">merilno območje 0-120 </t>
    </r>
    <r>
      <rPr>
        <sz val="11"/>
        <rFont val="Calibri"/>
        <family val="2"/>
        <charset val="238"/>
      </rPr>
      <t>°</t>
    </r>
    <r>
      <rPr>
        <sz val="11"/>
        <rFont val="Arial Narrow"/>
        <family val="2"/>
        <charset val="238"/>
      </rPr>
      <t>C</t>
    </r>
  </si>
  <si>
    <r>
      <t xml:space="preserve">merilno območje 0-60 </t>
    </r>
    <r>
      <rPr>
        <sz val="11"/>
        <rFont val="Calibri"/>
        <family val="2"/>
        <charset val="238"/>
      </rPr>
      <t>°</t>
    </r>
    <r>
      <rPr>
        <sz val="11"/>
        <rFont val="Arial Narrow"/>
        <family val="2"/>
        <charset val="238"/>
      </rPr>
      <t>C</t>
    </r>
  </si>
  <si>
    <t>Samočistilni filter delcev, komplet z montažnim materialom.</t>
  </si>
  <si>
    <r>
      <t>Tehnični podatki:
- Filter mrežica: 100µ</t>
    </r>
    <r>
      <rPr>
        <sz val="9.9"/>
        <rFont val="Arial Narrow"/>
        <family val="2"/>
        <charset val="238"/>
      </rPr>
      <t>m, AISI 304</t>
    </r>
    <r>
      <rPr>
        <sz val="11"/>
        <rFont val="Arial Narrow"/>
        <family val="2"/>
        <charset val="238"/>
      </rPr>
      <t xml:space="preserve">
- Max. pretok: 10 m3/h (dp=0,2bar)
- Max. tlak: 16bar
- Max. temperatura: 30°C
- Mehanizem izpiranja: protitočni vodni curek, krtačenje filter mrežice
- Hidravlični priključki: DN40
(kot npr. RB CIKLON FILTER dobavitelj Tehnofan d.o.o.)
</t>
    </r>
  </si>
  <si>
    <t xml:space="preserve">kompl    </t>
  </si>
  <si>
    <t xml:space="preserve">Galvanski nevtralizator vodnega kamna in korozije, za hladno vodo, komplet z montažnim materialom.
</t>
  </si>
  <si>
    <r>
      <t>Tehnični podatki:
- Predfilter z magnetnim filtrom rje in aktivno anodo
- Magnetno indukcijska enota z aktivno anodo
- Pretok: 1,4÷5,6 m3/h
- Max. tlak: 16 bar
- Max. temperatura 110°C</t>
    </r>
    <r>
      <rPr>
        <sz val="9.9"/>
        <rFont val="Arial Narrow"/>
        <family val="2"/>
        <charset val="238"/>
      </rPr>
      <t xml:space="preserve">
</t>
    </r>
    <r>
      <rPr>
        <sz val="11"/>
        <rFont val="Arial Narrow"/>
        <family val="2"/>
        <charset val="238"/>
      </rPr>
      <t>- Vortex sistem za dodatno stabilizacijo vodnega kamna
- Hidravlični priključki: DN32
(kot npr. POLAR PMS20+Pi20, dobavitelj Tehnofan d.o.o.)</t>
    </r>
  </si>
  <si>
    <t xml:space="preserve">Galvanski nevtralizator vodnega kamna in korozije, za cirkulacijo tople vode, komplet z montažnim materialom.
</t>
  </si>
  <si>
    <t>Tehnični podatki:
- Predfilter z magnetnim filtrom rje in aktivno anodo
- Magnetno indukcijska enota z aktivno anodo
- Pretok: 1,0÷4,5 m3/h
- Max. tlak: 16 bar
- Max. temperatura 110°C
- Vortex sistem za dodatno stabilizacijo vodnega kamna
- Hidravlični priključki: DN20
(kot npr. POLAR PMS18+Pi18HF, dobavitelj Tehnofan d.o.o.)</t>
  </si>
  <si>
    <t>Kovinske omarice za vgradnjo v zid v vrata v beli barvi, dimenzije 300x300x200  z vgradnjo</t>
  </si>
  <si>
    <t>Vrtanje skozi betonske plošče za instalacije</t>
  </si>
  <si>
    <t>ø120 mm</t>
  </si>
  <si>
    <t>ø80 mm</t>
  </si>
  <si>
    <t>AB plošča 18 cm 
dimenzija ø150 mm
PP cev ø125 mm</t>
  </si>
  <si>
    <t>AB plošča 18 cm 
dimenzija ø120 mm
PP cev ø110 mm</t>
  </si>
  <si>
    <t>AB plošča 18 cm 
dimenzija ø100 mm
PP cev ø75 mm</t>
  </si>
  <si>
    <t xml:space="preserve">AB plošča 18 cm 
dimenzija 0,3 x 0,15 m
večplastna cev ø32 mm, gorljiva izolacija 19mm
večplastna cev ø26mm, gorljiva izolacija 20 mm 
večplastna cev ø20mm, gorljiva izolacija 20 mm </t>
  </si>
  <si>
    <t>Navezava vodovoda na vodovodno omrežje, praznjenje in polnjenje sistema</t>
  </si>
  <si>
    <t>Ročni gasilni aparat - ABC (6 kg)</t>
  </si>
  <si>
    <t>Manjša gradbena dela kot so preboji za cevi, izdelava utorov v tlaku in zidu za vodovodne in kanalizacijske cevi, ter zametavanje in fino zaribavanje po vgradnji, zaščita talni razvodov pred poškodbo</t>
  </si>
  <si>
    <t>Tlačni preizkus notranje vodovodne instalacije z vodo s tlakom 11 bar v skladu s standardom SIST EN 805 in izdelava zapisnika</t>
  </si>
  <si>
    <t>Preizkus vodotesnosti kanalizacije in izdelava zapisnika</t>
  </si>
  <si>
    <t>Dezinfekcija, izpiranje vodovodne instalacije in mikrobiološka preiskava vode (vsebnost mineralnih olj..) ter izdaja poročila s strani pooblaščene institucije</t>
  </si>
  <si>
    <t>Transportni in manipulacijski stroški 1%</t>
  </si>
  <si>
    <t>SKUPAJ VODOVOD IN KANALIZACIJA</t>
  </si>
  <si>
    <t>7,00</t>
  </si>
  <si>
    <t>Plinski priključek</t>
  </si>
  <si>
    <t>OPIS</t>
  </si>
  <si>
    <t>Cena(EUR)</t>
  </si>
  <si>
    <t>Skupaj (EUR)</t>
  </si>
  <si>
    <t>Izvedba novega priključka na obstoječi plinovod PE 110 v dvorišču objekta sestoječ iz:
- R kos PE 110/63 z elektro varilnimi objemkami
- komplet z vgradnjo</t>
  </si>
  <si>
    <t>Cev iz trdega PE za zemeljski plin tlakov do 1 bar, izdelana po SIST ISO 12007-2  Dobavljajo se v ali palicah po 6 ali 12 m, vključno dodatek na razrez.</t>
  </si>
  <si>
    <t>PE 63x 5,6m</t>
  </si>
  <si>
    <t>Dobava in montaža plinske omarice za glavno plinsko zaporno
pipo, izdelana iz nerjavne pločevine, spodaj in zgoraj prezračevana, z nastavki za ozemljitev, z vratci za zapiranje brez ključavnice, komplet z drobnim pritrdilnim materialom in
napisom " GLAVNA PLINSKA ZAPORNA PIPA "</t>
  </si>
  <si>
    <t>800x800x250mm</t>
  </si>
  <si>
    <t>Elektrovarilna objemka iz PE (cevna spojka) npr. Frialen tip UB (MB) ali odgovarjajoče</t>
  </si>
  <si>
    <t>PE 63</t>
  </si>
  <si>
    <t xml:space="preserve">Hišni plinski priključek tip D, namenjen za omarico z glavno požarno pipo v fasadi objekta, za delovni tlak 4 bar, DVGW certifikat.
Hišni priključek je izdelan iz jeklene cevi dimenzije DN50, ki je narejena po posebnem postopku. Po čiščenju in razmaščevanju se z ES postopkom nanese min. 250 μm barve. Po sušenju z IR postopkom se po ekstruzijski metodi nanese izolirna plast. Na ta način postane cev odporna na korozijo, mehanske poškodbe in UV žarke (DIN 30671 in DIN 30670).
Izdelan hišni priključek ima na spodnjem koncu prehodni kos - PE d63 / jeklo DN50. 
</t>
  </si>
  <si>
    <t>Opozorilni trak "POZOR PLINOVOD" s polaganje v jarek</t>
  </si>
  <si>
    <t>Krogelna zaporna pipa - navojna, za uporabo v plinskih instalacijah po DVGW-TRGI, s polnim pretokom in notranjim navojem po EN 10226-1, vretenom odpornim na izpihovanje, z dvojnim tesnilnim O-obročem iz fluoriranega kavčuka (FKM), trdokromirano kroglo in tesnilom krogle iz teflona PTFE.
Tehnični podatki:
- obratovalna temperatura: -20 do +60°C
- maks. obratovalni tlak: 5 bar (MOP 5)</t>
  </si>
  <si>
    <t xml:space="preserve">Izolirni kos DN50, PN16, prirobnične izvedbe, komplet s tesnilnim in montažnim materialom
</t>
  </si>
  <si>
    <t>Kompaktni regulator tlaka zemeljskega plina, za neposredno montažo na vstopni priključek plinomera, s serijsko vgrajenim kontrolnikom pretoka plina (GS), s povečano temperaturno obstojnostjo (HTB), s sitom na vstopu, z varnostno membrano in kontrolno odprtino z možnostjo plombiranja na izstopni strani velikosti Φ1 mm. DVGW certifikat.
Tehnični podatki:
- vstopni tlak: 100 mbar
- izstopni tlak: 23 mbar
- najmanjša tlačna razlika: 4 mbar
- obratovalna temperatura: -20 do +60°C
- nazivna velikost: DN50
- maks. pretok: 7,8 m3/h
proizvod: kot npr. Elster ZRH 20/40</t>
  </si>
  <si>
    <t>Plinski števec (mehovni) za pretok  7,8 m3/h, meritve na tlaku 23 mbar G 6 DN 25,  z montažnim podnožjem, komplet z protiprirobnicami, tesnilnim in montažnim materialom</t>
  </si>
  <si>
    <t>Manometer Ø60 0-100bar z manom. pipico</t>
  </si>
  <si>
    <t>manometer Ø60 0-500mbar z manom. pipico</t>
  </si>
  <si>
    <t>Trdnostni in tesnostni preizkus</t>
  </si>
  <si>
    <t>Spuščanje plina v cevovod</t>
  </si>
  <si>
    <t>Transportni in manipulativni stroški 1%</t>
  </si>
  <si>
    <t>Nepredvidena dela in materiali za pri križanjih z ostalimi komunalnimi vodi 2%</t>
  </si>
  <si>
    <t>EUR</t>
  </si>
  <si>
    <t>SKUPAJ ZUNANJI PLINOVOD</t>
  </si>
  <si>
    <t>Notranje plinske instalacije</t>
  </si>
  <si>
    <t>Dobava in montaža jeklene brezšivne cevi izdelane po EN 10216-2, material P235GH (St. 35/8.I), kompletno s fazonskimi kosi, obešalnim in pritrdilnim materialom, s temeljnim premazom ter dvakratnim premazom z rumeno barvo RAL 1021</t>
  </si>
  <si>
    <t>DN25 (ø33,7x3,25)</t>
  </si>
  <si>
    <t>Dobava in montaža jeklene brezšivne cevi izdelane po EN 10216-2, material P235GH (St. 35/8.I), kompletno s fazonskimi kosi, obešalnim in pritrdilnim materialom, s temeljnim premazom ter dvakratnim premazom z rumeno barvo RAL 1021. Cev mora biti izolirana z Vogelsang C50mm trakom (2x navijana in prekrivana) - zidni razvod zametan z ometom</t>
  </si>
  <si>
    <t>Dobava in montaža jeklene brezšivne cevi izdelane po EN 10216-2, material P235GH (St. 35/8.I), kompletno s fazonskimi kosi, obešalnim in pritrdilnim materialom, s temeljnim premazom ter dvakratnim premazom z rumeno barvo RAL 1021. Cev mora biti izolirana z Vogelsang C50mm trakom (2x navijana in prekrivana) za talni razvod komplet z izolacijsko steno kinete, pokrivnim bitumenskim trakom, finim peskom 0-3 mm</t>
  </si>
  <si>
    <t>Izdelava prebojev in vgradnja zaščitne jeklene cevi pri prehodu plina skozi zid, dolžine cca 250 do 450mm, zatesnjena s trajno elastično maso (kit), izvedba po detajlu v projektu</t>
  </si>
  <si>
    <t>Krogelna zaporna pipa s termičnim varovalom - navojna, za uporabo v plinskih instalacijah po DVGW-TRGI, s polnim pretokom in notranjim navojem po EN 10226-1, vretenom odpornim na izpihovanje, z dvojnim tesnilnim O-obročem iz fluoriranega kavčuka (FKM), trdokromirano kroglo in tesnilom krogle iz teflona PTFE.
Tehnični podatki:
- obratovalna temperatura: -20 do +60°C
- maks. obratovalni tlak: 5 bar (MOP 5)</t>
  </si>
  <si>
    <t>300x300x200mm</t>
  </si>
  <si>
    <t>Prepihovanje cevovodov z dušikom</t>
  </si>
  <si>
    <t>Trdnostni  in tesnostni preizkus plinovoda, skupaj z izdelavo zapisnikov o preizkusih</t>
  </si>
  <si>
    <t>Spuščanje plina v napeljavo s strani distributerja plina</t>
  </si>
  <si>
    <t xml:space="preserve">SKUPAJ NOTRANJE PLINSKE INSTALACIJE </t>
  </si>
  <si>
    <t>Cena/enota brez DDV
(EUR)</t>
  </si>
  <si>
    <t>Zapiranje vodovodne trase zunanjega omrežja, praznenje, na koncu ponovno polnjenje izpraznjene trase</t>
  </si>
  <si>
    <t>Izvedba navezava nove cevi PE 50 mm na obstoječo puščeno cev PE 63 mm  s spojkami
komplet s tesnilnim materialom in pritrdilnim materialom</t>
  </si>
  <si>
    <t>Termo vodomerni jašek fi 800mm h=1250mm z opremo za meritev poarbe vode opisano spodaj, komplet s pokrovom  625/625 mm</t>
  </si>
  <si>
    <t>- Krogelna pipa DN 40</t>
  </si>
  <si>
    <t>- Lovilec nesnage DN 40</t>
  </si>
  <si>
    <t>- Vodomer DN 25 Q=10 m3/h z oddajnikom za daljinsko odčitavanje in povezavo na hišni CNS</t>
  </si>
  <si>
    <t>- nepovratni ventil DN 40</t>
  </si>
  <si>
    <t>- PE cev fi 63/50  dolžine prilagojene izvedbi z dvema zobatima spojkama DN 50 (63) in vgradnjo v steno jaška</t>
  </si>
  <si>
    <t>- izdelava podpore vodomera</t>
  </si>
  <si>
    <t>Cev iz PE materiala, komplet z dodatki za montažo, fazonskimi kosi in zaščitno cevjo</t>
  </si>
  <si>
    <t>f 50 x 4,5 (1 1/2")</t>
  </si>
  <si>
    <t>PVC trak za označevanje vodovoda rdeče barve z napisom POZOR VODOVOD</t>
  </si>
  <si>
    <t>Izdelava geodetskega posnetka vodovoda in vpis v kataster komunalnih naprav in napeljav</t>
  </si>
  <si>
    <t>Pripravljalna dela, zakoličba, čiščenje in zaključna dela</t>
  </si>
  <si>
    <t>kompl.</t>
  </si>
  <si>
    <t>Nepredvideni stroški zaradi križanj z ostalimi komunalnimi vodi (eventualne prestavitve in zamiki od načrtovane trase)</t>
  </si>
  <si>
    <t>Tlačna preizkušnja s tlakom p = 10 bar</t>
  </si>
  <si>
    <t>Manjša nepredvidena dela in stroški 2%</t>
  </si>
  <si>
    <t>SKUPAJ VODOVODNI PRIKLJUČEK</t>
  </si>
  <si>
    <t>REKAPITULACIJA ELEKTRO INŠTALACIJE IN OPREMA</t>
  </si>
  <si>
    <t>Skupaj el. inštalacije in oprema, brez DDV:</t>
  </si>
  <si>
    <t>REKAPITULACIJA STROJNE INŠTALACIJE IN OPREMA</t>
  </si>
  <si>
    <t>1.0</t>
  </si>
  <si>
    <t xml:space="preserve">Preddela </t>
  </si>
  <si>
    <t>2.0</t>
  </si>
  <si>
    <t>3.0</t>
  </si>
  <si>
    <t xml:space="preserve">Voziščne konstrukcije </t>
  </si>
  <si>
    <t>4.0</t>
  </si>
  <si>
    <t>Odvodnjavanje in kanalizacija</t>
  </si>
  <si>
    <t>5.0</t>
  </si>
  <si>
    <t>Gradbena dela</t>
  </si>
  <si>
    <t>6.0</t>
  </si>
  <si>
    <t>Urbana oprema</t>
  </si>
  <si>
    <t>7.0</t>
  </si>
  <si>
    <t>Hortikulturna ureditev</t>
  </si>
  <si>
    <t>Skupaj vrednost EUR brez DDV:</t>
  </si>
  <si>
    <t>Nepredvidena dela 10% :</t>
  </si>
  <si>
    <t>Zap. št.</t>
  </si>
  <si>
    <t>Mera</t>
  </si>
  <si>
    <t>Cena</t>
  </si>
  <si>
    <t>Znesek</t>
  </si>
  <si>
    <t>PREDDELA</t>
  </si>
  <si>
    <t>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t>
  </si>
  <si>
    <t>1.1</t>
  </si>
  <si>
    <t>Geodetska dela</t>
  </si>
  <si>
    <t>11 1</t>
  </si>
  <si>
    <t>Obnova in zavarovanje zakoličbe zunanje ureditve v ravninskem terenu</t>
  </si>
  <si>
    <t>km</t>
  </si>
  <si>
    <t>11 2</t>
  </si>
  <si>
    <t>Postavitev in zavarovanje prečnega profila zunanje ureditve v ravninskem terenu</t>
  </si>
  <si>
    <t>11 3</t>
  </si>
  <si>
    <t>Postavitev in zavarovanje zakoličbene točke</t>
  </si>
  <si>
    <t>11 4</t>
  </si>
  <si>
    <t>Zakoličba obstoječih komunalnih vodov, pred začetkom gradnje.</t>
  </si>
  <si>
    <t>11 5</t>
  </si>
  <si>
    <t>Končna prilagoditev pokrovov (dvigovanje in nižanje pokrovov instalacij) na novo višinsko ureditev vključno z vsemi potrebnimi deli. (ocena)</t>
  </si>
  <si>
    <t>Odstranitev grmovja,dreves, vej in panjev</t>
  </si>
  <si>
    <t>12 1</t>
  </si>
  <si>
    <t>Odstranitev grmovja na gosto porasli površini (nad 50 % pokritega tlorisa) - ročno (OCENA)</t>
  </si>
  <si>
    <r>
      <t>m</t>
    </r>
    <r>
      <rPr>
        <vertAlign val="superscript"/>
        <sz val="10"/>
        <rFont val="Arial"/>
        <family val="2"/>
        <charset val="238"/>
      </rPr>
      <t>2</t>
    </r>
  </si>
  <si>
    <t>1.3</t>
  </si>
  <si>
    <t>Odstranitev prometne signalizacije in opreme ter urbane opreme</t>
  </si>
  <si>
    <t>13 1</t>
  </si>
  <si>
    <t>Prestavitev oz.demontaža prometnega znaka na enem podstavku</t>
  </si>
  <si>
    <t>OPOMBA: z nakladanjem in odvozom predelovalcu gradbenih odpadkov, vključno z dajatvami</t>
  </si>
  <si>
    <t>13 2</t>
  </si>
  <si>
    <t>Demontaža in odstranitev obstoječe zapornice vključno z vsemi deli (na SV strani)</t>
  </si>
  <si>
    <t>13 3</t>
  </si>
  <si>
    <t>Odstranitev oz. prestavitev parkomata on objektu vključno z nadstreškom.</t>
  </si>
  <si>
    <t xml:space="preserve">OPOMBA: parkomat ob centru se prestavi po navodilih investitorja oz. arhitekta (Ocena)  </t>
  </si>
  <si>
    <t>13 4</t>
  </si>
  <si>
    <t>Odstranitev in ponovna montaža parkomata na SZ strani.</t>
  </si>
  <si>
    <t xml:space="preserve">OPOMBA: parkomat se odstrani in ponovno montira po izvedbi priklopa na javno kanalizacijo (Ocena)  </t>
  </si>
  <si>
    <t>13 5</t>
  </si>
  <si>
    <t>Odstranitev oz. prestavitev obstoječe klopi.</t>
  </si>
  <si>
    <t xml:space="preserve">OPOMBA: klop se prestavi po navodilih investitorja oz. arhitekta (Obst. klop ob potki na SZ strani.)  </t>
  </si>
  <si>
    <t>13 6</t>
  </si>
  <si>
    <t>Odstranitev oz. prestavitev obstoječih košev za smeti.</t>
  </si>
  <si>
    <t>OPOMBA: koše se prestavi po navodilih investitorja oz. arhitekta.</t>
  </si>
  <si>
    <t>13 7</t>
  </si>
  <si>
    <t>Odstranitev oz. prestavitev cvetličnih korit.</t>
  </si>
  <si>
    <t xml:space="preserve">OPOMBA: korita se prestavi oz. deponira po navodilih investitorja oz. arhitekta </t>
  </si>
  <si>
    <t>1.4</t>
  </si>
  <si>
    <t>Porušitev in odstranitev voziščnih konstrukcij ter opreme</t>
  </si>
  <si>
    <t>14 1</t>
  </si>
  <si>
    <t>Porušitev in odstranitev asfaltne plasti v debelini do 10 cm</t>
  </si>
  <si>
    <t>OPOMBA: z nakladanjem</t>
  </si>
  <si>
    <t>14 2</t>
  </si>
  <si>
    <t>Rezanje asfaltne plasti s talno diamantno žago, debele 6 do 10 cm</t>
  </si>
  <si>
    <r>
      <t>m</t>
    </r>
    <r>
      <rPr>
        <vertAlign val="superscript"/>
        <sz val="10"/>
        <rFont val="Arial"/>
        <family val="2"/>
        <charset val="238"/>
      </rPr>
      <t>1</t>
    </r>
  </si>
  <si>
    <t>14 3</t>
  </si>
  <si>
    <t>Porušitev in odstranitev jaška z notranjo stranico/premerom do 60 cm vključno s pokrovom in LTŽ rešetko (ocena)</t>
  </si>
  <si>
    <t>OPOMBA: vključno z nakladanjem in odvozom predelovalcu gradbenih odpadkov, vključno z dajatvami</t>
  </si>
  <si>
    <t>14 4</t>
  </si>
  <si>
    <t>Porušitev in odstranitev kanalizacije iz cevi s premerom do 40 cm (ocena)</t>
  </si>
  <si>
    <r>
      <t>m</t>
    </r>
    <r>
      <rPr>
        <vertAlign val="superscript"/>
        <sz val="10"/>
        <rFont val="Arial"/>
        <family val="2"/>
      </rPr>
      <t>1</t>
    </r>
  </si>
  <si>
    <t>14 5</t>
  </si>
  <si>
    <t>Porušitev in odstranitev robnika iz cementnega betona</t>
  </si>
  <si>
    <t>14 6</t>
  </si>
  <si>
    <t>Porušitev in odstranitev stopnic in parapetov iz cementnega betona</t>
  </si>
  <si>
    <t>1.5</t>
  </si>
  <si>
    <t>Omejitve prometa</t>
  </si>
  <si>
    <t>15 1</t>
  </si>
  <si>
    <t>Ureditev in preusmeritev prometa s ter pripadajočo horizontalno in vertikalno signalizacijo po potrjenem načrtu prometne ureditve zapore (ni predmet načrta)</t>
  </si>
  <si>
    <t>dan</t>
  </si>
  <si>
    <t>OPOMBA: vključno s postavitvijo in odstranitvijo zapore (OCENA)</t>
  </si>
  <si>
    <t>1.6</t>
  </si>
  <si>
    <t>Začasni objekti</t>
  </si>
  <si>
    <t>16 1</t>
  </si>
  <si>
    <t>Organizacija gradbišča – postavitev začasnih objektov</t>
  </si>
  <si>
    <t>16 2</t>
  </si>
  <si>
    <t>Organizacija gradbišča – odstranitev začasnih objektov</t>
  </si>
  <si>
    <t>preddela skupaj :</t>
  </si>
  <si>
    <t>ZEMELJSKA DELA</t>
  </si>
  <si>
    <t>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t>
  </si>
  <si>
    <t>2.1</t>
  </si>
  <si>
    <t>Izkopi</t>
  </si>
  <si>
    <t>21 1</t>
  </si>
  <si>
    <t>Površinski izkop plodne zemljine – 1. kategorije – strojno z odrivom do 50 m</t>
  </si>
  <si>
    <r>
      <t>m</t>
    </r>
    <r>
      <rPr>
        <vertAlign val="superscript"/>
        <sz val="10"/>
        <rFont val="Arial"/>
        <family val="2"/>
        <charset val="238"/>
      </rPr>
      <t>3</t>
    </r>
  </si>
  <si>
    <t>OPOMBA: Plodno zemljino se deponira na začasni deponiji in ponovno uporabi za humusiranje zelenic</t>
  </si>
  <si>
    <t>21 2</t>
  </si>
  <si>
    <t>Široki izkop zrnate kamnine – 3. kategorije – strojno z nakladanjem</t>
  </si>
  <si>
    <t>21 3</t>
  </si>
  <si>
    <t>Izkop vezljive zemljine/zrnate kamnine – 3. kategorije za temelje, kanalske rove, ponikovalnice, jaške in drenaže, širine do 1,0 m in globine do 3,0 m – strojno, planiranje dna ročno</t>
  </si>
  <si>
    <t>OPOMBA: Izkop za kanalizacijo, jaške, ponikovalnice…,</t>
  </si>
  <si>
    <t>21 4</t>
  </si>
  <si>
    <t>Doplačilo za ročni izkop zrnate kamnine – 3. kategorije</t>
  </si>
  <si>
    <t>OPOMBA: Izkop v območjih obstoječih komunalnih vodov (OCENA)</t>
  </si>
  <si>
    <t>2.2</t>
  </si>
  <si>
    <t>Planum temeljnih tal</t>
  </si>
  <si>
    <t>22 1</t>
  </si>
  <si>
    <t>Ureditev planuma temeljnih tal vezljive zemljine – 3. kategorije</t>
  </si>
  <si>
    <t>22 2</t>
  </si>
  <si>
    <t>Ročno planiranje dna jarka s točnostjo +/- 3 cm po projektiranem padcu.</t>
  </si>
  <si>
    <t>2.3</t>
  </si>
  <si>
    <t>Ločilne, drenažne in filtrske plasti ter delovni plato</t>
  </si>
  <si>
    <t>23 1</t>
  </si>
  <si>
    <t>Dobava in vgraditev geotekstilije za ločilno plast, natezna trdnost 14 do 16 kN/m2</t>
  </si>
  <si>
    <t>OPOMBA: Potrdi geomehanik!</t>
  </si>
  <si>
    <t>2.4</t>
  </si>
  <si>
    <t>Nasipi, zasipi, klini, posteljica in glinasti naboj</t>
  </si>
  <si>
    <t>24 2</t>
  </si>
  <si>
    <t>Izdelava posteljice iz drobljenih kamnitih zrn v debelini 30 cm</t>
  </si>
  <si>
    <t>2.5</t>
  </si>
  <si>
    <t>Brežine in zelenice</t>
  </si>
  <si>
    <t>25 1</t>
  </si>
  <si>
    <t xml:space="preserve">Humuziranje zelenice grobov brez valjanja, v debelini 20 cm - strojno </t>
  </si>
  <si>
    <t>OPOMBA: Preveri se možnost ponovne uporabe izkopane plodne zemljine.</t>
  </si>
  <si>
    <t>25 2</t>
  </si>
  <si>
    <t xml:space="preserve">Zatravitev na pripravljeno zemljišče (globina substrata vsaj 20 cm), priprava površine z grabljenjem in finim planiranjem ter setvijo travne mešanice. </t>
  </si>
  <si>
    <t>2.6</t>
  </si>
  <si>
    <t>Prevozi, razprostiranje in ureditev deponij materiala</t>
  </si>
  <si>
    <t>26 1</t>
  </si>
  <si>
    <t>Prevoz materiala na razdaljo nad 15 do 20 km</t>
  </si>
  <si>
    <t>t</t>
  </si>
  <si>
    <t>26 2</t>
  </si>
  <si>
    <t>Ureditev deponije zemljine</t>
  </si>
  <si>
    <t>26 3</t>
  </si>
  <si>
    <t>Odlaganje plodne zemljine</t>
  </si>
  <si>
    <t>26 4</t>
  </si>
  <si>
    <t>Odlaganje odpadne zmesi zemljine in kamnine na urejenih deponijah z upoštevanjem plačila deponijske takse</t>
  </si>
  <si>
    <t>26 5</t>
  </si>
  <si>
    <t>Odlaganje odpadnega asfalta na urejenih deponijah z upoštevanjem plačila deponijske takse</t>
  </si>
  <si>
    <t>zemeljska dela skupaj :</t>
  </si>
  <si>
    <t xml:space="preserve">VOZIŠČNE KONSTRUKCIJE </t>
  </si>
  <si>
    <t xml:space="preserve">Splošna opomba: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ceni posamezne postavke je potrebno zajeti ves osnovni in pomožni material ter vsa predhodna, osnovna in zaključna dela z vsemi potrebnimi transporti za izvedbo del v navedeni postavki. </t>
  </si>
  <si>
    <t>3.1</t>
  </si>
  <si>
    <t>Nosilne plasti</t>
  </si>
  <si>
    <t>Nevezane nosilne plasti</t>
  </si>
  <si>
    <t>31 1</t>
  </si>
  <si>
    <t>Izdelava nevezane nosilne plasti enakomerno zrnatega drobljenca iz kamnine v debelini 30 cm</t>
  </si>
  <si>
    <t>31 2</t>
  </si>
  <si>
    <t xml:space="preserve">Izdelava peščene obrabne plasti iz zmesi zrn 4/8 mm v debelini 5 cm </t>
  </si>
  <si>
    <t>Vezane zgornje nosilne in nosilnoobrabne plasti z bitumenskimi vezivi</t>
  </si>
  <si>
    <t>31 3</t>
  </si>
  <si>
    <t>Izdelava zgornje nosilne plasti bituminizranega drobljenca AC 22 base B70/100, A3 , v debelini 6 cm</t>
  </si>
  <si>
    <t>OPOMBA: Navezava na parkirišče, zasek, prekop zaradi priključka odpadnega kanala (OCENA)</t>
  </si>
  <si>
    <t>3.2</t>
  </si>
  <si>
    <t>Obrabne plasti</t>
  </si>
  <si>
    <t>Vezane asfaltne obrabne in zaporne plasti – bitumenski betoni</t>
  </si>
  <si>
    <t>32 1</t>
  </si>
  <si>
    <t>Izdelava obrabne in zaporne plasti bitumenskega betona AC 11 surf B50/70 A3, v debelini 4 cm</t>
  </si>
  <si>
    <t>32 2</t>
  </si>
  <si>
    <t xml:space="preserve">Zatesnitev dilatacijske rege asfaltov z bitumenskim zaključnim trakom za stike / trajno elastično zmesjo </t>
  </si>
  <si>
    <t>32 3</t>
  </si>
  <si>
    <t xml:space="preserve">Izdelava tlaka iz AB lite plošče z brušen/štokano in impregnirano površino betona. Beton C30/37 XC4 XS 1 z dvojno armaturo, pigmentiran (vgradnja skladno z navodili in tehnologijo proizvajalca oz. dobavitelja).
Izvajalec pripravi vzorec za potrditev s stani naročnika oz. arhitekta.
</t>
  </si>
  <si>
    <t xml:space="preserve">OPOMBA: Vključno s pripravo delovišča in dostavo materiala, opaženje z leseno konstrukcijo, folija PE 0,015, distančnik kača, mreža armatura, vgradnja železne armature, dobava neskrčljivega betona, prevoz betona na gradbišče, počasno črpanje betona, vgradnja betona na višino, ravnanje betona, glajenje betonske površine, nega betona hb curing, rezanje delitacij, zalivanje delitacij z maso pred štokanje, brušenje ostrih robov, posneti rob, predpriprava za štokanje – brušenje, štokanje betonske površine, kitanje dilatacij, impregnacija betona. </t>
  </si>
  <si>
    <t>3.3</t>
  </si>
  <si>
    <t>Tlakovane obrabne plasti</t>
  </si>
  <si>
    <t>33 1</t>
  </si>
  <si>
    <r>
      <t>Dobava in vgradnja TRAVNIH PLOŠČ s pigmentom po izboru investitorja oz. arjitekta. Kot npr. EKO tlakovci dimenzije 20 x 20 cm, debeline 6 cm.</t>
    </r>
    <r>
      <rPr>
        <u/>
        <sz val="10"/>
        <rFont val="Arial"/>
        <family val="2"/>
        <charset val="238"/>
      </rPr>
      <t xml:space="preserve"> Fuge med tlakovci na terasi in trgu ob objektu so široke 3 cm zapolnjene s travno mešanico</t>
    </r>
    <r>
      <rPr>
        <sz val="10"/>
        <rFont val="Arial"/>
        <family val="2"/>
        <charset val="238"/>
      </rPr>
      <t>.
Izdelava tlaka na peščeno podlago.</t>
    </r>
  </si>
  <si>
    <t>OPOMBA:Sestava slojev pod podlago mora biti skladna z navodili izbranega proizvajalca. Preveriti pred izvedbo!</t>
  </si>
  <si>
    <r>
      <t>Dobava in vgradnja TRAVNIH PLOŠČ s pigmentom po izboru investitorja oz. arjitekta. Kot npr. EKO tlakovci dimenzije 20 x 20 cm, debeline 6 cm.</t>
    </r>
    <r>
      <rPr>
        <u/>
        <sz val="10"/>
        <rFont val="Arial"/>
        <family val="2"/>
        <charset val="238"/>
      </rPr>
      <t xml:space="preserve"> Fuge med tlakovci dovozni poti so široke 1,5 cm zapolnjene s kremenčevim peskom ali prodcem</t>
    </r>
    <r>
      <rPr>
        <sz val="10"/>
        <rFont val="Arial"/>
        <family val="2"/>
        <charset val="238"/>
      </rPr>
      <t>.
Izdelava tlaka na peščeno podlago.</t>
    </r>
  </si>
  <si>
    <t>3.4</t>
  </si>
  <si>
    <t>Robni elementi vozišč</t>
  </si>
  <si>
    <t>Robniki</t>
  </si>
  <si>
    <t>34 1</t>
  </si>
  <si>
    <t>Dobava in vgraditev predfabriciranega granitnih kock 10/10/10 cm</t>
  </si>
  <si>
    <t>OPOMBA: Prekop zaradi priključka odpadnega kanala, možna ponovna uporaba obstoječih granitnih kock.</t>
  </si>
  <si>
    <t>34 2</t>
  </si>
  <si>
    <t>Dobava in vgraditev predfabriciranega dvignjenega robnika iz cementnega betona  s prerezom 15/25 cm</t>
  </si>
  <si>
    <t>OPOMBA: Prekop zaradi priključka odpadnega kanala, možna ponovna uporaba obstoječih robnikov v  kolikor so nepoškodovani.</t>
  </si>
  <si>
    <t>34 3</t>
  </si>
  <si>
    <t>Dobava in vgradnja kovinskega traku d=6mm, h=20cm (obroba tlakovanih površin in dreves)</t>
  </si>
  <si>
    <t>voziščne konstrukcije skupaj :</t>
  </si>
  <si>
    <t>ODVODNJAVANJE</t>
  </si>
  <si>
    <t>4.1</t>
  </si>
  <si>
    <t>Globinsko odvodnjavanje - kanalizacija</t>
  </si>
  <si>
    <t>41 1</t>
  </si>
  <si>
    <t>Izdelava zunanje meteorne in fekalne kanalizacije iz cevi plastičnih mas PVC vgrajenih na pripravljeno betonsko posteljico. Kvaliteta cevi SN 8. Vključno z vsemi fazonskimi kosi, tesnili in drobnim materialom.</t>
  </si>
  <si>
    <t>PVC-dimenzije fi 110 (predpražnik)</t>
  </si>
  <si>
    <t>PVC-dimenzije fi 110 (iztok iz zbiralnika kanalet)</t>
  </si>
  <si>
    <t>PVC-dimenzije fi 160</t>
  </si>
  <si>
    <t>PVC-dimenzije fi 200</t>
  </si>
  <si>
    <t>PVC-dimenzije fi 250</t>
  </si>
  <si>
    <t>41 2</t>
  </si>
  <si>
    <t>Obbetoniranje cevi za kanalizacijo s cementnim betonom C 12/15, po detajlu iz načrta</t>
  </si>
  <si>
    <t xml:space="preserve">OPOMBA: vse cevi z manjšim nadkritjem od 1,0 m nad temenom cevi je potrebno polno obbetonirati v debelini 1/4 preseka DN ali minimalno 10 cm. </t>
  </si>
  <si>
    <t>4.2</t>
  </si>
  <si>
    <t>Jaški</t>
  </si>
  <si>
    <t>42 1</t>
  </si>
  <si>
    <t xml:space="preserve">Dobava in montaža tipskega PE/PP jaška, z oblikovano muldo, prehodnimi kosi, tesnili, vencem in vsem potrebnim drobnim materialom. Polaganje na pripravljeno posteljico iz pustega betona C 12/15. Zasipavanje jaška z okroglozrnatim materialom frakcije 0-32 oz. drobljencem 0-16. </t>
  </si>
  <si>
    <t>DN 800 - globine do 1,5 m</t>
  </si>
  <si>
    <t>DN 1000 - globine do 2,0 m</t>
  </si>
  <si>
    <t>42 2</t>
  </si>
  <si>
    <t xml:space="preserve">Dobava in montaža tipskega PE/PP jaška fi 100 cm globine 2,25 m s črpališčem in potopno črpalko (5 l/s, npr. Homa), tlačnim vodom dolžine 7,0 m, prehodnimi kosi, tesnili, vencem  in vsem potrebnim drobnim materialom. Polaganje na pripravljeno posteljico iz pustega betona C 12/15. Zasipavanje jaška z okroglozrnatim materialom frakcije 0-32 oz. drobljencem 0-16. </t>
  </si>
  <si>
    <t>OPOMBA: črpališče za preliv iz ponikovalčnice na Z strani. Točen tip črpalke se doreče z dobaviteljem.</t>
  </si>
  <si>
    <t>42 3</t>
  </si>
  <si>
    <t>Dobava in montaža tipskega PE/PP jaška fi 100 cm globine 2,35 m, s črpališčem in potopno črpalko (10 l/s, npr. Homa), tlačnim vodom dolžine 1,7 m, prehodnimi kosi, tesnili, vencem  in vsem potrebnim drobnim materialom. Polaganje na pripravljeno posteljico iz pustega betona C 12/15. Zasipavanje jaška z okroglozrnatim materialom frakcije 0-32 oz. drobljencem 0-16. Vključno s pokrovov s tlakom.</t>
  </si>
  <si>
    <t xml:space="preserve">OPOMBA: varnostno črpališče na SZ strani (kanal 3).
Točen tip črpalke se doreče z dobaviteljem. </t>
  </si>
  <si>
    <t>42 4</t>
  </si>
  <si>
    <t>Dobava in vgraditev pokrova s tlakom pravokotne oblike 60x60 cm iz vročecinkanega jekla, z dodatno ojačanim dnom, vijaki za pritrditev pokrova v okvir ter priborom za odpiranje, nosilnosti C250 kn (npr. ACO Toptek Paving) in vsemi potrebnimi pomožnimi deli.</t>
  </si>
  <si>
    <t>42 5</t>
  </si>
  <si>
    <t>Dobava in vgraditev pokrova s tlakom za VODOMERNI JAŠEK iz vročecinkanega jekla, z dodatno ojačanim dnom, vijaki za pritrditev pokrova v okvir ter priborom za odpiranje, nosilnosti C250 kn (npr. ACO Toptek Paving) in vsemi potrebnimi pomožnimi deli.</t>
  </si>
  <si>
    <t>42 6</t>
  </si>
  <si>
    <t>Dobava in vgraditev pokrova s tlakom za OBSTOJEČI JAŠEK (na JV strani območja) iz vročecinkanega jekla, z dodatno ojačanim dnom, vijaki za pritrditev pokrova v okvir ter priborom za odpiranje, nosilnosti C250 kn (npr. ACO Toptek Paving) in vsemi potrebnimi pomožnimi deli.</t>
  </si>
  <si>
    <t>42 7</t>
  </si>
  <si>
    <t>Preskus tesnosti jaška premera 50 do 80 cm</t>
  </si>
  <si>
    <t>42 8</t>
  </si>
  <si>
    <t>Preskus tesnosti jaška premera 100 cm</t>
  </si>
  <si>
    <t>42 9</t>
  </si>
  <si>
    <t>Dobava in vgradnja proti poplavne povratne zapore fi 250 v RJ, vključno z dobavo elementa, tesnil in vsega potrebnega materiala.</t>
  </si>
  <si>
    <t>42 10</t>
  </si>
  <si>
    <t>Dobava in vgradnja proti poplavne in proti smradne povratne zapore fi 160 v RJ, vključno z dobavo elementa, tesnil in vsega potrebnega materiala.</t>
  </si>
  <si>
    <t>42 11</t>
  </si>
  <si>
    <t xml:space="preserve">Izdelava direktnega priklopa na kanal, vključno z dobavo in montažo fazonskega elementa in vsega potrebnega veznega in tesnilnega materiala.
</t>
  </si>
  <si>
    <t xml:space="preserve">PVC FAZONSKI ELEMENT </t>
  </si>
  <si>
    <t>Lovilci olj in maščob</t>
  </si>
  <si>
    <t>42 12</t>
  </si>
  <si>
    <t>Dobava in vgradnja lovilnika maščob nazivne velikosti 2l/s. (Kot na primer lovilnik maščobe RoGre NG2 ali enakovreden drugega proizvajalca). 
Vgradnja lovilca maščob se izvede po pogojih in navodilih proizvajalca in dobavitelja.
Pokrov se prilagodi končni ureditvi terena, izvede se pokrov s polnilom v tlaku!
Za lovilec maščob je potrebno izdelati poslovnik in voditi monitoring.</t>
  </si>
  <si>
    <t>4.3</t>
  </si>
  <si>
    <t>Linijske kanalete z rešetko</t>
  </si>
  <si>
    <t xml:space="preserve">Linija 1 -  ACO Multiline V100 tip 0.0 - </t>
  </si>
  <si>
    <t>Kanalete</t>
  </si>
  <si>
    <t>43 1</t>
  </si>
  <si>
    <t>Dobava in vgradnja linijskega požiralnika
iz polimernega betona, skladen s SIST EN 1433:
tip Multiline V100
opcija zaščitnega roba: 
pocinkana pločevina
razred obremenitve  A15 do E600kN
svetle širine 100 mm
gradbena širina 135 mm
gradbena višina ravne kanalete: 150 mm
opcija dolžin:
1000 mm
dobavitelja ACO d.o.o. ali podobno. 
Dobava in vgradnja po navodilih dobavitelja.</t>
  </si>
  <si>
    <t>43 2</t>
  </si>
  <si>
    <t>Dobava in vgradnja linijskega požiralnika
iz polimernega betona, skladen s SIST EN 1433:
tip Multiline V100
opcija zaščitnega roba: 
pocinkana pločevina
razred obremenitve  A15 do E600kN
svetle širine 100 mm
gradbena širina 135 mm
gradbena višina ravne kanalete: 150 mm
opcija dolžin:
500 mm
dobavitelja ACO d.o.o. ali podobno. 
Dobava in vgradnja po navodilih dobavitelja.</t>
  </si>
  <si>
    <t>Zbiralnik</t>
  </si>
  <si>
    <t>43 3</t>
  </si>
  <si>
    <t>Dobava in vgradnja zbiralnika iz polimernega betona,
skladen s SIST EN 1433:
opcija zaščitnega roba: 
pocinkana pločevina
razred obremenitve  A15 do E600kN
enodelen,
svetle širine 100 mm
gradbena širina 135 mm
opcije gradbene višine:  450 mm
dolžina 500 mm
iztok s tesnilom DN150
vedro za umazanijo
dobavitelja ACO d.o.o. ali podobno.
Dobava in vgradnja po navodilih dobavitelja.</t>
  </si>
  <si>
    <t>Pribor</t>
  </si>
  <si>
    <t>43 4</t>
  </si>
  <si>
    <t>Dobava in vgradnja zaključne čelne stene</t>
  </si>
  <si>
    <t>Rešetka D 400</t>
  </si>
  <si>
    <t>43 5</t>
  </si>
  <si>
    <r>
      <t xml:space="preserve">Dobava in vgradnja </t>
    </r>
    <r>
      <rPr>
        <b/>
        <sz val="11"/>
        <color indexed="8"/>
        <rFont val="Calibri"/>
        <family val="2"/>
        <charset val="238"/>
      </rPr>
      <t>nerjaveče mrežaste Q+ rešetke</t>
    </r>
    <r>
      <rPr>
        <sz val="10"/>
        <rFont val="Arial CE"/>
        <charset val="238"/>
      </rPr>
      <t xml:space="preserve">
obremenitve D400
28x9 mm</t>
    </r>
  </si>
  <si>
    <t>Dolžina 1000 mm</t>
  </si>
  <si>
    <t xml:space="preserve">Linija 2 -  ACO Multiline V100 tip 0.0 - </t>
  </si>
  <si>
    <t>43 6</t>
  </si>
  <si>
    <t>43 8</t>
  </si>
  <si>
    <t>43 9</t>
  </si>
  <si>
    <t>43 10</t>
  </si>
  <si>
    <t xml:space="preserve">Linija 3 -  ACO Multiline V100 tip 0.0 - </t>
  </si>
  <si>
    <t>43 11</t>
  </si>
  <si>
    <t>43 12</t>
  </si>
  <si>
    <t>43 13</t>
  </si>
  <si>
    <t>Rešetka B 125</t>
  </si>
  <si>
    <t>43 14</t>
  </si>
  <si>
    <r>
      <t xml:space="preserve">Dobava in vgradnja </t>
    </r>
    <r>
      <rPr>
        <b/>
        <sz val="11"/>
        <color indexed="8"/>
        <rFont val="Calibri"/>
        <family val="2"/>
        <charset val="238"/>
      </rPr>
      <t>nerjaveče mrežaste Q+ rešetke</t>
    </r>
    <r>
      <rPr>
        <sz val="10"/>
        <rFont val="Arial CE"/>
        <charset val="238"/>
      </rPr>
      <t xml:space="preserve">
obremenitve B125
30x10 mm</t>
    </r>
  </si>
  <si>
    <t>Dolžina 500 mm</t>
  </si>
  <si>
    <t xml:space="preserve">Linija 4 -  ACO Multiline V100 tip 0.0 - </t>
  </si>
  <si>
    <t>43 15</t>
  </si>
  <si>
    <t>43 16</t>
  </si>
  <si>
    <t>43 17</t>
  </si>
  <si>
    <t>43 18</t>
  </si>
  <si>
    <t>43 19</t>
  </si>
  <si>
    <t xml:space="preserve">Linija 5 -  ACO Multiline V100 tip 0.0 - </t>
  </si>
  <si>
    <t xml:space="preserve">Linija 6 -  ACO Multiline V100 tip 0.0 - </t>
  </si>
  <si>
    <t>43 20</t>
  </si>
  <si>
    <t>43 21</t>
  </si>
  <si>
    <t>43 22</t>
  </si>
  <si>
    <t>43 23</t>
  </si>
  <si>
    <t xml:space="preserve">Linija 7 -  ACO Multiline V100 tip 0.0 - </t>
  </si>
  <si>
    <t>43 24</t>
  </si>
  <si>
    <t>43 25</t>
  </si>
  <si>
    <t>43 26</t>
  </si>
  <si>
    <t>43 27</t>
  </si>
  <si>
    <t xml:space="preserve">Linija 8 -  ACO Multiline V100 tip 0.0 - </t>
  </si>
  <si>
    <t>43 28</t>
  </si>
  <si>
    <t>43 29</t>
  </si>
  <si>
    <t>Dobava in vgradnja linijskega požiralnika
iz polimernega betona, skladen s SIST EN 1433:
tip Multiline V100
opcija zaščitnega roba: 
pocinkana pločevina
razred obremenitve  A15 do E600kN
svetle širine 100 mm
gradbena širina 135 mm
gradbena višina ravne kanalete: 150 mm
500 mm
dobavitelja ACO d.o.o. ali podobno. 
Dobava in vgradnja po navodilih dobavitelja.</t>
  </si>
  <si>
    <t>43 30</t>
  </si>
  <si>
    <t>43 31</t>
  </si>
  <si>
    <t>43 32</t>
  </si>
  <si>
    <t xml:space="preserve">Dobava in vgradnja PREDPRAŽNIK
tipska rešetka dim. 0,5x1,0m z iztokom v vogalu PVC 110 (kot npr. ACO Vario 2.0)
</t>
  </si>
  <si>
    <t>4.4</t>
  </si>
  <si>
    <t>Izviri, vodnjaki, ponikovalnice, vrtače</t>
  </si>
  <si>
    <t>44 1</t>
  </si>
  <si>
    <t>Ureditev ponikovalnice s perforirano cevjo iz cementnega betona, krožnega prereza, s premerom 100 cm, globine do 3,0 m. Betonski pokrov pod zelenico.</t>
  </si>
  <si>
    <t>OPOMBA: Vključno z zasipom okoli ponikovalnice s prodom (najmanj 33 % praznin) ter ponikovalnim preizkusom dejanskega ponikanje vode na terenu.</t>
  </si>
  <si>
    <t>44 2</t>
  </si>
  <si>
    <t>Ureditev ponikovalnice s perforirano cevjo iz cementnega betona, krožnega prereza, s premerom 80 cm, globine do 2,5 m. Betonski pokrov pod zelenico.</t>
  </si>
  <si>
    <t>44 3</t>
  </si>
  <si>
    <t>Izvedba priključka na obstoječi javni kanal. 
Priključek se izvede tako, da se na ravizijski jašek izvrta ustrezna odprtina za vstavitev PVC cevi v dnu jaška se izvede ustrezna mulda. Stik jaška in PVC cevi se zamatira s poliestrom. Priključna PVC cev se obbetonira z betonom C16/20. Vključno z vsem materialom za izvedbo priključka.</t>
  </si>
  <si>
    <t>odvodnjavanje skupaj :</t>
  </si>
  <si>
    <t>5.0 GRADBENA DELA</t>
  </si>
  <si>
    <t>51 1</t>
  </si>
  <si>
    <t>Izdelava, dobava in montaža lesenega opaža za temelje opornih zidov</t>
  </si>
  <si>
    <t>51 2</t>
  </si>
  <si>
    <t>51 3</t>
  </si>
  <si>
    <t>51 4</t>
  </si>
  <si>
    <t>Finalna obdelava vidnih površin zidov in stopnic  fino štokano; predhodna izdelava vzorca, ki ga potrdi projektant</t>
  </si>
  <si>
    <t xml:space="preserve">GRADBENA DELA SKUPAJ: </t>
  </si>
  <si>
    <t>6.0 URBANA OPREMA</t>
  </si>
  <si>
    <t>61</t>
  </si>
  <si>
    <t>Izdelava, dobava in montaža elementov zunanje ureditve, s pritrdilnim materialom, obbetoniranjem, sidranjem, ostalo po shemah:</t>
  </si>
  <si>
    <t>61 1</t>
  </si>
  <si>
    <t>KLOP K1,klop na AB zidcu, dolžine 1400 cm, širine 50 cm, lesene letve 52/30 mm, macesen, vijačene v profile ploščatega železa, vroče cinkane in prašno barvane v RAL po izboru; profili v regi vijačeni v AB zidec; leseni deli finalno obdelani in premazani z zaščitnim sredstvom po potrjenem vzorcu s strani arhitekta, ostalo po shemi urbane opreme;</t>
  </si>
  <si>
    <t>61 2</t>
  </si>
  <si>
    <t>KLOP, K2, dolžine 300 cm, širine 50 cm, višine 42cm (80cm) z naslonjalom dolžine 200cm; klop s prefabriciranim armiranobetonskim podstavkom, fino štokanim, iz sivega cementa in standardnega agregata; lesene letve 52/30mm, macesen, vijačene v profile ploščatega železa,  profili v regah vijačeni v betonski podstavek klop točkovno temeljena (tlakovci), 2x točkovni temelj, iz 2x kovinskih sidernih plošč, iz sedala iz macesnovih lepljencev 5x20 cm, iz poševnih delov sedal na več straneh, ter iz ostalih kovinskih elementov in pritrdilnega materiala. Vsi kovinski deli vroče cinkani in prašno barvani v barvi po RALu po izboru arhitekta, leseni deli finalno obdelani in premazani z zaščitnim sredstvom po potrjenem vzorcu s strani arhitekta, ostalo po shemi urbane opreme;</t>
  </si>
  <si>
    <t>61 3</t>
  </si>
  <si>
    <t xml:space="preserve">KLOP, K2A, enako kot klop K2 razen temeljenja, temeljeno na AB ploščo </t>
  </si>
  <si>
    <t>61 4</t>
  </si>
  <si>
    <t>KLOP, K3, dolžine 500 cm, širine 50 cm, višine 42cm (80cm) z naslonjalom dolžine 200cm; klop s prefabriciranim armiranobetonskim podstavkom, fino štokanim, iz sivega cementa in standardnega agregata; lesene letve 52/30mm, macesen, vijačene v profile ploščatega železa,  profili v regah vijačeni v betonski podstavek klop točkovno temeljena (tlakovci), 3x točkovni temelj, iz 2x kovinskih sidernih plošč, iz sedala iz macesnovih lepljencev 5x20 cm, iz poševnih delov sedal na več straneh, ter iz ostalih kovinskih elementov in pritrdilnega materiala. Vsi kovinski deli vroče cinkani in prašno barvani v barvi po RALu po izboru arhitekta, leseni deli finalno obdelani in premazani z zaščitnim sredstvom po potrjenem vzorcu s strani arhitekta, ostalo po shemi urbane opreme;</t>
  </si>
  <si>
    <t>61 5</t>
  </si>
  <si>
    <t xml:space="preserve">KLOP, K3A, enako kot klop K2 razen temeljenja, temeljeno na AB ploščo </t>
  </si>
  <si>
    <t>61 6</t>
  </si>
  <si>
    <t>KLOP, K4, prefabricirana armiranobetonska klop notranji premer 150cm, zunanji premer 200cm, skupne višine 42cm; enake strukture betona kot K2/K3, mnolitna, na treh armiranobetonskih podstavkih, kvadrih 20x40x26 cm podstavki točkovno temeljeni, razširitev temelja pod nivojem tlakovcev</t>
  </si>
  <si>
    <t>61 7</t>
  </si>
  <si>
    <t>smetnjak, kot npr. samostoječ kovinski koš pravokotne oblike, z okroglo odprtino, dim. ca. 26x26x98 cm, barvano po barvni lestvici proizvajalca kot npr. MMCite Crystal CS110x , z izdelavo točkovnega temelja</t>
  </si>
  <si>
    <t>61 8</t>
  </si>
  <si>
    <t>stojalo za kolesa, kot npr. Ziegler Tamores,iz ploščatega železa, z dodatno prečko, pravokotne oblike dim. ca. 80x85x8 cm, barvano po barvni lestvici proizvajalca z izdelavo 2x točkovnega temelja</t>
  </si>
  <si>
    <t>61 9</t>
  </si>
  <si>
    <t xml:space="preserve">jeklen stebriček, oblikovan kot L profil 60/60mm
sidran v AB talno ploščo, kot npr. MMCite Lot SL 150; barvan po barvni lestvici proizvajalca </t>
  </si>
  <si>
    <t>61 10</t>
  </si>
  <si>
    <t xml:space="preserve">jeklen stebriček, oblikovan kot L profil 60/60mm
sidran v AB talno ploščo, kot npr. MMCIte Lot SL100 sklopni stebriček s ključavnico, barvan po barvni lestvici proizvajalca </t>
  </si>
  <si>
    <t xml:space="preserve">URBANA OPREMA SKUPAJ: </t>
  </si>
  <si>
    <t>7.0 HORTIKULTURNA UREDITEV</t>
  </si>
  <si>
    <t>71 1</t>
  </si>
  <si>
    <t>Dobava in vgradnja kvalitetne humusne vrtne zemlje, sloj debeline 30cm, s planiranjem, kultiviranjem, čiščenjem, valjanjem, z zatravitvijo in izvedbo prve košnje</t>
  </si>
  <si>
    <t>71 2</t>
  </si>
  <si>
    <t>Posaditev grmovnic, trajnic in pokrovnih rastlin vključno z izkopom sadilne jame, z dobavo in vgradnjo kvalitetne sadilne zemlje, z zaščito pred glodalci, dobavo, posaditev, ostalo po navodilih v tehničnem poročilu:</t>
  </si>
  <si>
    <t>71 21</t>
  </si>
  <si>
    <t>Carpinus betulus, gaber, kakovostne 50-60cm visoke sadike v loncu, primerne za živo mejo; ob rastlinah postavljene točkovne opore - lesen stebriček fi 6cm, h=80cm</t>
  </si>
  <si>
    <t>71 22</t>
  </si>
  <si>
    <t>Hydrangea arborescens 'Annabelle', hortenzija; kakovostne 50cm visoke sadike v loncu, ob rastlinah postavljene točkovne opore - lesen stebriček fi 6cm, h=80cm</t>
  </si>
  <si>
    <t>71 23</t>
  </si>
  <si>
    <t xml:space="preserve">Spiraea japonica 'Goldflame' (S. bumalda 'Goldflame'), japonska zlatolistna medvejka; kakovostne 50cm visoke sadike v loncu, ob rastlinah postavljene točkovne opore </t>
  </si>
  <si>
    <t>71 24</t>
  </si>
  <si>
    <t>Deutzia hybrida 'Pink Pom Pom', dojcija; kakovostne 50cm visoke sadike v loncu, ob rastlinah postavljene točkovne opore - lesen stebriček fi 6cm, h=80cm</t>
  </si>
  <si>
    <t>71 25</t>
  </si>
  <si>
    <t>Viburnum pragense XL, praška brogovita; kakovostne 50cm visoke sadike v loncu, ob rastlinah postavljene točkovne opore - lesen stebriček fi 6cm, h=80cm</t>
  </si>
  <si>
    <t>71 26</t>
  </si>
  <si>
    <t>Hedera helix ‘Glacier’; pisan bršljan; kakovostne 40cm visoke/dolge sadike v loncu</t>
  </si>
  <si>
    <t>71 27</t>
  </si>
  <si>
    <t>Molinia arundinacea 'Transparent', modra stožka, rastline v loncu</t>
  </si>
  <si>
    <t>71 28</t>
  </si>
  <si>
    <t>Calamagrostis x acutiflora 'Karl Foerster', šašulica, rastline v loncu</t>
  </si>
  <si>
    <t>71 29</t>
  </si>
  <si>
    <t>Stipa tenuissima, bodalica, rastline v loncu</t>
  </si>
  <si>
    <t>71 3</t>
  </si>
  <si>
    <t>Zasaditev dreves, 25-30 cm obseg debla na 1,3 m; kakovostne najmanj 4 krat presajene solitrne rastline z žičnatim baliranjem - obseg bale cca 80 cm širine in 50 cm višine, z deklaracijo o izvoru in vrsti rastline; skupaj z leseno drevesno ograjo za zaščito debla in pripravo sadilne jame; tritočkovna drevesna opora - leseni stebrički fi6cm h=350cm</t>
  </si>
  <si>
    <t>71 31</t>
  </si>
  <si>
    <t>Zasaditev drevesa Betula pendula, navadna breza, višina sadika 350-400cm; vgraditi cev za prezračevanje fi 6cm, d=350cm</t>
  </si>
  <si>
    <t>71 32</t>
  </si>
  <si>
    <t>Zasaditev drevesa Ginkgo biloba ‘gold flame’, ginko (brezplodno drevo), višina sadika 350-400cm; vgraditi cev za prezračevanje fi 6cm, d=350cm</t>
  </si>
  <si>
    <t>71 33</t>
  </si>
  <si>
    <t>Zasaditev drevesa Magnolia x soulangeana Soulageeva magnolija, magnolija, višina sadika 200cm; vgraditi cev za prezračevanje fi 6cm, d=350cm</t>
  </si>
  <si>
    <t>71 34</t>
  </si>
  <si>
    <t>Zasaditev drevesa Acer platanoides Emerald queen, ostrolistni javor, višina sadika 350-400cm; vgraditi cev za prezračevanje fi 6cm, d=350cm</t>
  </si>
  <si>
    <t>71 35</t>
  </si>
  <si>
    <t>Zaščita obstoječih dreves pred začetkom del, sanacija morebitnih poškod korenin, dodatek za ročni izkop okrog koreni, vrtnarska ureditev dreves.</t>
  </si>
  <si>
    <t>71 36</t>
  </si>
  <si>
    <t>Dobava in vgradnja protiplevelne folije na območju posaditve grmovnic, trajnic in pokrovnih rastlin kot npr. DuPont Plantex cocomat, kokosova tkanina širine 2,4 m, fiksirana v tla z jeklenimi klini 40/10, 2 klina na m2, s prekrivanjem in ostalimi potrebnimi deli.</t>
  </si>
  <si>
    <t>71 37</t>
  </si>
  <si>
    <t xml:space="preserve">Dobava in vgradnja mineralne zastirke v debelini 10cm; </t>
  </si>
  <si>
    <t>71 38</t>
  </si>
  <si>
    <t>Dobava in vgradnja tamponskega drobljenca v debelini 10cm; TD 0-32 in pod njim geotkanine 150 g/m2</t>
  </si>
  <si>
    <t xml:space="preserve">HORTIKULTURNA UREDITEV SKUPAJ: </t>
  </si>
  <si>
    <t>REKAPITULACIJA ZUNANJA IN KOMUNALNA UREDITEV</t>
  </si>
  <si>
    <t>Prijava gradnje v skladu z GZ  in Prijava gradbišča na podlagi določb Uredbe o zagotavljanju varnosti in zdravja pri delu na začasnih in premičnih gradbiščih</t>
  </si>
  <si>
    <t>Dela v obligaciji investitorja oziroma naročnika, ki niso predmet ponudbe, razen na posebno zahtevo naročnika ali če investitor s posebnim pooblastilom to prenese na izvajalca;</t>
  </si>
  <si>
    <t xml:space="preserve">Izdelava načrta za ravnanje z odpadki ter pooblastiti izvajalca  za pridobitev evidenčnih listov  ter vodenje evidence o vrstah in količinah gradbenih odpadkov </t>
  </si>
  <si>
    <t>Sodelovanje projektanta konstrukcij  pri izvajanju rušitvenih del, izvedba statičnih preverb v času rušenja, izvajanju podpiranj, podajanje navodil v celotnem poteku gradnje.</t>
  </si>
  <si>
    <t xml:space="preserve"> -dostopni odri s podesti</t>
  </si>
  <si>
    <t xml:space="preserve"> -instalacijski priključki </t>
  </si>
  <si>
    <t xml:space="preserve"> -odstranitev obstoječega ometa
 -pranje zidu z vodnim curkom (obvezno brez tlaka) po pranju in pred nadaljnjim postopkom sanacije je potrebno zid temeljito posušiti (min. 5 dni)</t>
  </si>
  <si>
    <t>Odstranitev vseh cevi ogrevanja, radiatorjev, prezračevalnih kanalov in naprav na fasadi.
Opomba: ca 200m1 obstoječih odstranjenih cevi se deponira na lokaciji, za kasnejšo izdelavo opreme - po navodilih projektanta.</t>
  </si>
  <si>
    <t>Izkopi so obračunani po m3 v raščenem stanju, nasipi so obračunani po m3 v utrjenem stanju!</t>
  </si>
  <si>
    <t>Izvedba sidranja   obbetoniranja temeljev,  sidra RA fi 16, dolžine 90cm, vključno izvrtina fi 20mm, dolžine 70cm ter sidranje s kemičnno maso za sidranje. Izvedba po detajlih projekta konstrukcij. Opomba: armatura je upoštevana v ločeni postavki:</t>
  </si>
  <si>
    <t>Slabo vezane dele betona, karbonatiziranega in s kloridi okuženega betona, odstranimo do zdravega betona z odbijanjem z lahkimi odkopnimi kladivi, s peskanjem, vodnim curkom pod visokim pritiskom, žično krtačo ipd. Količine so ocenjene.</t>
  </si>
  <si>
    <t>Po presoji projektanta se na konceh poškodb armature odstrani še plast betona do nepoškodovane armature. V primeru močne korozije, ko je korodirano več kot 30% oboda odkrite armaturne palice, odstranimo tudi beton v zaledju korozijsko poškodovane armature v globini ca. 2 cm in beton po potrebi dodatno armiramo.</t>
  </si>
  <si>
    <t>sanacija korodirane armature, z  očiščenjem do kovinskega sijaja St2 ter  dvakrat premaz s cementno zaščito armature kot npr. BETONPROTEKT K2. Obračun po m1 sanirane armaturne palice.</t>
  </si>
  <si>
    <t>Izvedba očiščenja obstoječih zidov z zrakom pod tlakom - odpraševanjem oziroma po potrebi dodatno mehansko čiščenje z metlo / krtačo. Očiščenje se izvaja  po odstranitvi ometov in odkopu, pred izvedbo novih ometov, obbetoniranj in podbetoniranj</t>
  </si>
  <si>
    <t xml:space="preserve">Sušilni ometi se izvedejo na vseh zidovih pritličja do višine 50 cm nad višino opaznega navlaženja ometa.
Sestava sušilnih ometov naj bo naslednja:
 - kontaktni obrizg (npr.: Roefix Sanocalce Fondo), ki se na površino nanese v obliki šahovskega polja  (prekritje ca 55 % površine),
- grobi osnovni omet (npr.: Roefix Sanocalce Fondo)  v debelini 1,0 do 2,0 cm,
- fini omet (npr.: Roefix Sanocalce Finitura) v debelini 2-3 mm,
- finalni paropropustni oplesk na silikatni osnovi (npr.: Roefix silikat PE 262 Ökosil ali enakovredno).
</t>
  </si>
  <si>
    <t>Ob popisu stavbnega pohištva je obvezno vzporedno gledati arhitekturno podlogo - sheme!!!!</t>
  </si>
  <si>
    <t>Detajle historičnih oken dati v potrditev tudi ZVKDS in projektantu arhitekture.</t>
  </si>
  <si>
    <t>OPOMBA: pred izvedbo je potrebno podati vzorce finalnih zaključkov v potrditev ZVKDS in projektantu arhitekture!</t>
  </si>
  <si>
    <t>ZUNANJA IN KOMUNALNA UREDITEV SKUPAJ</t>
  </si>
  <si>
    <t>=ROUND(,2)</t>
  </si>
  <si>
    <t xml:space="preserve"> -        dolžina: 6780 mm</t>
  </si>
  <si>
    <t xml:space="preserve"> -        širina: 1970 mm</t>
  </si>
  <si>
    <t xml:space="preserve"> -        višina: 2235 mm</t>
  </si>
  <si>
    <t xml:space="preserve"> -        teža: 2997 kg</t>
  </si>
  <si>
    <t>Dodatek: Kabel za izenačitev potencialov za fleksibilni priključek</t>
  </si>
  <si>
    <t>Pripomba: Črpalka ni v ponudbi</t>
  </si>
  <si>
    <t>srednja frekvenca oktave [Hz]     63 / 125 / 250 / 500 / 4000 / 8000</t>
  </si>
  <si>
    <t>Dušenje zvoka [dB]                         2   /   6   /   13    /    9    /    9</t>
  </si>
  <si>
    <t>Type: ZPD104KCE-TFD</t>
  </si>
  <si>
    <t>No. of compressors: 2</t>
  </si>
  <si>
    <t>Tension: 3x400</t>
  </si>
  <si>
    <t>Electrical power: 6,59</t>
  </si>
  <si>
    <t>Protection class: IP21</t>
  </si>
  <si>
    <t>Overheating temp. [gC]:</t>
  </si>
  <si>
    <t>Subcooling temp. [gC]:</t>
  </si>
  <si>
    <t>Condensing temp. [gC]: 55</t>
  </si>
  <si>
    <t>Evaporation temp. [gC]: 11</t>
  </si>
  <si>
    <t>Cooling capacity [kW]: 26,33</t>
  </si>
  <si>
    <t>Nominal current [A]: 15,04</t>
  </si>
  <si>
    <t>Sound pressure level [db]: 0</t>
  </si>
  <si>
    <t>Dodatek: ZPD104 +ZP104</t>
  </si>
  <si>
    <t>Dodatek: Bazni podstavek S125.2</t>
  </si>
  <si>
    <t xml:space="preserve">Dobava in montaža okroglega elektronskega variabilnega regulatorja pretoka v izoliranem ohišju. Izdelan je iz pocinkane pločevine, posebno rigidne konstrukcije. Sestavljen je iz večtočkovnega merilnega križa, zrakotesne lopute (razred tesnosti 4 po EN 1751) in krmilne enote z možnostjo upravljanja preko Modbus pretokola.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
  </si>
  <si>
    <t>Izdelava, dobava in montaža odprtega opaža za raven zid in stopnice, enostransko viden beton (finalno štokan)</t>
  </si>
  <si>
    <t>Dobava in vgraditev cementnega betona C30/37 v prerez nad 0,50 m3, strezno zvibriran za štokan finalni izgled betona; dodatki proti krčenju, vključno z armaturo po načrtu gradbenih konstrukcij (glej načrt GK - zunanja ureditev - zidci)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</si>
</sst>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164" formatCode="&quot;$&quot;#,##0.00_);[Red]\(&quot;$&quot;#,##0.00\)"/>
    <numFmt numFmtId="165" formatCode="_(&quot;$&quot;* #,##0_);_(&quot;$&quot;* \(#,##0\);_(&quot;$&quot;* &quot;-&quot;_);_(@_)"/>
    <numFmt numFmtId="166" formatCode="_(&quot;$&quot;* #,##0.00_);_(&quot;$&quot;* \(#,##0.00\);_(&quot;$&quot;* &quot;-&quot;??_);_(@_)"/>
    <numFmt numFmtId="167" formatCode="#,##0.00\ [$€-40B]"/>
    <numFmt numFmtId="168" formatCode="#,##0.00&quot; SIT &quot;;\-#,##0.00&quot; SIT &quot;;&quot; -&quot;#&quot; SIT &quot;;@\ "/>
    <numFmt numFmtId="169" formatCode="\$#,##0.00\ ;[Red]&quot;($&quot;#,##0.00\)"/>
    <numFmt numFmtId="170" formatCode="&quot;SIT&quot;#,##0\ ;&quot;(SIT&quot;#,##0\)"/>
    <numFmt numFmtId="171" formatCode="mmmm\ d&quot;, &quot;yyyy"/>
    <numFmt numFmtId="172" formatCode="#,##0.00&quot;       &quot;;\-#,##0.00&quot;       &quot;;&quot; -&quot;#&quot;       &quot;;@\ "/>
    <numFmt numFmtId="173" formatCode="0.0"/>
    <numFmt numFmtId="174" formatCode="_-* #,##0.00\ [$€-1]_-;\-* #,##0.00\ [$€-1]_-;_-* &quot;-&quot;??\ [$€-1]_-;_-@_-"/>
    <numFmt numFmtId="175" formatCode="#,##0.00\ _€"/>
    <numFmt numFmtId="176" formatCode="_-* #,##0.00\ _€_-;\-* #,##0.00\ _€_-;_-* \-??\ _€_-;_-@_-"/>
    <numFmt numFmtId="177" formatCode="#,##0.00;[Red]\-#,##0.00;\ "/>
    <numFmt numFmtId="178" formatCode="#,###.00"/>
    <numFmt numFmtId="179" formatCode="&quot;cca &quot;#,##0&quot; m&quot;;[Red]\-#,##0&quot; m&quot;"/>
    <numFmt numFmtId="180" formatCode="0\."/>
    <numFmt numFmtId="181" formatCode="_-* #,##0.00&quot; €&quot;_-;\-* #,##0.00&quot; €&quot;_-;_-* \-??&quot; €&quot;_-;_-@_-"/>
    <numFmt numFmtId="182" formatCode="#\ ##0"/>
    <numFmt numFmtId="183" formatCode="#"/>
    <numFmt numFmtId="184" formatCode="#,##0&quot; kom&quot;;[Red]\-#,##0&quot; kom&quot;"/>
    <numFmt numFmtId="185" formatCode="#\."/>
    <numFmt numFmtId="186" formatCode="#,##0&quot; kpl&quot;;[Red]\-#,##0&quot; kpl&quot;"/>
    <numFmt numFmtId="187" formatCode="0&quot; kom&quot;"/>
    <numFmt numFmtId="188" formatCode="dd\.mm\.yyyy;@"/>
    <numFmt numFmtId="189" formatCode="#,##0&quot; m&quot;;[Red]\-#,##0&quot; m&quot;"/>
    <numFmt numFmtId="190" formatCode="_-* #,##0.00\ [$€-1]_-;\-* #,##0.00\ [$€-1]_-;_-* \-??\ [$€-1]_-;_-@_-"/>
    <numFmt numFmtId="191" formatCode="0.00_)"/>
    <numFmt numFmtId="192" formatCode="_-* #,##0.00\ _S_I_T_-;\-* #,##0.00\ _S_I_T_-;_-* &quot;-&quot;??\ _S_I_T_-;_-@_-"/>
    <numFmt numFmtId="193" formatCode="#,##0.00\ \€"/>
    <numFmt numFmtId="194" formatCode="#,##0.00\ [$€-1]"/>
    <numFmt numFmtId="195" formatCode="_-* #,##0.00\ _S_k_-;\-* #,##0.00\ _S_k_-;_-* &quot;-&quot;??\ _S_k_-;_-@_-"/>
    <numFmt numFmtId="196" formatCode="0000"/>
    <numFmt numFmtId="197" formatCode="#,##0.00\ &quot;€&quot;"/>
    <numFmt numFmtId="198" formatCode="#,##0.00&quot; &quot;[$€-424];[Red]&quot;-&quot;#,##0.00&quot; &quot;[$€-424]"/>
    <numFmt numFmtId="199" formatCode="#,##0.0"/>
  </numFmts>
  <fonts count="23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1"/>
      <color indexed="8"/>
      <name val="Calibri"/>
      <family val="2"/>
      <charset val="238"/>
    </font>
    <font>
      <sz val="11"/>
      <color indexed="8"/>
      <name val="Calibri"/>
      <family val="2"/>
      <charset val="238"/>
    </font>
    <font>
      <sz val="10"/>
      <name val="Arial CE"/>
      <charset val="238"/>
    </font>
    <font>
      <sz val="8"/>
      <name val="Arial CE"/>
      <charset val="238"/>
    </font>
    <font>
      <sz val="10"/>
      <name val="Arial"/>
      <family val="2"/>
    </font>
    <font>
      <b/>
      <sz val="10"/>
      <name val="Arial CE"/>
      <family val="2"/>
      <charset val="238"/>
    </font>
    <font>
      <sz val="10"/>
      <name val="Arial CE"/>
      <family val="2"/>
      <charset val="238"/>
    </font>
    <font>
      <b/>
      <sz val="11"/>
      <name val="Arial CE"/>
      <family val="2"/>
      <charset val="238"/>
    </font>
    <font>
      <b/>
      <sz val="10"/>
      <name val="Arial CE"/>
      <charset val="238"/>
    </font>
    <font>
      <b/>
      <sz val="10"/>
      <name val="Arial"/>
      <family val="2"/>
    </font>
    <font>
      <sz val="10"/>
      <name val="Arial"/>
      <family val="2"/>
      <charset val="238"/>
    </font>
    <font>
      <sz val="10"/>
      <color indexed="10"/>
      <name val="Arial"/>
      <family val="2"/>
      <charset val="238"/>
    </font>
    <font>
      <sz val="10"/>
      <name val="Arial CE"/>
      <charset val="238"/>
    </font>
    <font>
      <b/>
      <sz val="10"/>
      <name val="Arial"/>
      <family val="2"/>
      <charset val="238"/>
    </font>
    <font>
      <b/>
      <sz val="10"/>
      <color indexed="10"/>
      <name val="Arial"/>
      <family val="2"/>
      <charset val="238"/>
    </font>
    <font>
      <u/>
      <sz val="10"/>
      <name val="Arial"/>
      <family val="2"/>
      <charset val="238"/>
    </font>
    <font>
      <b/>
      <u/>
      <sz val="10"/>
      <name val="Arial"/>
      <family val="2"/>
      <charset val="238"/>
    </font>
    <font>
      <b/>
      <u/>
      <sz val="10"/>
      <name val="Arial CE"/>
      <charset val="238"/>
    </font>
    <font>
      <u/>
      <sz val="10"/>
      <name val="Arial CE"/>
      <family val="2"/>
      <charset val="238"/>
    </font>
    <font>
      <sz val="5"/>
      <name val="Courier New CE"/>
      <family val="3"/>
      <charset val="238"/>
    </font>
    <font>
      <sz val="11"/>
      <color indexed="8"/>
      <name val="Calibri"/>
      <family val="2"/>
      <charset val="238"/>
    </font>
    <font>
      <b/>
      <sz val="18"/>
      <color indexed="56"/>
      <name val="Cambria"/>
      <family val="2"/>
      <charset val="238"/>
    </font>
    <font>
      <sz val="11"/>
      <color indexed="60"/>
      <name val="Calibri"/>
      <family val="2"/>
      <charset val="238"/>
    </font>
    <font>
      <sz val="11"/>
      <color indexed="20"/>
      <name val="Calibri"/>
      <family val="2"/>
      <charset val="238"/>
    </font>
    <font>
      <sz val="10"/>
      <color indexed="8"/>
      <name val="Arial"/>
      <family val="2"/>
      <charset val="238"/>
    </font>
    <font>
      <b/>
      <sz val="10"/>
      <color indexed="8"/>
      <name val="Arial"/>
      <family val="2"/>
      <charset val="238"/>
    </font>
    <font>
      <sz val="10"/>
      <name val="Arial"/>
      <family val="2"/>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11"/>
      <name val="Arial CE"/>
      <family val="2"/>
      <charset val="238"/>
    </font>
    <font>
      <b/>
      <u/>
      <sz val="10"/>
      <name val="Arial CE"/>
      <family val="2"/>
      <charset val="238"/>
    </font>
    <font>
      <i/>
      <sz val="10"/>
      <name val="Arial CE"/>
      <charset val="238"/>
    </font>
    <font>
      <u/>
      <sz val="10"/>
      <color indexed="12"/>
      <name val="MS Sans Serif"/>
      <family val="2"/>
      <charset val="238"/>
    </font>
    <font>
      <sz val="10"/>
      <name val="Times New Roman CE"/>
      <family val="1"/>
      <charset val="238"/>
    </font>
    <font>
      <sz val="10"/>
      <name val="MS Sans Serif"/>
      <family val="2"/>
      <charset val="238"/>
    </font>
    <font>
      <sz val="12"/>
      <name val="Arial CE"/>
      <family val="2"/>
      <charset val="238"/>
    </font>
    <font>
      <b/>
      <sz val="12"/>
      <name val="Arial CE"/>
      <charset val="238"/>
    </font>
    <font>
      <b/>
      <i/>
      <sz val="10"/>
      <name val="Arial"/>
      <family val="2"/>
      <charset val="238"/>
    </font>
    <font>
      <sz val="10"/>
      <name val="Arial"/>
      <family val="2"/>
      <charset val="238"/>
    </font>
    <font>
      <sz val="11"/>
      <name val="Calibri"/>
      <family val="2"/>
      <charset val="238"/>
    </font>
    <font>
      <b/>
      <sz val="10"/>
      <name val="BankGothic Lt BT"/>
      <family val="2"/>
    </font>
    <font>
      <b/>
      <sz val="12"/>
      <name val="Arial CE"/>
      <family val="2"/>
      <charset val="238"/>
    </font>
    <font>
      <b/>
      <sz val="11"/>
      <name val="Arial CE"/>
      <charset val="238"/>
    </font>
    <font>
      <b/>
      <sz val="14"/>
      <name val="Arial CE"/>
      <charset val="238"/>
    </font>
    <font>
      <b/>
      <sz val="16"/>
      <name val="Arial CE"/>
      <family val="2"/>
      <charset val="238"/>
    </font>
    <font>
      <sz val="12"/>
      <name val="Arial"/>
      <family val="2"/>
      <charset val="238"/>
    </font>
    <font>
      <b/>
      <sz val="12"/>
      <name val="Arial"/>
      <family val="2"/>
      <charset val="238"/>
    </font>
    <font>
      <sz val="10"/>
      <name val="Calibri"/>
      <family val="2"/>
      <charset val="238"/>
    </font>
    <font>
      <b/>
      <sz val="10"/>
      <name val="BankGothic Lt BT"/>
      <family val="2"/>
      <charset val="238"/>
    </font>
    <font>
      <sz val="11"/>
      <color indexed="8"/>
      <name val="Arial"/>
      <family val="2"/>
      <charset val="238"/>
    </font>
    <font>
      <sz val="10"/>
      <name val="Arial"/>
      <family val="2"/>
      <charset val="1"/>
    </font>
    <font>
      <i/>
      <sz val="10"/>
      <name val="Arial"/>
      <family val="2"/>
    </font>
    <font>
      <sz val="11"/>
      <color theme="1"/>
      <name val="Calibri"/>
      <family val="2"/>
      <charset val="238"/>
      <scheme val="minor"/>
    </font>
    <font>
      <sz val="10"/>
      <color rgb="FFFF0000"/>
      <name val="Arial"/>
      <family val="2"/>
      <charset val="238"/>
    </font>
    <font>
      <b/>
      <sz val="10"/>
      <color theme="1"/>
      <name val="Arial"/>
      <family val="2"/>
      <charset val="238"/>
    </font>
    <font>
      <b/>
      <sz val="10"/>
      <color rgb="FF000000"/>
      <name val="Arial"/>
      <family val="2"/>
      <charset val="238"/>
    </font>
    <font>
      <b/>
      <sz val="10"/>
      <color rgb="FFFF0000"/>
      <name val="Arial"/>
      <family val="2"/>
      <charset val="238"/>
    </font>
    <font>
      <sz val="10"/>
      <color rgb="FFFF0000"/>
      <name val="Arial CE"/>
      <family val="2"/>
      <charset val="238"/>
    </font>
    <font>
      <sz val="10"/>
      <name val="Arial"/>
      <family val="2"/>
    </font>
    <font>
      <i/>
      <sz val="10"/>
      <color rgb="FFFF0000"/>
      <name val="Arial"/>
      <family val="2"/>
      <charset val="238"/>
    </font>
    <font>
      <sz val="10"/>
      <color theme="1"/>
      <name val="Arial"/>
      <family val="2"/>
    </font>
    <font>
      <sz val="10"/>
      <color theme="9"/>
      <name val="Arial"/>
      <family val="2"/>
      <charset val="238"/>
    </font>
    <font>
      <i/>
      <sz val="10"/>
      <color theme="8"/>
      <name val="Arial"/>
      <family val="2"/>
      <charset val="238"/>
    </font>
    <font>
      <b/>
      <sz val="16"/>
      <name val="Arial"/>
      <family val="2"/>
      <charset val="238"/>
    </font>
    <font>
      <sz val="14"/>
      <name val="Arial"/>
      <family val="2"/>
      <charset val="238"/>
    </font>
    <font>
      <sz val="10"/>
      <name val="Ariel"/>
      <charset val="238"/>
    </font>
    <font>
      <i/>
      <sz val="9"/>
      <name val="Arial"/>
      <family val="2"/>
    </font>
    <font>
      <b/>
      <i/>
      <sz val="9"/>
      <name val="Arial"/>
      <family val="2"/>
    </font>
    <font>
      <b/>
      <i/>
      <sz val="9"/>
      <color indexed="8"/>
      <name val="Arial"/>
      <family val="2"/>
    </font>
    <font>
      <i/>
      <sz val="9"/>
      <color theme="1"/>
      <name val="Arial"/>
      <family val="2"/>
    </font>
    <font>
      <i/>
      <u val="double"/>
      <sz val="9"/>
      <name val="Arial"/>
      <family val="2"/>
    </font>
    <font>
      <i/>
      <u/>
      <sz val="9"/>
      <name val="Arial"/>
      <family val="2"/>
    </font>
    <font>
      <b/>
      <sz val="9"/>
      <name val="Arial"/>
      <family val="2"/>
      <charset val="238"/>
    </font>
    <font>
      <sz val="9"/>
      <name val="Arial"/>
      <family val="2"/>
      <charset val="238"/>
    </font>
    <font>
      <i/>
      <sz val="9"/>
      <color theme="1"/>
      <name val="Arial"/>
      <family val="2"/>
      <charset val="238"/>
    </font>
    <font>
      <i/>
      <sz val="9"/>
      <name val="Arial CE"/>
      <charset val="238"/>
    </font>
    <font>
      <sz val="11"/>
      <name val="Arial CE"/>
      <charset val="238"/>
    </font>
    <font>
      <b/>
      <i/>
      <sz val="10"/>
      <name val="Arial"/>
      <family val="2"/>
    </font>
    <font>
      <b/>
      <sz val="9"/>
      <name val="Arial CE"/>
      <charset val="238"/>
    </font>
    <font>
      <sz val="9"/>
      <name val="Arial CE"/>
      <charset val="238"/>
    </font>
    <font>
      <sz val="10"/>
      <name val="Arial "/>
      <charset val="238"/>
    </font>
    <font>
      <i/>
      <sz val="10"/>
      <name val="Arial"/>
      <family val="2"/>
      <charset val="238"/>
    </font>
    <font>
      <sz val="11"/>
      <color theme="1"/>
      <name val="Arial Narrow"/>
      <family val="2"/>
      <charset val="238"/>
    </font>
    <font>
      <b/>
      <sz val="11"/>
      <name val="Arial Narrow"/>
      <family val="2"/>
      <charset val="238"/>
    </font>
    <font>
      <i/>
      <sz val="10"/>
      <color theme="1"/>
      <name val="Arial"/>
      <family val="2"/>
      <charset val="238"/>
    </font>
    <font>
      <b/>
      <i/>
      <sz val="10"/>
      <color theme="1"/>
      <name val="Arial"/>
      <family val="2"/>
      <charset val="238"/>
    </font>
    <font>
      <u/>
      <sz val="11"/>
      <color theme="10"/>
      <name val="Calibri"/>
      <family val="2"/>
      <charset val="238"/>
      <scheme val="minor"/>
    </font>
    <font>
      <u/>
      <sz val="10"/>
      <name val="Arial CE"/>
      <charset val="238"/>
    </font>
    <font>
      <sz val="10"/>
      <color rgb="FFFF0000"/>
      <name val="Arial"/>
      <family val="2"/>
    </font>
    <font>
      <b/>
      <sz val="10"/>
      <color rgb="FFFF0000"/>
      <name val="Arial"/>
      <family val="2"/>
    </font>
    <font>
      <sz val="12"/>
      <name val="Arial CE"/>
      <charset val="238"/>
    </font>
    <font>
      <sz val="10"/>
      <color rgb="FFFF0000"/>
      <name val="Arial CE"/>
      <charset val="238"/>
    </font>
    <font>
      <sz val="11"/>
      <name val="Arial"/>
      <family val="2"/>
      <charset val="238"/>
    </font>
    <font>
      <b/>
      <sz val="11"/>
      <color theme="1"/>
      <name val="Calibri"/>
      <family val="2"/>
      <charset val="238"/>
      <scheme val="minor"/>
    </font>
    <font>
      <sz val="10"/>
      <name val="Calibri"/>
      <family val="2"/>
      <scheme val="minor"/>
    </font>
    <font>
      <sz val="10"/>
      <color theme="1"/>
      <name val="Arial Narrow"/>
      <family val="2"/>
      <charset val="238"/>
    </font>
    <font>
      <sz val="10"/>
      <name val="Symbol"/>
      <family val="1"/>
      <charset val="238"/>
    </font>
    <font>
      <sz val="10"/>
      <name val="Times New Roman"/>
      <family val="1"/>
      <charset val="238"/>
    </font>
    <font>
      <sz val="10"/>
      <color rgb="FF000000"/>
      <name val="Calibri"/>
      <family val="2"/>
      <scheme val="minor"/>
    </font>
    <font>
      <sz val="11"/>
      <color rgb="FF000000"/>
      <name val="Calibri"/>
      <family val="2"/>
      <charset val="238"/>
      <scheme val="minor"/>
    </font>
    <font>
      <sz val="11"/>
      <color theme="1"/>
      <name val="Arial"/>
      <family val="2"/>
      <charset val="238"/>
    </font>
    <font>
      <sz val="11"/>
      <name val="Calibri"/>
      <family val="2"/>
      <charset val="238"/>
      <scheme val="minor"/>
    </font>
    <font>
      <sz val="10"/>
      <color rgb="FF000000"/>
      <name val="Calibri"/>
      <family val="2"/>
      <charset val="238"/>
      <scheme val="minor"/>
    </font>
    <font>
      <b/>
      <sz val="16"/>
      <color theme="1"/>
      <name val="Arial"/>
      <family val="2"/>
    </font>
    <font>
      <b/>
      <sz val="10"/>
      <color rgb="FF000000"/>
      <name val="Arial"/>
      <family val="2"/>
    </font>
    <font>
      <b/>
      <sz val="10"/>
      <color theme="1"/>
      <name val="Arial"/>
      <family val="2"/>
    </font>
    <font>
      <sz val="10"/>
      <color rgb="FF000000"/>
      <name val="Arial"/>
      <family val="2"/>
    </font>
    <font>
      <b/>
      <sz val="12"/>
      <color rgb="FF000000"/>
      <name val="Arial"/>
      <family val="2"/>
    </font>
    <font>
      <b/>
      <sz val="12"/>
      <color theme="1"/>
      <name val="Arial"/>
      <family val="2"/>
    </font>
    <font>
      <sz val="12"/>
      <color rgb="FF000000"/>
      <name val="Arial"/>
      <family val="2"/>
    </font>
    <font>
      <sz val="12"/>
      <color theme="1"/>
      <name val="Arial"/>
      <family val="2"/>
    </font>
    <font>
      <u/>
      <sz val="10"/>
      <color rgb="FF1155CC"/>
      <name val="Arial"/>
      <family val="2"/>
    </font>
    <font>
      <b/>
      <sz val="10"/>
      <color rgb="FF000000"/>
      <name val="Calibri"/>
      <family val="2"/>
      <charset val="238"/>
      <scheme val="minor"/>
    </font>
    <font>
      <sz val="12"/>
      <name val="Times New Roman"/>
      <family val="1"/>
      <charset val="238"/>
    </font>
    <font>
      <sz val="10"/>
      <color indexed="8"/>
      <name val="Calibri"/>
      <family val="2"/>
      <charset val="238"/>
    </font>
    <font>
      <sz val="10"/>
      <color indexed="57"/>
      <name val="Calibri"/>
      <family val="2"/>
      <charset val="238"/>
    </font>
    <font>
      <sz val="10"/>
      <color indexed="10"/>
      <name val="Calibri"/>
      <family val="2"/>
      <charset val="238"/>
    </font>
    <font>
      <b/>
      <sz val="10"/>
      <name val="Calibri"/>
      <family val="2"/>
      <charset val="238"/>
    </font>
    <font>
      <vertAlign val="superscript"/>
      <sz val="10"/>
      <name val="Calibri"/>
      <family val="2"/>
      <charset val="238"/>
    </font>
    <font>
      <u/>
      <sz val="10"/>
      <name val="Calibri"/>
      <family val="2"/>
      <charset val="238"/>
    </font>
    <font>
      <u/>
      <sz val="10"/>
      <color indexed="8"/>
      <name val="Calibri"/>
      <family val="2"/>
      <charset val="238"/>
    </font>
    <font>
      <b/>
      <i/>
      <sz val="10"/>
      <name val="Calibri"/>
      <family val="2"/>
      <charset val="238"/>
    </font>
    <font>
      <b/>
      <sz val="10"/>
      <color indexed="8"/>
      <name val="Calibri"/>
      <family val="2"/>
      <charset val="238"/>
    </font>
    <font>
      <sz val="12"/>
      <name val="Times New Roman"/>
      <family val="1"/>
    </font>
    <font>
      <sz val="10"/>
      <color indexed="22"/>
      <name val="Arial"/>
      <family val="2"/>
      <charset val="238"/>
    </font>
    <font>
      <sz val="10"/>
      <color indexed="22"/>
      <name val="Calibri"/>
      <family val="2"/>
      <charset val="238"/>
    </font>
    <font>
      <sz val="10"/>
      <name val="Symbol"/>
      <family val="1"/>
      <charset val="2"/>
    </font>
    <font>
      <sz val="11"/>
      <color theme="1"/>
      <name val="Calibri"/>
      <family val="2"/>
      <charset val="1"/>
      <scheme val="minor"/>
    </font>
    <font>
      <sz val="10"/>
      <color theme="1"/>
      <name val="Calibri"/>
      <family val="2"/>
      <charset val="238"/>
    </font>
    <font>
      <sz val="10"/>
      <name val="Calibri"/>
      <family val="2"/>
      <charset val="238"/>
      <scheme val="minor"/>
    </font>
    <font>
      <sz val="10"/>
      <color rgb="FF00B050"/>
      <name val="Calibri"/>
      <family val="2"/>
      <charset val="238"/>
    </font>
    <font>
      <sz val="10"/>
      <color rgb="FF00B050"/>
      <name val="Calibri"/>
      <family val="2"/>
      <charset val="238"/>
      <scheme val="minor"/>
    </font>
    <font>
      <vertAlign val="subscript"/>
      <sz val="10"/>
      <name val="Calibri"/>
      <family val="2"/>
      <charset val="238"/>
    </font>
    <font>
      <sz val="10"/>
      <color rgb="FFFF0000"/>
      <name val="Calibri"/>
      <family val="2"/>
      <charset val="238"/>
    </font>
    <font>
      <sz val="10"/>
      <color rgb="FF000000"/>
      <name val="Times New Roman"/>
      <family val="1"/>
      <charset val="238"/>
    </font>
    <font>
      <b/>
      <sz val="10"/>
      <name val="Calibri"/>
      <family val="2"/>
      <charset val="238"/>
      <scheme val="minor"/>
    </font>
    <font>
      <sz val="8"/>
      <color rgb="FF000000"/>
      <name val="Calibri"/>
      <family val="2"/>
      <charset val="238"/>
      <scheme val="minor"/>
    </font>
    <font>
      <sz val="8"/>
      <name val="Calibri"/>
      <family val="2"/>
      <charset val="238"/>
      <scheme val="minor"/>
    </font>
    <font>
      <b/>
      <sz val="8"/>
      <color rgb="FF000000"/>
      <name val="Calibri"/>
      <family val="2"/>
      <charset val="238"/>
      <scheme val="minor"/>
    </font>
    <font>
      <sz val="7.5"/>
      <name val="Liberation Sans Narrow"/>
      <family val="2"/>
      <charset val="238"/>
    </font>
    <font>
      <sz val="7.5"/>
      <name val="Liberation Sans Narrow"/>
      <family val="2"/>
    </font>
    <font>
      <sz val="7.5"/>
      <color rgb="FF000000"/>
      <name val="Liberation Sans Narrow"/>
      <family val="2"/>
    </font>
    <font>
      <sz val="6.5"/>
      <name val="Liberation Sans Narrow"/>
      <family val="2"/>
    </font>
    <font>
      <b/>
      <sz val="11"/>
      <name val="Calibri"/>
      <family val="2"/>
      <charset val="238"/>
    </font>
    <font>
      <sz val="9"/>
      <name val="Arial"/>
      <family val="2"/>
    </font>
    <font>
      <sz val="11"/>
      <name val="Calibri"/>
      <family val="2"/>
      <charset val="1"/>
      <scheme val="minor"/>
    </font>
    <font>
      <sz val="10"/>
      <color indexed="9"/>
      <name val="Calibri"/>
      <family val="2"/>
      <charset val="238"/>
    </font>
    <font>
      <sz val="10"/>
      <color indexed="14"/>
      <name val="Calibri"/>
      <family val="2"/>
      <charset val="238"/>
    </font>
    <font>
      <sz val="12"/>
      <color rgb="FFFF0000"/>
      <name val="Times New Roman"/>
      <family val="1"/>
      <charset val="238"/>
    </font>
    <font>
      <b/>
      <sz val="10"/>
      <color indexed="57"/>
      <name val="Calibri"/>
      <family val="2"/>
      <charset val="238"/>
    </font>
    <font>
      <sz val="10"/>
      <name val="Calibri"/>
      <family val="2"/>
    </font>
    <font>
      <sz val="12"/>
      <name val="Courier"/>
      <family val="3"/>
    </font>
    <font>
      <b/>
      <sz val="14"/>
      <name val="Arial Narrow"/>
      <family val="2"/>
      <charset val="238"/>
    </font>
    <font>
      <sz val="10"/>
      <name val="Arial Narrow"/>
      <family val="2"/>
      <charset val="238"/>
    </font>
    <font>
      <sz val="10"/>
      <color indexed="8"/>
      <name val="Arial Narrow"/>
      <family val="2"/>
      <charset val="238"/>
    </font>
    <font>
      <b/>
      <sz val="10"/>
      <name val="Arial Narrow"/>
      <family val="2"/>
      <charset val="238"/>
    </font>
    <font>
      <sz val="14"/>
      <name val="Arial Narrow"/>
      <family val="2"/>
      <charset val="238"/>
    </font>
    <font>
      <sz val="11"/>
      <name val="Arial Narrow"/>
      <family val="2"/>
      <charset val="238"/>
    </font>
    <font>
      <sz val="11"/>
      <color indexed="8"/>
      <name val="Arial Narrow"/>
      <family val="2"/>
      <charset val="238"/>
    </font>
    <font>
      <b/>
      <sz val="11"/>
      <color indexed="8"/>
      <name val="Arial Narrow"/>
      <family val="2"/>
      <charset val="238"/>
    </font>
    <font>
      <sz val="11"/>
      <color rgb="FF000000"/>
      <name val="Arial Narrow"/>
      <family val="2"/>
      <charset val="238"/>
    </font>
    <font>
      <sz val="12"/>
      <name val="Arial Narrow"/>
      <family val="2"/>
      <charset val="238"/>
    </font>
    <font>
      <sz val="12"/>
      <color rgb="FF000000"/>
      <name val="Arial Narrow"/>
      <family val="2"/>
      <charset val="238"/>
    </font>
    <font>
      <sz val="12"/>
      <color theme="1"/>
      <name val="Arial Narrow"/>
      <family val="2"/>
      <charset val="238"/>
    </font>
    <font>
      <sz val="9"/>
      <name val="Arial Narrow"/>
      <family val="2"/>
      <charset val="238"/>
    </font>
    <font>
      <b/>
      <sz val="11"/>
      <color theme="1"/>
      <name val="Arial Narrow"/>
      <family val="2"/>
      <charset val="238"/>
    </font>
    <font>
      <b/>
      <sz val="11"/>
      <color rgb="FF000000"/>
      <name val="Arial Narrow"/>
      <family val="2"/>
      <charset val="238"/>
    </font>
    <font>
      <b/>
      <sz val="11"/>
      <color indexed="9"/>
      <name val="Arial Narrow"/>
      <family val="2"/>
      <charset val="238"/>
    </font>
    <font>
      <sz val="11"/>
      <name val="Times New Roman"/>
      <family val="1"/>
      <charset val="238"/>
    </font>
    <font>
      <sz val="11"/>
      <color theme="1"/>
      <name val="Times New Roman"/>
      <family val="1"/>
    </font>
    <font>
      <sz val="11"/>
      <name val="Times New Roman CE"/>
      <family val="1"/>
      <charset val="238"/>
    </font>
    <font>
      <sz val="11"/>
      <color indexed="8"/>
      <name val="Times New Roman CE"/>
      <family val="1"/>
      <charset val="238"/>
    </font>
    <font>
      <sz val="11"/>
      <color theme="1"/>
      <name val="Symbol"/>
      <family val="1"/>
      <charset val="2"/>
    </font>
    <font>
      <vertAlign val="superscript"/>
      <sz val="11"/>
      <name val="Arial Narrow"/>
      <family val="2"/>
      <charset val="238"/>
    </font>
    <font>
      <u/>
      <sz val="10"/>
      <color indexed="12"/>
      <name val="Arial CE"/>
      <charset val="238"/>
    </font>
    <font>
      <sz val="11"/>
      <name val="Symbol"/>
      <family val="1"/>
      <charset val="2"/>
    </font>
    <font>
      <sz val="11"/>
      <color theme="1"/>
      <name val="Aptos Narrow"/>
      <family val="2"/>
    </font>
    <font>
      <vertAlign val="subscript"/>
      <sz val="11"/>
      <color theme="1"/>
      <name val="Arial Narrow"/>
      <family val="2"/>
      <charset val="238"/>
    </font>
    <font>
      <b/>
      <i/>
      <sz val="10"/>
      <name val="Arial Narrow"/>
      <family val="2"/>
      <charset val="238"/>
    </font>
    <font>
      <sz val="11"/>
      <color rgb="FFFF0000"/>
      <name val="Arial Narrow"/>
      <family val="2"/>
      <charset val="238"/>
    </font>
    <font>
      <sz val="11"/>
      <color rgb="FFFF0000"/>
      <name val="Times New Roman CE"/>
      <family val="1"/>
      <charset val="238"/>
    </font>
    <font>
      <sz val="11"/>
      <color rgb="FFFF0000"/>
      <name val="Times New Roman"/>
      <family val="1"/>
      <charset val="238"/>
    </font>
    <font>
      <b/>
      <sz val="11"/>
      <color indexed="60"/>
      <name val="Arial Narrow"/>
      <family val="2"/>
      <charset val="238"/>
    </font>
    <font>
      <b/>
      <sz val="11"/>
      <color theme="3" tint="0.39997558519241921"/>
      <name val="Arial Narrow"/>
      <family val="2"/>
      <charset val="238"/>
    </font>
    <font>
      <sz val="12"/>
      <name val="Times New Roman CE"/>
      <family val="1"/>
      <charset val="238"/>
    </font>
    <font>
      <u/>
      <sz val="11"/>
      <name val="Arial Narrow"/>
      <family val="2"/>
      <charset val="238"/>
    </font>
    <font>
      <i/>
      <sz val="11"/>
      <name val="Arial Narrow"/>
      <family val="2"/>
      <charset val="238"/>
    </font>
    <font>
      <sz val="9.9"/>
      <name val="Arial Narrow"/>
      <family val="2"/>
      <charset val="238"/>
    </font>
    <font>
      <sz val="11"/>
      <name val="Times New Roman"/>
      <family val="1"/>
    </font>
    <font>
      <sz val="11"/>
      <color indexed="8"/>
      <name val="Times New Roman"/>
      <family val="1"/>
      <charset val="238"/>
    </font>
    <font>
      <sz val="10"/>
      <color rgb="FF000000"/>
      <name val="Arial Narrow"/>
      <family val="2"/>
      <charset val="238"/>
    </font>
    <font>
      <b/>
      <sz val="12"/>
      <color indexed="8"/>
      <name val="Arial Narrow"/>
      <family val="2"/>
      <charset val="238"/>
    </font>
    <font>
      <b/>
      <sz val="11"/>
      <name val="Times New Roman CE"/>
      <family val="1"/>
      <charset val="238"/>
    </font>
    <font>
      <b/>
      <sz val="11"/>
      <color indexed="8"/>
      <name val="Times New Roman CE"/>
      <family val="1"/>
      <charset val="238"/>
    </font>
    <font>
      <sz val="11"/>
      <color indexed="8"/>
      <name val="Times New Roman"/>
      <family val="1"/>
    </font>
    <font>
      <b/>
      <sz val="11"/>
      <name val="Times New Roman"/>
      <family val="1"/>
    </font>
    <font>
      <b/>
      <sz val="11"/>
      <name val="Times New Roman"/>
      <family val="1"/>
      <charset val="238"/>
    </font>
    <font>
      <b/>
      <sz val="11"/>
      <color indexed="8"/>
      <name val="Times New Roman"/>
      <family val="1"/>
    </font>
    <font>
      <b/>
      <sz val="16"/>
      <name val="Arial"/>
      <family val="2"/>
    </font>
    <font>
      <sz val="12"/>
      <name val="Arial"/>
      <family val="2"/>
    </font>
    <font>
      <b/>
      <sz val="12"/>
      <name val="Arial"/>
      <family val="2"/>
    </font>
    <font>
      <sz val="12"/>
      <color indexed="8"/>
      <name val="Arial"/>
      <family val="2"/>
    </font>
    <font>
      <b/>
      <sz val="12"/>
      <color indexed="8"/>
      <name val="Arial"/>
      <family val="2"/>
    </font>
    <font>
      <b/>
      <sz val="20"/>
      <name val="Arial"/>
      <family val="2"/>
      <charset val="238"/>
    </font>
    <font>
      <vertAlign val="superscript"/>
      <sz val="10"/>
      <name val="Arial"/>
      <family val="2"/>
      <charset val="238"/>
    </font>
    <font>
      <vertAlign val="superscript"/>
      <sz val="10"/>
      <name val="Arial"/>
      <family val="2"/>
    </font>
    <font>
      <b/>
      <sz val="11"/>
      <name val="Arial"/>
      <family val="2"/>
    </font>
    <font>
      <b/>
      <sz val="12"/>
      <color indexed="10"/>
      <name val="Arial"/>
      <family val="2"/>
      <charset val="238"/>
    </font>
    <font>
      <sz val="12"/>
      <color indexed="10"/>
      <name val="Arial"/>
      <family val="2"/>
      <charset val="238"/>
    </font>
    <font>
      <sz val="10"/>
      <color rgb="FF544DAA"/>
      <name val="Arial"/>
      <family val="2"/>
      <charset val="238"/>
    </font>
    <font>
      <i/>
      <sz val="12"/>
      <name val="Arial"/>
      <family val="2"/>
      <charset val="238"/>
    </font>
    <font>
      <sz val="10"/>
      <color theme="4"/>
      <name val="Arial CE"/>
      <family val="2"/>
      <charset val="238"/>
    </font>
    <font>
      <b/>
      <sz val="11"/>
      <color indexed="8"/>
      <name val="Calibri"/>
      <family val="2"/>
      <charset val="238"/>
    </font>
    <font>
      <sz val="10"/>
      <color theme="1"/>
      <name val="Stone Sans II ITC Com Lt"/>
      <family val="2"/>
    </font>
    <font>
      <sz val="10"/>
      <name val="Stone Sans II ITC Com Lt"/>
      <family val="2"/>
    </font>
    <font>
      <sz val="10"/>
      <color rgb="FF000000"/>
      <name val="Arial ce"/>
      <charset val="238"/>
    </font>
    <font>
      <sz val="10"/>
      <color rgb="FF000000"/>
      <name val="Arial ce"/>
    </font>
    <font>
      <b/>
      <sz val="10"/>
      <color rgb="FF000000"/>
      <name val="Arial ce"/>
      <charset val="238"/>
    </font>
    <font>
      <sz val="10"/>
      <name val="Arial ce"/>
    </font>
  </fonts>
  <fills count="24">
    <fill>
      <patternFill patternType="none"/>
    </fill>
    <fill>
      <patternFill patternType="gray125"/>
    </fill>
    <fill>
      <patternFill patternType="solid">
        <fgColor indexed="45"/>
      </patternFill>
    </fill>
    <fill>
      <patternFill patternType="solid">
        <fgColor indexed="43"/>
      </patternFill>
    </fill>
    <fill>
      <patternFill patternType="solid">
        <fgColor indexed="2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0F8FA"/>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rgb="FFFFFF00"/>
      </patternFill>
    </fill>
    <fill>
      <patternFill patternType="solid">
        <fgColor theme="5" tint="0.79998168889431442"/>
        <bgColor rgb="FFFFFF00"/>
      </patternFill>
    </fill>
    <fill>
      <patternFill patternType="solid">
        <fgColor theme="4" tint="0.79998168889431442"/>
        <bgColor rgb="FFFFFF00"/>
      </patternFill>
    </fill>
    <fill>
      <patternFill patternType="solid">
        <fgColor theme="6" tint="0.79998168889431442"/>
        <bgColor rgb="FFFFFF00"/>
      </patternFill>
    </fill>
    <fill>
      <patternFill patternType="solid">
        <fgColor rgb="FFF2F2F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22"/>
      </patternFill>
    </fill>
    <fill>
      <patternFill patternType="solid">
        <fgColor indexed="9"/>
        <bgColor indexed="64"/>
      </patternFill>
    </fill>
    <fill>
      <patternFill patternType="solid">
        <fgColor theme="0"/>
        <bgColor indexed="64"/>
      </patternFill>
    </fill>
  </fills>
  <borders count="64">
    <border>
      <left/>
      <right/>
      <top/>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top/>
      <bottom style="double">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BCBDBE"/>
      </right>
      <top style="thin">
        <color indexed="64"/>
      </top>
      <bottom style="double">
        <color indexed="64"/>
      </bottom>
      <diagonal/>
    </border>
    <border>
      <left/>
      <right/>
      <top style="thin">
        <color indexed="64"/>
      </top>
      <bottom style="double">
        <color indexed="64"/>
      </bottom>
      <diagonal/>
    </border>
    <border>
      <left style="thin">
        <color rgb="FFBCBDBE"/>
      </left>
      <right/>
      <top style="thin">
        <color indexed="64"/>
      </top>
      <bottom style="double">
        <color indexed="64"/>
      </bottom>
      <diagonal/>
    </border>
    <border>
      <left/>
      <right style="thin">
        <color rgb="FFBCBDBE"/>
      </right>
      <top style="thin">
        <color rgb="FF000000"/>
      </top>
      <bottom style="thin">
        <color rgb="FFBCBDBE"/>
      </bottom>
      <diagonal/>
    </border>
    <border>
      <left/>
      <right/>
      <top style="thin">
        <color rgb="FF000000"/>
      </top>
      <bottom style="thin">
        <color rgb="FFBCBDBE"/>
      </bottom>
      <diagonal/>
    </border>
    <border>
      <left style="thin">
        <color rgb="FFBCBDBE"/>
      </left>
      <right/>
      <top style="thin">
        <color rgb="FF000000"/>
      </top>
      <bottom style="thin">
        <color rgb="FFBCBDBE"/>
      </bottom>
      <diagonal/>
    </border>
    <border>
      <left/>
      <right style="thin">
        <color rgb="FFBCBDBE"/>
      </right>
      <top style="thin">
        <color rgb="FF000000"/>
      </top>
      <bottom/>
      <diagonal/>
    </border>
    <border>
      <left/>
      <right/>
      <top style="thin">
        <color rgb="FF000000"/>
      </top>
      <bottom/>
      <diagonal/>
    </border>
    <border>
      <left/>
      <right/>
      <top/>
      <bottom style="thin">
        <color rgb="FF000000"/>
      </bottom>
      <diagonal/>
    </border>
    <border>
      <left style="thin">
        <color rgb="FFBCBDBE"/>
      </left>
      <right/>
      <top/>
      <bottom style="thin">
        <color rgb="FF000000"/>
      </bottom>
      <diagonal/>
    </border>
    <border>
      <left/>
      <right style="thin">
        <color rgb="FFBCBDBE"/>
      </right>
      <top/>
      <bottom style="thin">
        <color rgb="FF000000"/>
      </bottom>
      <diagonal/>
    </border>
    <border>
      <left/>
      <right style="thin">
        <color rgb="FFBCBDBE"/>
      </right>
      <top style="thin">
        <color rgb="FFBCBDBE"/>
      </top>
      <bottom style="thin">
        <color rgb="FF000000"/>
      </bottom>
      <diagonal/>
    </border>
    <border>
      <left style="thin">
        <color rgb="FFBCBDBE"/>
      </left>
      <right/>
      <top style="thin">
        <color rgb="FFBCBDBE"/>
      </top>
      <bottom style="thin">
        <color rgb="FF000000"/>
      </bottom>
      <diagonal/>
    </border>
    <border>
      <left style="thin">
        <color rgb="FFBCBDBE"/>
      </left>
      <right style="thin">
        <color rgb="FFBCBDBE"/>
      </right>
      <top/>
      <bottom style="thin">
        <color rgb="FF000000"/>
      </bottom>
      <diagonal/>
    </border>
    <border>
      <left/>
      <right/>
      <top style="thin">
        <color rgb="FFBCBDBE"/>
      </top>
      <bottom/>
      <diagonal/>
    </border>
    <border>
      <left style="thin">
        <color rgb="FFBCBDBE"/>
      </left>
      <right/>
      <top style="thin">
        <color rgb="FFBCBDBE"/>
      </top>
      <bottom/>
      <diagonal/>
    </border>
    <border>
      <left/>
      <right style="thin">
        <color rgb="FFBCBDBE"/>
      </right>
      <top style="thin">
        <color rgb="FFBCBDBE"/>
      </top>
      <bottom/>
      <diagonal/>
    </border>
    <border>
      <left/>
      <right style="thin">
        <color rgb="FFBCBDBE"/>
      </right>
      <top style="thin">
        <color rgb="FFBCBDBE"/>
      </top>
      <bottom style="thin">
        <color rgb="FFBCBDBE"/>
      </bottom>
      <diagonal/>
    </border>
    <border>
      <left style="thin">
        <color rgb="FFBCBDBE"/>
      </left>
      <right/>
      <top style="thin">
        <color rgb="FFBCBDBE"/>
      </top>
      <bottom style="thin">
        <color rgb="FFBCBDBE"/>
      </bottom>
      <diagonal/>
    </border>
    <border>
      <left style="thin">
        <color rgb="FFBCBDBE"/>
      </left>
      <right style="thin">
        <color rgb="FFBCBDBE"/>
      </right>
      <top/>
      <bottom/>
      <diagonal/>
    </border>
    <border>
      <left style="thin">
        <color rgb="FFBCBDBE"/>
      </left>
      <right style="thin">
        <color rgb="FFBCBDBE"/>
      </right>
      <top style="thin">
        <color rgb="FF000000"/>
      </top>
      <bottom style="thin">
        <color rgb="FFBCBDBE"/>
      </bottom>
      <diagonal/>
    </border>
    <border>
      <left style="thin">
        <color rgb="FFBCBDBE"/>
      </left>
      <right style="thin">
        <color rgb="FFBCBDBE"/>
      </right>
      <top style="thin">
        <color rgb="FF000000"/>
      </top>
      <bottom/>
      <diagonal/>
    </border>
    <border>
      <left style="thin">
        <color rgb="FFBCBDBE"/>
      </left>
      <right/>
      <top/>
      <bottom/>
      <diagonal/>
    </border>
    <border>
      <left/>
      <right style="thin">
        <color rgb="FFBCBDBE"/>
      </right>
      <top/>
      <bottom/>
      <diagonal/>
    </border>
    <border>
      <left style="thin">
        <color rgb="FFBCBDBE"/>
      </left>
      <right style="thin">
        <color rgb="FFBCBDBE"/>
      </right>
      <top/>
      <bottom style="thin">
        <color rgb="FFBCBDBE"/>
      </bottom>
      <diagonal/>
    </border>
    <border>
      <left/>
      <right/>
      <top style="thin">
        <color rgb="FFBCBDBE"/>
      </top>
      <bottom style="thin">
        <color rgb="FF000000"/>
      </bottom>
      <diagonal/>
    </border>
    <border>
      <left/>
      <right style="thin">
        <color rgb="FFBCBDBE"/>
      </right>
      <top/>
      <bottom style="thin">
        <color rgb="FFBCBDBE"/>
      </bottom>
      <diagonal/>
    </border>
    <border>
      <left style="thin">
        <color rgb="FFBCBDBE"/>
      </left>
      <right/>
      <top/>
      <bottom style="thin">
        <color rgb="FFBCBDBE"/>
      </bottom>
      <diagonal/>
    </border>
    <border>
      <left/>
      <right style="thin">
        <color rgb="FFBCBDBE"/>
      </right>
      <top style="thin">
        <color indexed="64"/>
      </top>
      <bottom style="thin">
        <color rgb="FFBCBDBE"/>
      </bottom>
      <diagonal/>
    </border>
    <border>
      <left/>
      <right/>
      <top style="thin">
        <color indexed="64"/>
      </top>
      <bottom style="thin">
        <color rgb="FFBCBDBE"/>
      </bottom>
      <diagonal/>
    </border>
    <border>
      <left style="thin">
        <color rgb="FFBCBDBE"/>
      </left>
      <right/>
      <top style="thin">
        <color indexed="64"/>
      </top>
      <bottom style="thin">
        <color rgb="FFBCBDBE"/>
      </bottom>
      <diagonal/>
    </border>
    <border>
      <left style="thin">
        <color rgb="FFBCBDBE"/>
      </left>
      <right style="thin">
        <color rgb="FFBCBDBE"/>
      </right>
      <top style="thin">
        <color indexed="64"/>
      </top>
      <bottom style="thin">
        <color rgb="FFBCBDBE"/>
      </bottom>
      <diagonal/>
    </border>
    <border>
      <left/>
      <right/>
      <top/>
      <bottom style="thin">
        <color rgb="FFBCBDBE"/>
      </bottom>
      <diagonal/>
    </border>
    <border>
      <left/>
      <right/>
      <top style="thin">
        <color rgb="FFBCBDBE"/>
      </top>
      <bottom style="thin">
        <color rgb="FFBCBDBE"/>
      </bottom>
      <diagonal/>
    </border>
    <border>
      <left style="thin">
        <color rgb="FFBCBDBE"/>
      </left>
      <right style="thin">
        <color rgb="FFBCBDBE"/>
      </right>
      <top style="thin">
        <color rgb="FFBCBDBE"/>
      </top>
      <bottom style="thin">
        <color rgb="FFBCBDBE"/>
      </bottom>
      <diagonal/>
    </border>
    <border>
      <left style="thin">
        <color rgb="FFBCBDBE"/>
      </left>
      <right style="thin">
        <color rgb="FFBCBDBE"/>
      </right>
      <top style="thin">
        <color rgb="FFBCBDBE"/>
      </top>
      <bottom/>
      <diagonal/>
    </border>
    <border>
      <left style="medium">
        <color rgb="FFCCCCCC"/>
      </left>
      <right style="medium">
        <color rgb="FFCCCCCC"/>
      </right>
      <top style="medium">
        <color rgb="FFCCCCCC"/>
      </top>
      <bottom style="medium">
        <color rgb="FFCCCCCC"/>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s>
  <cellStyleXfs count="185">
    <xf numFmtId="0" fontId="0" fillId="0" borderId="0"/>
    <xf numFmtId="40" fontId="15" fillId="0" borderId="0" applyFill="0" applyBorder="0" applyAlignment="0" applyProtection="0"/>
    <xf numFmtId="40" fontId="15" fillId="0" borderId="0" applyFill="0" applyBorder="0" applyAlignment="0" applyProtection="0"/>
    <xf numFmtId="37" fontId="19" fillId="0" borderId="0" applyFill="0" applyBorder="0" applyAlignment="0" applyProtection="0"/>
    <xf numFmtId="167" fontId="15" fillId="0" borderId="0" applyFill="0" applyBorder="0" applyAlignment="0" applyProtection="0"/>
    <xf numFmtId="167" fontId="15" fillId="0" borderId="0" applyFill="0" applyBorder="0" applyAlignment="0" applyProtection="0"/>
    <xf numFmtId="167" fontId="15" fillId="0" borderId="0" applyFill="0" applyBorder="0" applyAlignment="0" applyProtection="0"/>
    <xf numFmtId="168" fontId="15" fillId="0" borderId="0" applyFill="0" applyBorder="0" applyAlignment="0" applyProtection="0"/>
    <xf numFmtId="169" fontId="15" fillId="0" borderId="0" applyFill="0" applyBorder="0" applyAlignment="0" applyProtection="0"/>
    <xf numFmtId="170" fontId="19" fillId="0" borderId="0" applyFill="0" applyBorder="0" applyAlignment="0" applyProtection="0"/>
    <xf numFmtId="171" fontId="19" fillId="0" borderId="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36" fillId="0" borderId="1" applyAlignment="0"/>
    <xf numFmtId="0" fontId="37" fillId="0" borderId="1" applyAlignment="0"/>
    <xf numFmtId="0" fontId="37" fillId="0" borderId="1">
      <alignment vertical="top" wrapText="1"/>
    </xf>
    <xf numFmtId="0" fontId="62" fillId="0" borderId="0"/>
    <xf numFmtId="2" fontId="19" fillId="0" borderId="0" applyFill="0" applyBorder="0" applyAlignment="0" applyProtection="0"/>
    <xf numFmtId="0" fontId="38" fillId="0" borderId="0" applyNumberFormat="0" applyFill="0" applyBorder="0" applyAlignment="0" applyProtection="0">
      <alignment vertical="top"/>
      <protection locked="0"/>
    </xf>
    <xf numFmtId="0" fontId="44" fillId="0" borderId="0" applyNumberFormat="0" applyFill="0" applyBorder="0" applyAlignment="0" applyProtection="0"/>
    <xf numFmtId="0" fontId="44" fillId="0" borderId="0" applyNumberFormat="0" applyFill="0" applyBorder="0" applyAlignment="0" applyProtection="0"/>
    <xf numFmtId="0" fontId="59" fillId="0" borderId="0" applyNumberFormat="0" applyFill="0" applyBorder="0" applyAlignment="0" applyProtection="0">
      <alignment vertical="top" wrapText="1"/>
    </xf>
    <xf numFmtId="0" fontId="30" fillId="0" borderId="0" applyNumberFormat="0" applyFill="0" applyBorder="0" applyAlignment="0" applyProtection="0"/>
    <xf numFmtId="0" fontId="51" fillId="0" borderId="0"/>
    <xf numFmtId="0" fontId="11" fillId="0" borderId="0"/>
    <xf numFmtId="0" fontId="19" fillId="0" borderId="0"/>
    <xf numFmtId="0" fontId="19" fillId="0" borderId="0"/>
    <xf numFmtId="0" fontId="15" fillId="0" borderId="0"/>
    <xf numFmtId="0" fontId="15" fillId="0" borderId="0"/>
    <xf numFmtId="0" fontId="11" fillId="0" borderId="0"/>
    <xf numFmtId="0" fontId="64" fillId="0" borderId="0"/>
    <xf numFmtId="0" fontId="10" fillId="0" borderId="0"/>
    <xf numFmtId="0" fontId="10" fillId="0" borderId="0"/>
    <xf numFmtId="0" fontId="10" fillId="0" borderId="0"/>
    <xf numFmtId="0" fontId="15" fillId="0" borderId="0"/>
    <xf numFmtId="0" fontId="64" fillId="0" borderId="0"/>
    <xf numFmtId="0" fontId="15"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9" fillId="0" borderId="0"/>
    <xf numFmtId="0" fontId="19" fillId="0" borderId="0"/>
    <xf numFmtId="0" fontId="39" fillId="0" borderId="0">
      <alignment vertical="top"/>
    </xf>
    <xf numFmtId="0" fontId="10" fillId="0" borderId="0"/>
    <xf numFmtId="0" fontId="15" fillId="0" borderId="0"/>
    <xf numFmtId="0" fontId="45" fillId="0" borderId="0"/>
    <xf numFmtId="0" fontId="19" fillId="0" borderId="0"/>
    <xf numFmtId="0" fontId="39" fillId="0" borderId="0"/>
    <xf numFmtId="0" fontId="19" fillId="0" borderId="0"/>
    <xf numFmtId="0" fontId="29" fillId="0" borderId="0"/>
    <xf numFmtId="0" fontId="9" fillId="0" borderId="0"/>
    <xf numFmtId="0" fontId="11" fillId="0" borderId="0"/>
    <xf numFmtId="0" fontId="15" fillId="0" borderId="0"/>
    <xf numFmtId="0" fontId="13" fillId="0" borderId="0">
      <alignment vertical="center"/>
    </xf>
    <xf numFmtId="0" fontId="19" fillId="0" borderId="0"/>
    <xf numFmtId="0" fontId="50" fillId="0" borderId="0"/>
    <xf numFmtId="0" fontId="15" fillId="0" borderId="0"/>
    <xf numFmtId="0" fontId="9" fillId="0" borderId="0"/>
    <xf numFmtId="0" fontId="10" fillId="0" borderId="0"/>
    <xf numFmtId="0" fontId="9" fillId="0" borderId="0"/>
    <xf numFmtId="2" fontId="11" fillId="0" borderId="0"/>
    <xf numFmtId="0" fontId="10" fillId="0" borderId="0"/>
    <xf numFmtId="0" fontId="10" fillId="0" borderId="0"/>
    <xf numFmtId="0" fontId="19" fillId="0" borderId="0"/>
    <xf numFmtId="0" fontId="15" fillId="0" borderId="0"/>
    <xf numFmtId="0" fontId="15" fillId="0" borderId="0"/>
    <xf numFmtId="0" fontId="10" fillId="0" borderId="0"/>
    <xf numFmtId="0" fontId="10" fillId="0" borderId="0"/>
    <xf numFmtId="0" fontId="11" fillId="0" borderId="0"/>
    <xf numFmtId="0" fontId="19" fillId="0" borderId="0"/>
    <xf numFmtId="0" fontId="11" fillId="0" borderId="0"/>
    <xf numFmtId="0" fontId="11" fillId="0" borderId="0"/>
    <xf numFmtId="0" fontId="13" fillId="0" borderId="0"/>
    <xf numFmtId="0" fontId="19" fillId="0" borderId="0"/>
    <xf numFmtId="0" fontId="19" fillId="0" borderId="0"/>
    <xf numFmtId="0" fontId="9" fillId="0" borderId="0"/>
    <xf numFmtId="0" fontId="21" fillId="0" borderId="0"/>
    <xf numFmtId="0" fontId="19" fillId="0" borderId="0"/>
    <xf numFmtId="0" fontId="31" fillId="3" borderId="0" applyNumberFormat="0" applyBorder="0" applyAlignment="0" applyProtection="0"/>
    <xf numFmtId="0" fontId="10" fillId="0" borderId="0"/>
    <xf numFmtId="0" fontId="46" fillId="0" borderId="0">
      <alignment vertical="top"/>
    </xf>
    <xf numFmtId="0" fontId="45" fillId="0" borderId="0"/>
    <xf numFmtId="0" fontId="19" fillId="0" borderId="0"/>
    <xf numFmtId="0" fontId="15" fillId="0" borderId="0"/>
    <xf numFmtId="0" fontId="15" fillId="0" borderId="0"/>
    <xf numFmtId="2" fontId="11" fillId="0" borderId="0"/>
    <xf numFmtId="0" fontId="15" fillId="0" borderId="0"/>
    <xf numFmtId="0" fontId="15" fillId="0" borderId="0"/>
    <xf numFmtId="0" fontId="64" fillId="0" borderId="0"/>
    <xf numFmtId="0" fontId="10" fillId="0" borderId="0"/>
    <xf numFmtId="0" fontId="10" fillId="0" borderId="0"/>
    <xf numFmtId="0" fontId="64" fillId="0" borderId="0"/>
    <xf numFmtId="0" fontId="10" fillId="0" borderId="0"/>
    <xf numFmtId="0" fontId="64" fillId="0" borderId="0"/>
    <xf numFmtId="0" fontId="64" fillId="0" borderId="0"/>
    <xf numFmtId="0" fontId="64" fillId="0" borderId="0"/>
    <xf numFmtId="0" fontId="64" fillId="0" borderId="0"/>
    <xf numFmtId="0" fontId="10" fillId="0" borderId="0"/>
    <xf numFmtId="0" fontId="10" fillId="0" borderId="0"/>
    <xf numFmtId="0" fontId="47" fillId="0" borderId="0">
      <alignment wrapText="1"/>
    </xf>
    <xf numFmtId="0" fontId="46"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0" fillId="0" borderId="0"/>
    <xf numFmtId="0" fontId="10" fillId="0" borderId="0"/>
    <xf numFmtId="0" fontId="10" fillId="0" borderId="0"/>
    <xf numFmtId="0" fontId="13" fillId="0" borderId="0"/>
    <xf numFmtId="9" fontId="19" fillId="0" borderId="0" applyFill="0" applyBorder="0" applyAlignment="0" applyProtection="0"/>
    <xf numFmtId="4" fontId="28" fillId="0" borderId="0">
      <alignment vertical="top"/>
      <protection hidden="1"/>
    </xf>
    <xf numFmtId="49" fontId="40" fillId="4" borderId="2">
      <alignment horizontal="center" vertical="top" wrapText="1"/>
    </xf>
    <xf numFmtId="0" fontId="32" fillId="2" borderId="0" applyNumberFormat="0" applyBorder="0" applyAlignment="0" applyProtection="0"/>
    <xf numFmtId="0" fontId="15" fillId="0" borderId="0"/>
    <xf numFmtId="164" fontId="39" fillId="0" borderId="0" applyFont="0" applyFill="0" applyBorder="0" applyAlignment="0" applyProtection="0"/>
    <xf numFmtId="40" fontId="39" fillId="0" borderId="0" applyFont="0" applyFill="0" applyBorder="0" applyAlignment="0" applyProtection="0"/>
    <xf numFmtId="172" fontId="19" fillId="0" borderId="0" applyFill="0" applyBorder="0" applyAlignment="0" applyProtection="0"/>
    <xf numFmtId="172" fontId="19" fillId="0" borderId="0" applyFill="0" applyBorder="0" applyAlignment="0" applyProtection="0"/>
    <xf numFmtId="0" fontId="70" fillId="0" borderId="0"/>
    <xf numFmtId="0" fontId="5" fillId="0" borderId="0"/>
    <xf numFmtId="0" fontId="4" fillId="0" borderId="0"/>
    <xf numFmtId="0" fontId="94" fillId="0" borderId="0"/>
    <xf numFmtId="0" fontId="3" fillId="0" borderId="0"/>
    <xf numFmtId="0" fontId="98" fillId="0" borderId="0" applyNumberFormat="0" applyFill="0" applyBorder="0" applyAlignment="0" applyProtection="0"/>
    <xf numFmtId="0" fontId="2" fillId="0" borderId="0"/>
    <xf numFmtId="0" fontId="110" fillId="0" borderId="0"/>
    <xf numFmtId="0" fontId="125" fillId="0" borderId="0"/>
    <xf numFmtId="0" fontId="19" fillId="0" borderId="0">
      <alignment vertical="center"/>
    </xf>
    <xf numFmtId="0" fontId="19" fillId="0" borderId="0">
      <alignment vertical="center"/>
    </xf>
    <xf numFmtId="0" fontId="19" fillId="0" borderId="0"/>
    <xf numFmtId="0" fontId="19" fillId="0" borderId="0">
      <alignment vertical="center"/>
    </xf>
    <xf numFmtId="0" fontId="19" fillId="0" borderId="0">
      <alignment vertical="center"/>
    </xf>
    <xf numFmtId="0" fontId="19" fillId="0" borderId="0">
      <alignment vertical="center"/>
    </xf>
    <xf numFmtId="0" fontId="125" fillId="0" borderId="0"/>
    <xf numFmtId="0" fontId="15" fillId="0" borderId="0">
      <alignment vertical="center"/>
    </xf>
    <xf numFmtId="0" fontId="19" fillId="0" borderId="0">
      <alignment vertical="center"/>
    </xf>
    <xf numFmtId="0" fontId="135" fillId="0" borderId="0"/>
    <xf numFmtId="0" fontId="136" fillId="0" borderId="0">
      <alignment vertical="center"/>
    </xf>
    <xf numFmtId="0" fontId="139" fillId="0" borderId="0"/>
    <xf numFmtId="0" fontId="125" fillId="0" borderId="0"/>
    <xf numFmtId="0" fontId="125" fillId="0" borderId="0"/>
    <xf numFmtId="0" fontId="146" fillId="0" borderId="0"/>
    <xf numFmtId="0" fontId="51" fillId="0" borderId="0"/>
    <xf numFmtId="0" fontId="125" fillId="0" borderId="0"/>
    <xf numFmtId="0" fontId="125" fillId="0" borderId="0"/>
    <xf numFmtId="0" fontId="46" fillId="0" borderId="0"/>
    <xf numFmtId="0" fontId="13" fillId="0" borderId="0"/>
    <xf numFmtId="0" fontId="19" fillId="0" borderId="0"/>
    <xf numFmtId="192"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37" fontId="163" fillId="0" borderId="0"/>
    <xf numFmtId="192" fontId="19" fillId="0" borderId="0" applyFont="0" applyFill="0" applyBorder="0" applyAlignment="0" applyProtection="0"/>
    <xf numFmtId="0" fontId="19" fillId="0" borderId="0">
      <alignment vertical="center"/>
    </xf>
    <xf numFmtId="195" fontId="19" fillId="0" borderId="0" applyFont="0" applyFill="0" applyBorder="0" applyAlignment="0" applyProtection="0"/>
    <xf numFmtId="195" fontId="19" fillId="0" borderId="0" applyFont="0" applyFill="0" applyBorder="0" applyAlignment="0" applyProtection="0"/>
    <xf numFmtId="0" fontId="19" fillId="0" borderId="0"/>
    <xf numFmtId="0" fontId="19" fillId="0" borderId="0"/>
    <xf numFmtId="0" fontId="186" fillId="0" borderId="0" applyNumberFormat="0" applyFill="0" applyBorder="0" applyAlignment="0" applyProtection="0">
      <alignment vertical="top"/>
      <protection locked="0"/>
    </xf>
    <xf numFmtId="0" fontId="11" fillId="0" borderId="0"/>
    <xf numFmtId="195" fontId="19" fillId="0" borderId="0" applyFont="0" applyFill="0" applyBorder="0" applyAlignment="0" applyProtection="0"/>
    <xf numFmtId="0" fontId="19" fillId="0" borderId="0"/>
    <xf numFmtId="195" fontId="19" fillId="0" borderId="0" applyFont="0" applyFill="0" applyBorder="0" applyAlignment="0" applyProtection="0"/>
    <xf numFmtId="0" fontId="12" fillId="0" borderId="0"/>
    <xf numFmtId="0" fontId="19" fillId="0" borderId="0"/>
    <xf numFmtId="0" fontId="19" fillId="0" borderId="0"/>
    <xf numFmtId="192" fontId="11" fillId="0" borderId="0" applyFont="0" applyFill="0" applyBorder="0" applyAlignment="0" applyProtection="0"/>
    <xf numFmtId="198" fontId="221" fillId="0" borderId="0">
      <alignment horizontal="justify" vertical="top" wrapText="1"/>
    </xf>
    <xf numFmtId="0" fontId="19" fillId="0" borderId="0"/>
  </cellStyleXfs>
  <cellXfs count="3425">
    <xf numFmtId="0" fontId="0" fillId="0" borderId="0" xfId="0"/>
    <xf numFmtId="0" fontId="15" fillId="0" borderId="0" xfId="84" applyFont="1"/>
    <xf numFmtId="0" fontId="15" fillId="0" borderId="0" xfId="84" applyFont="1" applyAlignment="1">
      <alignment horizontal="left"/>
    </xf>
    <xf numFmtId="4" fontId="15" fillId="0" borderId="0" xfId="84" applyNumberFormat="1" applyFont="1" applyAlignment="1">
      <alignment horizontal="right"/>
    </xf>
    <xf numFmtId="0" fontId="15" fillId="0" borderId="0" xfId="84" applyFont="1" applyAlignment="1">
      <alignment horizontal="center" vertical="top"/>
    </xf>
    <xf numFmtId="0" fontId="13" fillId="0" borderId="0" xfId="84"/>
    <xf numFmtId="49" fontId="15" fillId="0" borderId="0" xfId="84" applyNumberFormat="1" applyFont="1" applyAlignment="1">
      <alignment horizontal="left" vertical="top" wrapText="1"/>
    </xf>
    <xf numFmtId="0" fontId="17" fillId="0" borderId="0" xfId="84" applyFont="1"/>
    <xf numFmtId="4" fontId="17" fillId="0" borderId="0" xfId="84" applyNumberFormat="1" applyFont="1" applyAlignment="1">
      <alignment horizontal="right"/>
    </xf>
    <xf numFmtId="4" fontId="19" fillId="0" borderId="0" xfId="84" applyNumberFormat="1" applyFont="1" applyAlignment="1">
      <alignment horizontal="right"/>
    </xf>
    <xf numFmtId="0" fontId="19" fillId="0" borderId="0" xfId="84" applyFont="1"/>
    <xf numFmtId="0" fontId="19" fillId="0" borderId="0" xfId="0" applyFont="1" applyAlignment="1">
      <alignment vertical="top" wrapText="1"/>
    </xf>
    <xf numFmtId="0" fontId="19" fillId="0" borderId="0" xfId="84" applyFont="1" applyAlignment="1">
      <alignment horizontal="center"/>
    </xf>
    <xf numFmtId="0" fontId="19" fillId="0" borderId="0" xfId="84" applyFont="1" applyAlignment="1">
      <alignment horizontal="left"/>
    </xf>
    <xf numFmtId="0" fontId="19" fillId="0" borderId="0" xfId="84" applyFont="1" applyAlignment="1">
      <alignment vertical="top"/>
    </xf>
    <xf numFmtId="0" fontId="22" fillId="0" borderId="0" xfId="84" applyFont="1" applyAlignment="1">
      <alignment vertical="top"/>
    </xf>
    <xf numFmtId="4" fontId="22" fillId="0" borderId="0" xfId="84" applyNumberFormat="1" applyFont="1" applyAlignment="1">
      <alignment horizontal="right"/>
    </xf>
    <xf numFmtId="0" fontId="22" fillId="0" borderId="0" xfId="84" applyFont="1"/>
    <xf numFmtId="4" fontId="19" fillId="0" borderId="3" xfId="84" applyNumberFormat="1" applyFont="1" applyBorder="1" applyAlignment="1">
      <alignment horizontal="right"/>
    </xf>
    <xf numFmtId="0" fontId="17" fillId="0" borderId="0" xfId="84" applyFont="1" applyAlignment="1">
      <alignment horizontal="left" vertical="top" wrapText="1"/>
    </xf>
    <xf numFmtId="0" fontId="22" fillId="0" borderId="0" xfId="84" applyFont="1" applyAlignment="1">
      <alignment vertical="top" wrapText="1"/>
    </xf>
    <xf numFmtId="0" fontId="22" fillId="0" borderId="0" xfId="84" applyFont="1" applyAlignment="1">
      <alignment horizontal="left"/>
    </xf>
    <xf numFmtId="0" fontId="19" fillId="0" borderId="0" xfId="84" applyFont="1" applyAlignment="1">
      <alignment vertical="top" wrapText="1"/>
    </xf>
    <xf numFmtId="0" fontId="19" fillId="0" borderId="3" xfId="84" applyFont="1" applyBorder="1" applyAlignment="1">
      <alignment horizontal="left"/>
    </xf>
    <xf numFmtId="49" fontId="19" fillId="0" borderId="0" xfId="84" quotePrefix="1" applyNumberFormat="1" applyFont="1" applyAlignment="1">
      <alignment horizontal="left" vertical="top" wrapText="1"/>
    </xf>
    <xf numFmtId="0" fontId="19" fillId="0" borderId="3" xfId="84" applyFont="1" applyBorder="1" applyAlignment="1">
      <alignment horizontal="justify" vertical="top" wrapText="1"/>
    </xf>
    <xf numFmtId="0" fontId="19" fillId="0" borderId="0" xfId="84" applyFont="1" applyAlignment="1">
      <alignment horizontal="justify" vertical="top" wrapText="1"/>
    </xf>
    <xf numFmtId="4" fontId="20" fillId="0" borderId="0" xfId="84" applyNumberFormat="1" applyFont="1" applyAlignment="1">
      <alignment horizontal="right"/>
    </xf>
    <xf numFmtId="0" fontId="17" fillId="0" borderId="0" xfId="84" applyFont="1" applyAlignment="1">
      <alignment vertical="top"/>
    </xf>
    <xf numFmtId="0" fontId="17" fillId="0" borderId="0" xfId="84" quotePrefix="1" applyFont="1" applyAlignment="1">
      <alignment horizontal="left" vertical="top"/>
    </xf>
    <xf numFmtId="0" fontId="19" fillId="0" borderId="0" xfId="0" applyFont="1"/>
    <xf numFmtId="0" fontId="22" fillId="0" borderId="0" xfId="84" applyFont="1" applyAlignment="1">
      <alignment horizontal="left" vertical="top"/>
    </xf>
    <xf numFmtId="0" fontId="19" fillId="0" borderId="0" xfId="84" applyFont="1" applyAlignment="1">
      <alignment horizontal="left" vertical="top"/>
    </xf>
    <xf numFmtId="0" fontId="22" fillId="0" borderId="0" xfId="84" applyFont="1" applyAlignment="1">
      <alignment horizontal="left" vertical="top" wrapText="1"/>
    </xf>
    <xf numFmtId="4" fontId="23" fillId="0" borderId="0" xfId="84" applyNumberFormat="1" applyFont="1" applyAlignment="1">
      <alignment horizontal="right"/>
    </xf>
    <xf numFmtId="0" fontId="19" fillId="0" borderId="0" xfId="84" quotePrefix="1" applyFont="1" applyAlignment="1">
      <alignment horizontal="left" vertical="top"/>
    </xf>
    <xf numFmtId="0" fontId="19" fillId="0" borderId="3" xfId="84" applyFont="1" applyBorder="1" applyAlignment="1">
      <alignment horizontal="left" vertical="top"/>
    </xf>
    <xf numFmtId="4" fontId="11" fillId="0" borderId="0" xfId="84" applyNumberFormat="1" applyFont="1" applyAlignment="1">
      <alignment horizontal="right"/>
    </xf>
    <xf numFmtId="0" fontId="19" fillId="0" borderId="3" xfId="84" applyFont="1" applyBorder="1" applyAlignment="1">
      <alignment horizontal="center" vertical="top" wrapText="1"/>
    </xf>
    <xf numFmtId="0" fontId="19" fillId="0" borderId="0" xfId="0" applyFont="1" applyAlignment="1">
      <alignment horizontal="left" wrapText="1"/>
    </xf>
    <xf numFmtId="0" fontId="19" fillId="0" borderId="0" xfId="0" applyFont="1" applyAlignment="1">
      <alignment wrapText="1"/>
    </xf>
    <xf numFmtId="0" fontId="22" fillId="0" borderId="0" xfId="84" quotePrefix="1" applyFont="1" applyAlignment="1">
      <alignment horizontal="left" vertical="top"/>
    </xf>
    <xf numFmtId="0" fontId="19" fillId="0" borderId="0" xfId="0" applyFont="1" applyAlignment="1">
      <alignment horizontal="left" vertical="top" wrapText="1"/>
    </xf>
    <xf numFmtId="4" fontId="19" fillId="0" borderId="0" xfId="0" applyNumberFormat="1" applyFont="1" applyAlignment="1">
      <alignment horizontal="right"/>
    </xf>
    <xf numFmtId="0" fontId="19" fillId="0" borderId="0" xfId="84" applyFont="1" applyAlignment="1">
      <alignment horizontal="right"/>
    </xf>
    <xf numFmtId="0" fontId="19" fillId="0" borderId="6" xfId="84" applyFont="1" applyBorder="1" applyAlignment="1">
      <alignment horizontal="center" vertical="top" wrapText="1"/>
    </xf>
    <xf numFmtId="0" fontId="19" fillId="0" borderId="6" xfId="84" applyFont="1" applyBorder="1" applyAlignment="1">
      <alignment horizontal="left"/>
    </xf>
    <xf numFmtId="4" fontId="19" fillId="0" borderId="6" xfId="84" applyNumberFormat="1" applyFont="1" applyBorder="1" applyAlignment="1">
      <alignment horizontal="right"/>
    </xf>
    <xf numFmtId="0" fontId="19" fillId="0" borderId="0" xfId="0" applyFont="1" applyAlignment="1">
      <alignment horizontal="left"/>
    </xf>
    <xf numFmtId="0" fontId="22" fillId="0" borderId="0" xfId="84" applyFont="1" applyAlignment="1">
      <alignment horizontal="right"/>
    </xf>
    <xf numFmtId="0" fontId="19" fillId="0" borderId="6" xfId="84" applyFont="1" applyBorder="1" applyAlignment="1">
      <alignment horizontal="left" vertical="top"/>
    </xf>
    <xf numFmtId="0" fontId="35" fillId="0" borderId="0" xfId="84" applyFont="1"/>
    <xf numFmtId="0" fontId="19" fillId="0" borderId="0" xfId="0" applyFont="1" applyAlignment="1">
      <alignment horizontal="left" vertical="top"/>
    </xf>
    <xf numFmtId="0" fontId="35" fillId="0" borderId="0" xfId="84" applyFont="1" applyAlignment="1">
      <alignment vertical="top" wrapText="1"/>
    </xf>
    <xf numFmtId="0" fontId="35" fillId="0" borderId="0" xfId="84" applyFont="1" applyAlignment="1">
      <alignment horizontal="left"/>
    </xf>
    <xf numFmtId="4" fontId="35" fillId="0" borderId="0" xfId="84" applyNumberFormat="1" applyFont="1" applyAlignment="1">
      <alignment horizontal="right"/>
    </xf>
    <xf numFmtId="0" fontId="35" fillId="0" borderId="0" xfId="84" applyFont="1" applyAlignment="1">
      <alignment horizontal="left" vertical="top"/>
    </xf>
    <xf numFmtId="0" fontId="35" fillId="0" borderId="3" xfId="84" applyFont="1" applyBorder="1" applyAlignment="1">
      <alignment horizontal="justify" vertical="top" wrapText="1"/>
    </xf>
    <xf numFmtId="0" fontId="35" fillId="0" borderId="3" xfId="84" applyFont="1" applyBorder="1" applyAlignment="1">
      <alignment horizontal="left"/>
    </xf>
    <xf numFmtId="4" fontId="35" fillId="0" borderId="3" xfId="84" applyNumberFormat="1" applyFont="1" applyBorder="1" applyAlignment="1">
      <alignment horizontal="right"/>
    </xf>
    <xf numFmtId="0" fontId="35" fillId="0" borderId="0" xfId="84" applyFont="1" applyAlignment="1">
      <alignment horizontal="justify" vertical="top" wrapText="1"/>
    </xf>
    <xf numFmtId="0" fontId="35" fillId="0" borderId="3" xfId="84" applyFont="1" applyBorder="1" applyAlignment="1">
      <alignment horizontal="left" vertical="top"/>
    </xf>
    <xf numFmtId="0" fontId="35" fillId="0" borderId="0" xfId="84" applyFont="1" applyAlignment="1">
      <alignment horizontal="right" vertical="top" wrapText="1"/>
    </xf>
    <xf numFmtId="0" fontId="17" fillId="0" borderId="0" xfId="85" applyFont="1" applyAlignment="1">
      <alignment horizontal="left"/>
    </xf>
    <xf numFmtId="0" fontId="17" fillId="0" borderId="0" xfId="85" applyFont="1"/>
    <xf numFmtId="0" fontId="17" fillId="0" borderId="0" xfId="85" applyFont="1" applyAlignment="1">
      <alignment horizontal="right"/>
    </xf>
    <xf numFmtId="4" fontId="17" fillId="0" borderId="0" xfId="85" applyNumberFormat="1" applyFont="1" applyAlignment="1">
      <alignment horizontal="right"/>
    </xf>
    <xf numFmtId="0" fontId="15" fillId="0" borderId="0" xfId="85" applyFont="1"/>
    <xf numFmtId="0" fontId="15" fillId="0" borderId="0" xfId="85" applyFont="1" applyAlignment="1">
      <alignment horizontal="left"/>
    </xf>
    <xf numFmtId="0" fontId="15" fillId="0" borderId="0" xfId="85" applyFont="1" applyAlignment="1">
      <alignment horizontal="right"/>
    </xf>
    <xf numFmtId="4" fontId="15" fillId="0" borderId="0" xfId="85" applyNumberFormat="1" applyFont="1" applyAlignment="1">
      <alignment horizontal="right"/>
    </xf>
    <xf numFmtId="0" fontId="15" fillId="0" borderId="0" xfId="85" quotePrefix="1" applyFont="1" applyAlignment="1">
      <alignment horizontal="left" vertical="top"/>
    </xf>
    <xf numFmtId="49" fontId="15" fillId="0" borderId="0" xfId="85" quotePrefix="1" applyNumberFormat="1" applyFont="1" applyAlignment="1">
      <alignment horizontal="left" vertical="top" wrapText="1"/>
    </xf>
    <xf numFmtId="0" fontId="15" fillId="0" borderId="0" xfId="85" quotePrefix="1" applyFont="1" applyAlignment="1">
      <alignment horizontal="left"/>
    </xf>
    <xf numFmtId="0" fontId="15" fillId="0" borderId="0" xfId="85" applyFont="1" applyAlignment="1">
      <alignment horizontal="center"/>
    </xf>
    <xf numFmtId="0" fontId="15" fillId="0" borderId="0" xfId="85" applyFont="1" applyAlignment="1">
      <alignment horizontal="left" vertical="top"/>
    </xf>
    <xf numFmtId="49" fontId="15" fillId="0" borderId="0" xfId="85" applyNumberFormat="1" applyFont="1" applyAlignment="1">
      <alignment horizontal="left" vertical="top" wrapText="1"/>
    </xf>
    <xf numFmtId="0" fontId="15" fillId="0" borderId="0" xfId="85" quotePrefix="1" applyFont="1" applyAlignment="1">
      <alignment horizontal="center" vertical="top"/>
    </xf>
    <xf numFmtId="0" fontId="15" fillId="0" borderId="3" xfId="85" applyFont="1" applyBorder="1" applyAlignment="1">
      <alignment horizontal="center" vertical="top"/>
    </xf>
    <xf numFmtId="0" fontId="15" fillId="0" borderId="3" xfId="85" applyFont="1" applyBorder="1" applyAlignment="1">
      <alignment horizontal="justify" vertical="top" wrapText="1"/>
    </xf>
    <xf numFmtId="0" fontId="15" fillId="0" borderId="3" xfId="85" applyFont="1" applyBorder="1" applyAlignment="1">
      <alignment horizontal="left"/>
    </xf>
    <xf numFmtId="0" fontId="15" fillId="0" borderId="3" xfId="85" applyFont="1" applyBorder="1" applyAlignment="1">
      <alignment horizontal="right"/>
    </xf>
    <xf numFmtId="4" fontId="15" fillId="0" borderId="3" xfId="85" applyNumberFormat="1" applyFont="1" applyBorder="1" applyAlignment="1">
      <alignment horizontal="right"/>
    </xf>
    <xf numFmtId="0" fontId="15" fillId="0" borderId="0" xfId="85" applyFont="1" applyAlignment="1">
      <alignment horizontal="center" vertical="top"/>
    </xf>
    <xf numFmtId="0" fontId="15" fillId="0" borderId="0" xfId="85" applyFont="1" applyAlignment="1">
      <alignment horizontal="justify" vertical="top" wrapText="1"/>
    </xf>
    <xf numFmtId="0" fontId="15" fillId="0" borderId="7" xfId="85" applyFont="1" applyBorder="1" applyAlignment="1">
      <alignment horizontal="center" vertical="top"/>
    </xf>
    <xf numFmtId="0" fontId="19" fillId="0" borderId="7" xfId="85" quotePrefix="1" applyBorder="1" applyAlignment="1">
      <alignment horizontal="left"/>
    </xf>
    <xf numFmtId="0" fontId="15" fillId="0" borderId="7" xfId="85" applyFont="1" applyBorder="1" applyAlignment="1">
      <alignment horizontal="left"/>
    </xf>
    <xf numFmtId="0" fontId="15" fillId="0" borderId="7" xfId="85" applyFont="1" applyBorder="1" applyAlignment="1">
      <alignment horizontal="right"/>
    </xf>
    <xf numFmtId="4" fontId="15" fillId="0" borderId="7" xfId="85" applyNumberFormat="1" applyFont="1" applyBorder="1" applyAlignment="1">
      <alignment horizontal="right"/>
    </xf>
    <xf numFmtId="0" fontId="35" fillId="0" borderId="0" xfId="84" applyFont="1" applyAlignment="1">
      <alignment vertical="top"/>
    </xf>
    <xf numFmtId="0" fontId="19" fillId="0" borderId="3" xfId="84" applyFont="1" applyBorder="1" applyAlignment="1">
      <alignment horizontal="right" vertical="top" wrapText="1"/>
    </xf>
    <xf numFmtId="0" fontId="19" fillId="0" borderId="0" xfId="84" applyFont="1" applyAlignment="1">
      <alignment horizontal="center" vertical="top"/>
    </xf>
    <xf numFmtId="0" fontId="20" fillId="0" borderId="0" xfId="84" applyFont="1"/>
    <xf numFmtId="0" fontId="17" fillId="0" borderId="0" xfId="0" applyFont="1" applyAlignment="1">
      <alignment vertical="top" wrapText="1"/>
    </xf>
    <xf numFmtId="0" fontId="0" fillId="0" borderId="0" xfId="0" applyAlignment="1">
      <alignment vertical="top" wrapText="1"/>
    </xf>
    <xf numFmtId="0" fontId="19" fillId="0" borderId="0" xfId="84" applyFont="1" applyAlignment="1">
      <alignment wrapText="1"/>
    </xf>
    <xf numFmtId="0" fontId="22" fillId="0" borderId="7" xfId="84" applyFont="1" applyBorder="1" applyAlignment="1">
      <alignment horizontal="left" vertical="top" wrapText="1"/>
    </xf>
    <xf numFmtId="0" fontId="22" fillId="0" borderId="7" xfId="84" applyFont="1" applyBorder="1" applyAlignment="1">
      <alignment horizontal="left"/>
    </xf>
    <xf numFmtId="4" fontId="22" fillId="0" borderId="7" xfId="84" applyNumberFormat="1" applyFont="1" applyBorder="1" applyAlignment="1">
      <alignment horizontal="right"/>
    </xf>
    <xf numFmtId="0" fontId="51" fillId="0" borderId="0" xfId="87" applyFont="1" applyAlignment="1">
      <alignment vertical="top"/>
    </xf>
    <xf numFmtId="0" fontId="0" fillId="0" borderId="0" xfId="89" applyFont="1" applyAlignment="1">
      <alignment horizontal="center"/>
    </xf>
    <xf numFmtId="0" fontId="22" fillId="0" borderId="7" xfId="84" applyFont="1" applyBorder="1" applyAlignment="1">
      <alignment horizontal="left" vertical="top"/>
    </xf>
    <xf numFmtId="0" fontId="14" fillId="0" borderId="7" xfId="85" applyFont="1" applyBorder="1" applyAlignment="1">
      <alignment horizontal="center" vertical="top"/>
    </xf>
    <xf numFmtId="0" fontId="22" fillId="0" borderId="7" xfId="85" quotePrefix="1" applyFont="1" applyBorder="1" applyAlignment="1">
      <alignment horizontal="left"/>
    </xf>
    <xf numFmtId="0" fontId="14" fillId="0" borderId="7" xfId="85" applyFont="1" applyBorder="1" applyAlignment="1">
      <alignment horizontal="left"/>
    </xf>
    <xf numFmtId="0" fontId="14" fillId="0" borderId="7" xfId="85" applyFont="1" applyBorder="1" applyAlignment="1">
      <alignment horizontal="right"/>
    </xf>
    <xf numFmtId="4" fontId="14" fillId="0" borderId="7" xfId="85" applyNumberFormat="1" applyFont="1" applyBorder="1" applyAlignment="1">
      <alignment horizontal="right"/>
    </xf>
    <xf numFmtId="0" fontId="14" fillId="0" borderId="0" xfId="85" applyFont="1"/>
    <xf numFmtId="0" fontId="22" fillId="0" borderId="7" xfId="84" applyFont="1" applyBorder="1" applyAlignment="1">
      <alignment vertical="top"/>
    </xf>
    <xf numFmtId="4" fontId="0" fillId="0" borderId="0" xfId="0" applyNumberFormat="1" applyAlignment="1">
      <alignment horizontal="right"/>
    </xf>
    <xf numFmtId="0" fontId="0" fillId="0" borderId="0" xfId="0" applyAlignment="1">
      <alignment horizontal="left"/>
    </xf>
    <xf numFmtId="0" fontId="52" fillId="4" borderId="9" xfId="85" quotePrefix="1" applyFont="1" applyFill="1" applyBorder="1" applyAlignment="1">
      <alignment horizontal="left" vertical="top"/>
    </xf>
    <xf numFmtId="0" fontId="52" fillId="0" borderId="0" xfId="85" applyFont="1"/>
    <xf numFmtId="0" fontId="13" fillId="0" borderId="0" xfId="0" applyFont="1" applyAlignment="1">
      <alignment vertical="top" wrapText="1"/>
    </xf>
    <xf numFmtId="0" fontId="58" fillId="0" borderId="0" xfId="84" applyFont="1" applyAlignment="1">
      <alignment vertical="top" wrapText="1"/>
    </xf>
    <xf numFmtId="0" fontId="52" fillId="4" borderId="9" xfId="84" applyFont="1" applyFill="1" applyBorder="1" applyAlignment="1">
      <alignment vertical="top"/>
    </xf>
    <xf numFmtId="0" fontId="52" fillId="4" borderId="9" xfId="84" applyFont="1" applyFill="1" applyBorder="1" applyAlignment="1">
      <alignment horizontal="center"/>
    </xf>
    <xf numFmtId="4" fontId="52" fillId="4" borderId="9" xfId="84" applyNumberFormat="1" applyFont="1" applyFill="1" applyBorder="1" applyAlignment="1">
      <alignment horizontal="center"/>
    </xf>
    <xf numFmtId="0" fontId="52" fillId="0" borderId="0" xfId="84" applyFont="1"/>
    <xf numFmtId="0" fontId="52" fillId="4" borderId="9" xfId="84" applyFont="1" applyFill="1" applyBorder="1" applyAlignment="1">
      <alignment vertical="top" wrapText="1"/>
    </xf>
    <xf numFmtId="0" fontId="60" fillId="4" borderId="9" xfId="84" quotePrefix="1" applyFont="1" applyFill="1" applyBorder="1" applyAlignment="1">
      <alignment horizontal="left" vertical="top"/>
    </xf>
    <xf numFmtId="0" fontId="60" fillId="4" borderId="9" xfId="84" quotePrefix="1" applyFont="1" applyFill="1" applyBorder="1" applyAlignment="1">
      <alignment vertical="top"/>
    </xf>
    <xf numFmtId="0" fontId="19" fillId="0" borderId="0" xfId="21" applyNumberFormat="1" applyFont="1" applyFill="1" applyBorder="1" applyAlignment="1" applyProtection="1">
      <alignment horizontal="left" vertical="top" wrapText="1"/>
    </xf>
    <xf numFmtId="0" fontId="19" fillId="0" borderId="0" xfId="21" applyNumberFormat="1" applyFont="1" applyFill="1" applyBorder="1" applyAlignment="1" applyProtection="1">
      <alignment horizontal="left" wrapText="1"/>
    </xf>
    <xf numFmtId="4" fontId="19" fillId="0" borderId="0" xfId="16" applyNumberFormat="1" applyFont="1" applyAlignment="1">
      <alignment horizontal="right"/>
    </xf>
    <xf numFmtId="0" fontId="17" fillId="0" borderId="0" xfId="84" applyFont="1" applyAlignment="1">
      <alignment vertical="top" wrapText="1"/>
    </xf>
    <xf numFmtId="0" fontId="11" fillId="0" borderId="0" xfId="84" quotePrefix="1" applyFont="1" applyAlignment="1">
      <alignment horizontal="left" vertical="top"/>
    </xf>
    <xf numFmtId="0" fontId="19" fillId="0" borderId="0" xfId="86" applyAlignment="1">
      <alignment horizontal="left" vertical="top"/>
    </xf>
    <xf numFmtId="0" fontId="19" fillId="0" borderId="0" xfId="86" applyAlignment="1">
      <alignment horizontal="left"/>
    </xf>
    <xf numFmtId="4" fontId="19" fillId="0" borderId="0" xfId="86" applyNumberFormat="1" applyAlignment="1">
      <alignment horizontal="right"/>
    </xf>
    <xf numFmtId="0" fontId="19" fillId="0" borderId="0" xfId="86"/>
    <xf numFmtId="0" fontId="19" fillId="0" borderId="0" xfId="86" quotePrefix="1" applyAlignment="1">
      <alignment horizontal="left"/>
    </xf>
    <xf numFmtId="0" fontId="19" fillId="0" borderId="0" xfId="86" applyAlignment="1">
      <alignment horizontal="center"/>
    </xf>
    <xf numFmtId="4" fontId="65" fillId="0" borderId="0" xfId="86" applyNumberFormat="1" applyFont="1" applyAlignment="1">
      <alignment horizontal="right"/>
    </xf>
    <xf numFmtId="0" fontId="22" fillId="0" borderId="0" xfId="84" applyFont="1" applyAlignment="1">
      <alignment wrapText="1"/>
    </xf>
    <xf numFmtId="0" fontId="22" fillId="0" borderId="0" xfId="89" applyFont="1" applyAlignment="1">
      <alignment horizontal="left" vertical="top"/>
    </xf>
    <xf numFmtId="49" fontId="22" fillId="0" borderId="0" xfId="89" applyNumberFormat="1" applyFont="1" applyAlignment="1">
      <alignment horizontal="left" vertical="top" wrapText="1"/>
    </xf>
    <xf numFmtId="0" fontId="19" fillId="0" borderId="0" xfId="89" applyAlignment="1">
      <alignment horizontal="left" vertical="top"/>
    </xf>
    <xf numFmtId="49" fontId="19" fillId="0" borderId="0" xfId="89" applyNumberFormat="1" applyAlignment="1">
      <alignment horizontal="left" vertical="top" wrapText="1"/>
    </xf>
    <xf numFmtId="0" fontId="19" fillId="0" borderId="0" xfId="85" applyAlignment="1">
      <alignment horizontal="left" vertical="top"/>
    </xf>
    <xf numFmtId="0" fontId="19" fillId="0" borderId="0" xfId="85" applyAlignment="1">
      <alignment horizontal="left"/>
    </xf>
    <xf numFmtId="4" fontId="19" fillId="0" borderId="0" xfId="85" applyNumberFormat="1" applyAlignment="1">
      <alignment horizontal="right"/>
    </xf>
    <xf numFmtId="0" fontId="19" fillId="0" borderId="0" xfId="85" applyAlignment="1">
      <alignment vertical="top" wrapText="1"/>
    </xf>
    <xf numFmtId="0" fontId="0" fillId="0" borderId="0" xfId="89" applyFont="1" applyAlignment="1">
      <alignment horizontal="left" vertical="top"/>
    </xf>
    <xf numFmtId="0" fontId="11" fillId="0" borderId="0" xfId="89" applyFont="1" applyAlignment="1">
      <alignment horizontal="left" vertical="top" wrapText="1"/>
    </xf>
    <xf numFmtId="0" fontId="19" fillId="0" borderId="0" xfId="89" applyAlignment="1">
      <alignment horizontal="left"/>
    </xf>
    <xf numFmtId="0" fontId="19" fillId="0" borderId="0" xfId="89" applyAlignment="1">
      <alignment horizontal="right"/>
    </xf>
    <xf numFmtId="4" fontId="19" fillId="0" borderId="0" xfId="89" applyNumberFormat="1" applyAlignment="1">
      <alignment horizontal="right"/>
    </xf>
    <xf numFmtId="0" fontId="19" fillId="0" borderId="0" xfId="89" applyAlignment="1">
      <alignment vertical="top" wrapText="1"/>
    </xf>
    <xf numFmtId="0" fontId="24" fillId="0" borderId="0" xfId="89" applyFont="1"/>
    <xf numFmtId="0" fontId="18" fillId="0" borderId="7" xfId="84" applyFont="1" applyBorder="1" applyAlignment="1">
      <alignment horizontal="center" vertical="top"/>
    </xf>
    <xf numFmtId="0" fontId="18" fillId="0" borderId="7" xfId="84" applyFont="1" applyBorder="1" applyAlignment="1">
      <alignment horizontal="left" vertical="top" wrapText="1"/>
    </xf>
    <xf numFmtId="0" fontId="18" fillId="0" borderId="7" xfId="84" applyFont="1" applyBorder="1" applyAlignment="1">
      <alignment horizontal="left"/>
    </xf>
    <xf numFmtId="4" fontId="18" fillId="0" borderId="7" xfId="84" applyNumberFormat="1" applyFont="1" applyBorder="1" applyAlignment="1">
      <alignment horizontal="right"/>
    </xf>
    <xf numFmtId="0" fontId="67" fillId="0" borderId="0" xfId="0" applyFont="1" applyAlignment="1">
      <alignment horizontal="left" vertical="top" wrapText="1"/>
    </xf>
    <xf numFmtId="4" fontId="60" fillId="4" borderId="9" xfId="84" applyNumberFormat="1" applyFont="1" applyFill="1" applyBorder="1" applyAlignment="1">
      <alignment horizontal="center"/>
    </xf>
    <xf numFmtId="4" fontId="52" fillId="5" borderId="9" xfId="84" applyNumberFormat="1" applyFont="1" applyFill="1" applyBorder="1" applyAlignment="1">
      <alignment horizontal="center"/>
    </xf>
    <xf numFmtId="0" fontId="18" fillId="0" borderId="0" xfId="84" applyFont="1" applyAlignment="1">
      <alignment horizontal="left" vertical="top"/>
    </xf>
    <xf numFmtId="4" fontId="17" fillId="0" borderId="0" xfId="84" applyNumberFormat="1" applyFont="1" applyAlignment="1">
      <alignment horizontal="left"/>
    </xf>
    <xf numFmtId="0" fontId="33" fillId="0" borderId="0" xfId="62" applyFont="1"/>
    <xf numFmtId="0" fontId="61" fillId="0" borderId="0" xfId="62" applyFont="1" applyAlignment="1">
      <alignment horizontal="left" vertical="top"/>
    </xf>
    <xf numFmtId="0" fontId="52" fillId="0" borderId="0" xfId="84" applyFont="1" applyAlignment="1">
      <alignment wrapText="1"/>
    </xf>
    <xf numFmtId="4" fontId="19" fillId="0" borderId="6" xfId="84" applyNumberFormat="1" applyFont="1" applyBorder="1" applyAlignment="1">
      <alignment horizontal="right" wrapText="1"/>
    </xf>
    <xf numFmtId="0" fontId="19" fillId="0" borderId="3" xfId="84" applyFont="1" applyBorder="1" applyAlignment="1">
      <alignment vertical="top"/>
    </xf>
    <xf numFmtId="0" fontId="19" fillId="0" borderId="3" xfId="0" applyFont="1" applyBorder="1" applyAlignment="1">
      <alignment horizontal="justify" vertical="top" wrapText="1"/>
    </xf>
    <xf numFmtId="0" fontId="19" fillId="0" borderId="0" xfId="85" applyAlignment="1">
      <alignment vertical="top"/>
    </xf>
    <xf numFmtId="0" fontId="19" fillId="0" borderId="0" xfId="54" applyFont="1" applyAlignment="1">
      <alignment vertical="top" wrapText="1"/>
    </xf>
    <xf numFmtId="0" fontId="13" fillId="0" borderId="0" xfId="84" applyAlignment="1">
      <alignment vertical="top" wrapText="1"/>
    </xf>
    <xf numFmtId="0" fontId="13" fillId="0" borderId="0" xfId="84" applyAlignment="1">
      <alignment horizontal="left" vertical="top"/>
    </xf>
    <xf numFmtId="0" fontId="13" fillId="0" borderId="0" xfId="84" applyAlignment="1">
      <alignment horizontal="left"/>
    </xf>
    <xf numFmtId="4" fontId="13" fillId="0" borderId="0" xfId="84" applyNumberFormat="1" applyAlignment="1">
      <alignment horizontal="right"/>
    </xf>
    <xf numFmtId="0" fontId="22" fillId="0" borderId="0" xfId="85" applyFont="1" applyAlignment="1">
      <alignment vertical="top"/>
    </xf>
    <xf numFmtId="0" fontId="19" fillId="0" borderId="8" xfId="85" applyBorder="1" applyAlignment="1">
      <alignment vertical="top"/>
    </xf>
    <xf numFmtId="0" fontId="15" fillId="0" borderId="8" xfId="85" applyFont="1" applyBorder="1"/>
    <xf numFmtId="0" fontId="15" fillId="0" borderId="8" xfId="85" applyFont="1" applyBorder="1" applyAlignment="1">
      <alignment horizontal="left"/>
    </xf>
    <xf numFmtId="0" fontId="52" fillId="4" borderId="9" xfId="85" applyFont="1" applyFill="1" applyBorder="1"/>
    <xf numFmtId="0" fontId="52" fillId="4" borderId="9" xfId="85" applyFont="1" applyFill="1" applyBorder="1" applyAlignment="1">
      <alignment horizontal="center"/>
    </xf>
    <xf numFmtId="4" fontId="52" fillId="4" borderId="9" xfId="85" applyNumberFormat="1" applyFont="1" applyFill="1" applyBorder="1" applyAlignment="1">
      <alignment horizontal="center"/>
    </xf>
    <xf numFmtId="0" fontId="52" fillId="0" borderId="0" xfId="85" quotePrefix="1" applyFont="1" applyAlignment="1">
      <alignment horizontal="left" vertical="top"/>
    </xf>
    <xf numFmtId="0" fontId="19" fillId="0" borderId="0" xfId="85" quotePrefix="1" applyAlignment="1">
      <alignment vertical="top"/>
    </xf>
    <xf numFmtId="0" fontId="72" fillId="0" borderId="0" xfId="0" applyFont="1" applyAlignment="1">
      <alignment horizontal="left" vertical="top" wrapText="1"/>
    </xf>
    <xf numFmtId="0" fontId="19" fillId="0" borderId="0" xfId="0" applyFont="1" applyAlignment="1">
      <alignment vertical="top"/>
    </xf>
    <xf numFmtId="0" fontId="0" fillId="0" borderId="0" xfId="83" applyFont="1" applyAlignment="1">
      <alignment horizontal="left" vertical="top" wrapText="1"/>
    </xf>
    <xf numFmtId="0" fontId="15" fillId="0" borderId="0" xfId="83" applyFont="1"/>
    <xf numFmtId="0" fontId="19" fillId="0" borderId="3" xfId="85" applyBorder="1" applyAlignment="1">
      <alignment vertical="top"/>
    </xf>
    <xf numFmtId="0" fontId="22" fillId="0" borderId="7" xfId="85" applyFont="1" applyBorder="1" applyAlignment="1">
      <alignment vertical="top"/>
    </xf>
    <xf numFmtId="0" fontId="73" fillId="0" borderId="0" xfId="84" applyFont="1" applyAlignment="1">
      <alignment horizontal="left"/>
    </xf>
    <xf numFmtId="0" fontId="73" fillId="0" borderId="0" xfId="84" applyFont="1" applyAlignment="1">
      <alignment horizontal="center"/>
    </xf>
    <xf numFmtId="49" fontId="73" fillId="0" borderId="0" xfId="84" quotePrefix="1" applyNumberFormat="1" applyFont="1" applyAlignment="1">
      <alignment horizontal="left" vertical="top" wrapText="1"/>
    </xf>
    <xf numFmtId="4" fontId="73" fillId="0" borderId="0" xfId="84" applyNumberFormat="1" applyFont="1" applyAlignment="1">
      <alignment horizontal="right"/>
    </xf>
    <xf numFmtId="0" fontId="15" fillId="0" borderId="0" xfId="85" applyFont="1" applyAlignment="1">
      <alignment horizontal="left" vertical="top" wrapText="1"/>
    </xf>
    <xf numFmtId="0" fontId="19" fillId="0" borderId="0" xfId="89" applyAlignment="1">
      <alignment horizontal="center"/>
    </xf>
    <xf numFmtId="0" fontId="19" fillId="0" borderId="0" xfId="54" applyFont="1" applyAlignment="1">
      <alignment horizontal="left" vertical="top" wrapText="1" shrinkToFit="1"/>
    </xf>
    <xf numFmtId="0" fontId="19" fillId="0" borderId="0" xfId="54" applyFont="1" applyAlignment="1">
      <alignment horizontal="right" wrapText="1"/>
    </xf>
    <xf numFmtId="0" fontId="19" fillId="0" borderId="0" xfId="54" applyFont="1" applyAlignment="1">
      <alignment wrapText="1"/>
    </xf>
    <xf numFmtId="0" fontId="22" fillId="0" borderId="0" xfId="54" applyFont="1" applyAlignment="1">
      <alignment horizontal="left" vertical="top" wrapText="1" shrinkToFit="1"/>
    </xf>
    <xf numFmtId="0" fontId="49" fillId="0" borderId="0" xfId="54" applyFont="1" applyAlignment="1">
      <alignment horizontal="left" vertical="top" wrapText="1"/>
    </xf>
    <xf numFmtId="49" fontId="19" fillId="0" borderId="0" xfId="54" applyNumberFormat="1" applyFont="1" applyAlignment="1">
      <alignment vertical="top" wrapText="1"/>
    </xf>
    <xf numFmtId="0" fontId="11" fillId="0" borderId="0" xfId="89" applyFont="1" applyAlignment="1">
      <alignment vertical="top"/>
    </xf>
    <xf numFmtId="0" fontId="19" fillId="0" borderId="0" xfId="52"/>
    <xf numFmtId="0" fontId="17" fillId="0" borderId="0" xfId="0" applyFont="1"/>
    <xf numFmtId="0" fontId="19" fillId="0" borderId="0" xfId="0" quotePrefix="1" applyFont="1" applyAlignment="1">
      <alignment horizontal="left" vertical="top"/>
    </xf>
    <xf numFmtId="0" fontId="19" fillId="0" borderId="0" xfId="0" applyFont="1" applyAlignment="1">
      <alignment horizontal="center"/>
    </xf>
    <xf numFmtId="0" fontId="22" fillId="0" borderId="0" xfId="0" quotePrefix="1" applyFont="1" applyAlignment="1">
      <alignment horizontal="left" vertical="top"/>
    </xf>
    <xf numFmtId="0" fontId="22" fillId="0" borderId="0" xfId="0" applyFont="1" applyAlignment="1">
      <alignment horizontal="left"/>
    </xf>
    <xf numFmtId="4" fontId="22" fillId="0" borderId="0" xfId="88" applyNumberFormat="1" applyFont="1" applyAlignment="1">
      <alignment horizontal="right" wrapText="1"/>
    </xf>
    <xf numFmtId="4" fontId="22" fillId="0" borderId="0" xfId="0" applyNumberFormat="1" applyFont="1" applyAlignment="1">
      <alignment horizontal="right"/>
    </xf>
    <xf numFmtId="0" fontId="22" fillId="0" borderId="0" xfId="0" applyFont="1" applyAlignment="1">
      <alignment wrapText="1"/>
    </xf>
    <xf numFmtId="0" fontId="22" fillId="0" borderId="0" xfId="0" applyFont="1"/>
    <xf numFmtId="0" fontId="22" fillId="0" borderId="0" xfId="0" applyFont="1" applyAlignment="1">
      <alignment horizontal="center"/>
    </xf>
    <xf numFmtId="4" fontId="19" fillId="0" borderId="0" xfId="88" applyNumberFormat="1" applyFont="1" applyAlignment="1">
      <alignment horizontal="right" wrapText="1"/>
    </xf>
    <xf numFmtId="4" fontId="19" fillId="0" borderId="0" xfId="88" quotePrefix="1" applyNumberFormat="1" applyFont="1" applyAlignment="1">
      <alignment horizontal="right" wrapText="1"/>
    </xf>
    <xf numFmtId="0" fontId="19" fillId="0" borderId="0" xfId="88" applyFont="1" applyAlignment="1">
      <alignment horizontal="left" vertical="top"/>
    </xf>
    <xf numFmtId="0" fontId="19" fillId="0" borderId="0" xfId="88" applyFont="1"/>
    <xf numFmtId="4" fontId="19" fillId="0" borderId="0" xfId="88" applyNumberFormat="1" applyFont="1" applyAlignment="1">
      <alignment horizontal="right"/>
    </xf>
    <xf numFmtId="49" fontId="13" fillId="0" borderId="0" xfId="84" quotePrefix="1" applyNumberFormat="1" applyAlignment="1">
      <alignment horizontal="left" vertical="top" wrapText="1"/>
    </xf>
    <xf numFmtId="0" fontId="17" fillId="0" borderId="0" xfId="0" applyFont="1" applyAlignment="1">
      <alignment vertical="top"/>
    </xf>
    <xf numFmtId="0" fontId="15" fillId="0" borderId="8" xfId="85" applyFont="1" applyBorder="1" applyAlignment="1">
      <alignment vertical="top" wrapText="1"/>
    </xf>
    <xf numFmtId="4" fontId="15" fillId="0" borderId="8" xfId="85" applyNumberFormat="1" applyFont="1" applyBorder="1" applyAlignment="1">
      <alignment horizontal="right"/>
    </xf>
    <xf numFmtId="0" fontId="22" fillId="4" borderId="9" xfId="85" quotePrefix="1" applyFont="1" applyFill="1" applyBorder="1" applyAlignment="1">
      <alignment horizontal="left" vertical="top"/>
    </xf>
    <xf numFmtId="0" fontId="52" fillId="4" borderId="9" xfId="85" applyFont="1" applyFill="1" applyBorder="1" applyAlignment="1">
      <alignment vertical="top" wrapText="1"/>
    </xf>
    <xf numFmtId="0" fontId="19" fillId="0" borderId="0" xfId="85" applyAlignment="1">
      <alignment vertical="center"/>
    </xf>
    <xf numFmtId="0" fontId="15" fillId="0" borderId="0" xfId="85" applyFont="1" applyAlignment="1">
      <alignment vertical="top" wrapText="1"/>
    </xf>
    <xf numFmtId="0" fontId="0" fillId="0" borderId="0" xfId="0" applyAlignment="1">
      <alignment vertical="top"/>
    </xf>
    <xf numFmtId="0" fontId="7" fillId="0" borderId="0" xfId="0" applyFont="1" applyAlignment="1">
      <alignment horizontal="left" vertical="top" wrapText="1"/>
    </xf>
    <xf numFmtId="0" fontId="0" fillId="0" borderId="3" xfId="0" applyBorder="1" applyAlignment="1">
      <alignment vertical="top"/>
    </xf>
    <xf numFmtId="0" fontId="0" fillId="0" borderId="3" xfId="0" applyBorder="1" applyAlignment="1">
      <alignment vertical="top" wrapText="1"/>
    </xf>
    <xf numFmtId="174" fontId="13" fillId="0" borderId="0" xfId="0" applyNumberFormat="1" applyFont="1" applyAlignment="1">
      <alignment horizontal="right" wrapText="1"/>
    </xf>
    <xf numFmtId="0" fontId="13" fillId="0" borderId="0" xfId="0" applyFont="1"/>
    <xf numFmtId="0" fontId="77" fillId="0" borderId="0" xfId="0" applyFont="1"/>
    <xf numFmtId="0" fontId="79" fillId="7" borderId="14" xfId="86" applyFont="1" applyFill="1" applyBorder="1" applyAlignment="1">
      <alignment vertical="top" wrapText="1"/>
    </xf>
    <xf numFmtId="0" fontId="78" fillId="7" borderId="16" xfId="86" applyFont="1" applyFill="1" applyBorder="1" applyAlignment="1">
      <alignment vertical="top" wrapText="1"/>
    </xf>
    <xf numFmtId="0" fontId="78" fillId="7" borderId="16" xfId="0" applyFont="1" applyFill="1" applyBorder="1" applyAlignment="1">
      <alignment vertical="top" wrapText="1"/>
    </xf>
    <xf numFmtId="49" fontId="78" fillId="7" borderId="15" xfId="84" quotePrefix="1" applyNumberFormat="1" applyFont="1" applyFill="1" applyBorder="1" applyAlignment="1">
      <alignment horizontal="left" vertical="top" wrapText="1"/>
    </xf>
    <xf numFmtId="49" fontId="78" fillId="7" borderId="14" xfId="0" quotePrefix="1" applyNumberFormat="1" applyFont="1" applyFill="1" applyBorder="1" applyAlignment="1">
      <alignment horizontal="left" vertical="top" wrapText="1"/>
    </xf>
    <xf numFmtId="49" fontId="78" fillId="7" borderId="16" xfId="0" applyNumberFormat="1" applyFont="1" applyFill="1" applyBorder="1" applyAlignment="1">
      <alignment horizontal="left" vertical="top" wrapText="1"/>
    </xf>
    <xf numFmtId="49" fontId="78" fillId="7" borderId="16" xfId="84" applyNumberFormat="1" applyFont="1" applyFill="1" applyBorder="1" applyAlignment="1">
      <alignment horizontal="left" vertical="top" wrapText="1"/>
    </xf>
    <xf numFmtId="49" fontId="83" fillId="7" borderId="16" xfId="0" applyNumberFormat="1" applyFont="1" applyFill="1" applyBorder="1" applyAlignment="1">
      <alignment horizontal="left" vertical="top" wrapText="1"/>
    </xf>
    <xf numFmtId="0" fontId="78" fillId="7" borderId="16" xfId="88" applyFont="1" applyFill="1" applyBorder="1" applyAlignment="1">
      <alignment vertical="top" wrapText="1"/>
    </xf>
    <xf numFmtId="0" fontId="13" fillId="0" borderId="0" xfId="0" applyFont="1" applyAlignment="1">
      <alignment horizontal="left"/>
    </xf>
    <xf numFmtId="4" fontId="13" fillId="0" borderId="0" xfId="0" applyNumberFormat="1" applyFont="1" applyAlignment="1">
      <alignment horizontal="right"/>
    </xf>
    <xf numFmtId="0" fontId="84" fillId="7" borderId="14" xfId="84" applyFont="1" applyFill="1" applyBorder="1" applyAlignment="1">
      <alignment vertical="top" wrapText="1"/>
    </xf>
    <xf numFmtId="0" fontId="84" fillId="7" borderId="15" xfId="84" applyFont="1" applyFill="1" applyBorder="1" applyAlignment="1">
      <alignment vertical="top" wrapText="1"/>
    </xf>
    <xf numFmtId="0" fontId="18" fillId="8" borderId="9" xfId="85" applyFont="1" applyFill="1" applyBorder="1" applyAlignment="1">
      <alignment vertical="top" wrapText="1"/>
    </xf>
    <xf numFmtId="4" fontId="13" fillId="0" borderId="0" xfId="85" applyNumberFormat="1" applyFont="1" applyAlignment="1">
      <alignment horizontal="right"/>
    </xf>
    <xf numFmtId="4" fontId="7" fillId="0" borderId="0" xfId="0" applyNumberFormat="1" applyFont="1" applyAlignment="1">
      <alignment horizontal="right" wrapText="1"/>
    </xf>
    <xf numFmtId="0" fontId="20" fillId="0" borderId="0" xfId="0" applyFont="1"/>
    <xf numFmtId="4" fontId="13" fillId="0" borderId="0" xfId="0" applyNumberFormat="1" applyFont="1" applyAlignment="1">
      <alignment horizontal="right" wrapText="1"/>
    </xf>
    <xf numFmtId="0" fontId="22" fillId="0" borderId="7" xfId="85" applyFont="1" applyBorder="1" applyAlignment="1">
      <alignment horizontal="left" vertical="top" wrapText="1"/>
    </xf>
    <xf numFmtId="0" fontId="86" fillId="0" borderId="0" xfId="0" applyFont="1" applyAlignment="1">
      <alignment horizontal="left" vertical="top" wrapText="1"/>
    </xf>
    <xf numFmtId="0" fontId="0" fillId="0" borderId="3" xfId="0" applyBorder="1" applyAlignment="1">
      <alignment horizontal="left"/>
    </xf>
    <xf numFmtId="0" fontId="17" fillId="0" borderId="0" xfId="0" applyFont="1" applyAlignment="1">
      <alignment horizontal="left"/>
    </xf>
    <xf numFmtId="0" fontId="0" fillId="0" borderId="0" xfId="0" applyAlignment="1">
      <alignment horizontal="right"/>
    </xf>
    <xf numFmtId="4" fontId="0" fillId="0" borderId="3" xfId="0" applyNumberFormat="1" applyBorder="1" applyAlignment="1">
      <alignment horizontal="right"/>
    </xf>
    <xf numFmtId="4" fontId="17" fillId="0" borderId="0" xfId="0" applyNumberFormat="1" applyFont="1" applyAlignment="1">
      <alignment horizontal="right"/>
    </xf>
    <xf numFmtId="0" fontId="52" fillId="0" borderId="0" xfId="85" applyFont="1" applyAlignment="1">
      <alignment horizontal="left"/>
    </xf>
    <xf numFmtId="4" fontId="52" fillId="0" borderId="0" xfId="85" applyNumberFormat="1" applyFont="1" applyAlignment="1">
      <alignment horizontal="right"/>
    </xf>
    <xf numFmtId="4" fontId="35" fillId="0" borderId="0" xfId="0" applyNumberFormat="1" applyFont="1" applyAlignment="1">
      <alignment horizontal="right"/>
    </xf>
    <xf numFmtId="4" fontId="19" fillId="0" borderId="3" xfId="0" applyNumberFormat="1" applyFont="1" applyBorder="1" applyAlignment="1">
      <alignment horizontal="right"/>
    </xf>
    <xf numFmtId="4" fontId="33" fillId="0" borderId="0" xfId="62" applyNumberFormat="1" applyFont="1" applyAlignment="1">
      <alignment horizontal="left"/>
    </xf>
    <xf numFmtId="0" fontId="33" fillId="0" borderId="0" xfId="62" applyFont="1" applyAlignment="1">
      <alignment horizontal="left"/>
    </xf>
    <xf numFmtId="0" fontId="33" fillId="0" borderId="3" xfId="62" applyFont="1" applyBorder="1" applyAlignment="1">
      <alignment horizontal="left"/>
    </xf>
    <xf numFmtId="0" fontId="34" fillId="0" borderId="7" xfId="62" applyFont="1" applyBorder="1" applyAlignment="1">
      <alignment horizontal="left"/>
    </xf>
    <xf numFmtId="4" fontId="33" fillId="0" borderId="0" xfId="62" applyNumberFormat="1" applyFont="1" applyAlignment="1">
      <alignment horizontal="right"/>
    </xf>
    <xf numFmtId="4" fontId="33" fillId="0" borderId="3" xfId="62" applyNumberFormat="1" applyFont="1" applyBorder="1" applyAlignment="1">
      <alignment horizontal="right"/>
    </xf>
    <xf numFmtId="4" fontId="34" fillId="0" borderId="7" xfId="62" applyNumberFormat="1" applyFont="1" applyBorder="1" applyAlignment="1">
      <alignment horizontal="right"/>
    </xf>
    <xf numFmtId="4" fontId="22" fillId="0" borderId="7" xfId="62" applyNumberFormat="1" applyFont="1" applyBorder="1" applyAlignment="1">
      <alignment horizontal="right"/>
    </xf>
    <xf numFmtId="0" fontId="19" fillId="0" borderId="0" xfId="88" applyFont="1" applyAlignment="1">
      <alignment horizontal="left"/>
    </xf>
    <xf numFmtId="0" fontId="13" fillId="0" borderId="0" xfId="0" applyFont="1" applyAlignment="1">
      <alignment horizontal="left" wrapText="1"/>
    </xf>
    <xf numFmtId="0" fontId="19" fillId="0" borderId="0" xfId="54" applyFont="1" applyAlignment="1">
      <alignment horizontal="left" wrapText="1"/>
    </xf>
    <xf numFmtId="4" fontId="19" fillId="0" borderId="0" xfId="0" applyNumberFormat="1" applyFont="1" applyAlignment="1">
      <alignment horizontal="right" wrapText="1"/>
    </xf>
    <xf numFmtId="0" fontId="19" fillId="0" borderId="0" xfId="0" applyFont="1" applyAlignment="1">
      <alignment horizontal="right" wrapText="1"/>
    </xf>
    <xf numFmtId="0" fontId="51" fillId="0" borderId="0" xfId="87" applyFont="1" applyAlignment="1">
      <alignment horizontal="left"/>
    </xf>
    <xf numFmtId="4" fontId="51" fillId="0" borderId="0" xfId="87" applyNumberFormat="1" applyFont="1" applyAlignment="1">
      <alignment horizontal="right"/>
    </xf>
    <xf numFmtId="0" fontId="60" fillId="4" borderId="9" xfId="84" applyFont="1" applyFill="1" applyBorder="1" applyAlignment="1">
      <alignment vertical="top" wrapText="1"/>
    </xf>
    <xf numFmtId="0" fontId="60" fillId="4" borderId="9" xfId="84" applyFont="1" applyFill="1" applyBorder="1" applyAlignment="1">
      <alignment horizontal="center"/>
    </xf>
    <xf numFmtId="4" fontId="19" fillId="0" borderId="0" xfId="54" applyNumberFormat="1" applyFont="1" applyAlignment="1">
      <alignment horizontal="right" wrapText="1"/>
    </xf>
    <xf numFmtId="0" fontId="19" fillId="0" borderId="3" xfId="84" applyFont="1" applyBorder="1" applyAlignment="1">
      <alignment horizontal="right"/>
    </xf>
    <xf numFmtId="0" fontId="6" fillId="0" borderId="0" xfId="0" applyFont="1" applyAlignment="1">
      <alignment horizontal="left" vertical="top"/>
    </xf>
    <xf numFmtId="0" fontId="6" fillId="0" borderId="0" xfId="0" applyFont="1" applyAlignment="1">
      <alignment horizontal="left" vertical="top" wrapText="1"/>
    </xf>
    <xf numFmtId="0" fontId="17" fillId="0" borderId="7" xfId="0" applyFont="1" applyBorder="1" applyAlignment="1">
      <alignment vertical="top" wrapText="1"/>
    </xf>
    <xf numFmtId="0" fontId="17" fillId="0" borderId="7" xfId="0" applyFont="1" applyBorder="1" applyAlignment="1">
      <alignment vertical="top"/>
    </xf>
    <xf numFmtId="0" fontId="17" fillId="0" borderId="7" xfId="0" applyFont="1" applyBorder="1" applyAlignment="1">
      <alignment horizontal="left"/>
    </xf>
    <xf numFmtId="4" fontId="17" fillId="0" borderId="7" xfId="0" applyNumberFormat="1" applyFont="1" applyBorder="1" applyAlignment="1">
      <alignment horizontal="right"/>
    </xf>
    <xf numFmtId="0" fontId="19" fillId="0" borderId="6" xfId="85" applyBorder="1" applyAlignment="1">
      <alignment vertical="top"/>
    </xf>
    <xf numFmtId="0" fontId="15" fillId="0" borderId="6" xfId="85" applyFont="1" applyBorder="1" applyAlignment="1">
      <alignment horizontal="justify" vertical="top" wrapText="1"/>
    </xf>
    <xf numFmtId="0" fontId="15" fillId="0" borderId="6" xfId="85" applyFont="1" applyBorder="1" applyAlignment="1">
      <alignment horizontal="left"/>
    </xf>
    <xf numFmtId="4" fontId="15" fillId="0" borderId="6" xfId="85" applyNumberFormat="1" applyFont="1" applyBorder="1" applyAlignment="1">
      <alignment horizontal="right"/>
    </xf>
    <xf numFmtId="0" fontId="15" fillId="0" borderId="6" xfId="85" applyFont="1" applyBorder="1" applyAlignment="1">
      <alignment horizontal="center" vertical="top"/>
    </xf>
    <xf numFmtId="0" fontId="15" fillId="0" borderId="6" xfId="85" applyFont="1" applyBorder="1" applyAlignment="1">
      <alignment horizontal="right"/>
    </xf>
    <xf numFmtId="0" fontId="90" fillId="0" borderId="0" xfId="0" applyFont="1" applyAlignment="1">
      <alignment horizontal="left" vertical="top" wrapText="1"/>
    </xf>
    <xf numFmtId="0" fontId="91" fillId="0" borderId="0" xfId="0" applyFont="1" applyAlignment="1">
      <alignment horizontal="left" vertical="top" wrapText="1"/>
    </xf>
    <xf numFmtId="0" fontId="92" fillId="0" borderId="0" xfId="0" applyFont="1" applyAlignment="1">
      <alignment horizontal="left" vertical="top" wrapText="1"/>
    </xf>
    <xf numFmtId="0" fontId="6" fillId="0" borderId="0" xfId="138" applyFont="1" applyAlignment="1">
      <alignment horizontal="left" vertical="top"/>
    </xf>
    <xf numFmtId="0" fontId="6" fillId="0" borderId="0" xfId="138" applyFont="1" applyAlignment="1">
      <alignment horizontal="left"/>
    </xf>
    <xf numFmtId="4" fontId="6" fillId="0" borderId="0" xfId="138" applyNumberFormat="1" applyFont="1" applyAlignment="1">
      <alignment horizontal="right"/>
    </xf>
    <xf numFmtId="0" fontId="19" fillId="0" borderId="0" xfId="138" applyFont="1" applyAlignment="1">
      <alignment horizontal="left" vertical="top" wrapText="1"/>
    </xf>
    <xf numFmtId="0" fontId="19" fillId="0" borderId="0" xfId="138" applyFont="1" applyAlignment="1">
      <alignment horizontal="left" wrapText="1"/>
    </xf>
    <xf numFmtId="4" fontId="19" fillId="0" borderId="0" xfId="138" applyNumberFormat="1" applyFont="1" applyAlignment="1">
      <alignment horizontal="right" wrapText="1"/>
    </xf>
    <xf numFmtId="0" fontId="22" fillId="0" borderId="0" xfId="138" applyFont="1" applyAlignment="1">
      <alignment horizontal="left" vertical="top" wrapText="1"/>
    </xf>
    <xf numFmtId="4" fontId="13" fillId="0" borderId="0" xfId="82" applyNumberFormat="1" applyFont="1" applyAlignment="1">
      <alignment horizontal="right"/>
    </xf>
    <xf numFmtId="49" fontId="13" fillId="0" borderId="0" xfId="82" applyNumberFormat="1" applyFont="1" applyAlignment="1">
      <alignment horizontal="left" vertical="top"/>
    </xf>
    <xf numFmtId="49" fontId="13" fillId="0" borderId="0" xfId="82" applyNumberFormat="1" applyFont="1" applyAlignment="1">
      <alignment horizontal="left" vertical="top" wrapText="1"/>
    </xf>
    <xf numFmtId="0" fontId="13" fillId="0" borderId="0" xfId="82" applyFont="1" applyAlignment="1">
      <alignment horizontal="center"/>
    </xf>
    <xf numFmtId="0" fontId="60" fillId="4" borderId="9" xfId="84" applyFont="1" applyFill="1" applyBorder="1" applyAlignment="1">
      <alignment vertical="top"/>
    </xf>
    <xf numFmtId="0" fontId="22" fillId="4" borderId="9" xfId="84" quotePrefix="1" applyFont="1" applyFill="1" applyBorder="1" applyAlignment="1">
      <alignment horizontal="left" vertical="top"/>
    </xf>
    <xf numFmtId="0" fontId="22" fillId="4" borderId="9" xfId="84" applyFont="1" applyFill="1" applyBorder="1" applyAlignment="1">
      <alignment vertical="top"/>
    </xf>
    <xf numFmtId="0" fontId="22" fillId="4" borderId="9" xfId="84" applyFont="1" applyFill="1" applyBorder="1" applyAlignment="1">
      <alignment horizontal="center"/>
    </xf>
    <xf numFmtId="4" fontId="22" fillId="4" borderId="9" xfId="84" applyNumberFormat="1" applyFont="1" applyFill="1" applyBorder="1" applyAlignment="1">
      <alignment horizontal="center"/>
    </xf>
    <xf numFmtId="0" fontId="68" fillId="0" borderId="0" xfId="54" applyFont="1" applyAlignment="1">
      <alignment vertical="top" wrapText="1"/>
    </xf>
    <xf numFmtId="0" fontId="15" fillId="0" borderId="0" xfId="85" applyFont="1" applyAlignment="1">
      <alignment wrapText="1"/>
    </xf>
    <xf numFmtId="0" fontId="66" fillId="0" borderId="0" xfId="0" applyFont="1" applyAlignment="1">
      <alignment horizontal="left" vertical="top" wrapText="1"/>
    </xf>
    <xf numFmtId="0" fontId="66" fillId="0" borderId="0" xfId="0" applyFont="1" applyAlignment="1">
      <alignment horizontal="left" wrapText="1"/>
    </xf>
    <xf numFmtId="0" fontId="6" fillId="0" borderId="0" xfId="0" applyFont="1" applyAlignment="1">
      <alignment horizontal="right" wrapText="1"/>
    </xf>
    <xf numFmtId="0" fontId="6" fillId="0" borderId="0" xfId="0" applyFont="1" applyAlignment="1">
      <alignment horizontal="left" wrapText="1"/>
    </xf>
    <xf numFmtId="0" fontId="96" fillId="0" borderId="0" xfId="0" applyFont="1" applyAlignment="1">
      <alignment horizontal="left" vertical="top" wrapText="1"/>
    </xf>
    <xf numFmtId="0" fontId="66" fillId="0" borderId="0" xfId="0" applyFont="1" applyAlignment="1">
      <alignment horizontal="right" wrapText="1"/>
    </xf>
    <xf numFmtId="0" fontId="96" fillId="0" borderId="0" xfId="0" applyFont="1" applyAlignment="1">
      <alignment horizontal="left" wrapText="1"/>
    </xf>
    <xf numFmtId="0" fontId="97" fillId="0" borderId="0" xfId="0" applyFont="1" applyAlignment="1">
      <alignment horizontal="left" vertical="top" wrapText="1"/>
    </xf>
    <xf numFmtId="0" fontId="17" fillId="0" borderId="0" xfId="0" applyFont="1" applyAlignment="1">
      <alignment horizontal="left" wrapText="1"/>
    </xf>
    <xf numFmtId="4" fontId="17" fillId="0" borderId="0" xfId="0" applyNumberFormat="1" applyFont="1" applyAlignment="1">
      <alignment horizontal="right" wrapText="1"/>
    </xf>
    <xf numFmtId="0" fontId="17" fillId="0" borderId="0" xfId="0" applyFont="1" applyAlignment="1">
      <alignment wrapText="1"/>
    </xf>
    <xf numFmtId="0" fontId="15" fillId="0" borderId="0" xfId="85" applyFont="1" applyAlignment="1">
      <alignment horizontal="left" wrapText="1"/>
    </xf>
    <xf numFmtId="4" fontId="15" fillId="0" borderId="0" xfId="85" applyNumberFormat="1" applyFont="1" applyAlignment="1">
      <alignment horizontal="right" wrapText="1"/>
    </xf>
    <xf numFmtId="0" fontId="94" fillId="0" borderId="0" xfId="137" applyAlignment="1">
      <alignment vertical="center" wrapText="1"/>
    </xf>
    <xf numFmtId="0" fontId="0" fillId="0" borderId="0" xfId="0" applyAlignment="1">
      <alignment wrapText="1"/>
    </xf>
    <xf numFmtId="0" fontId="17" fillId="0" borderId="7" xfId="0" applyFont="1" applyBorder="1" applyAlignment="1">
      <alignment horizontal="left" wrapText="1"/>
    </xf>
    <xf numFmtId="4" fontId="17" fillId="0" borderId="7" xfId="0" applyNumberFormat="1" applyFont="1" applyBorder="1" applyAlignment="1">
      <alignment horizontal="right" wrapText="1"/>
    </xf>
    <xf numFmtId="4" fontId="17" fillId="0" borderId="0" xfId="0" applyNumberFormat="1" applyFont="1" applyAlignment="1">
      <alignment horizontal="left" vertical="top" wrapText="1"/>
    </xf>
    <xf numFmtId="4" fontId="15" fillId="0" borderId="0" xfId="85" applyNumberFormat="1" applyFont="1" applyAlignment="1">
      <alignment horizontal="left" vertical="top" wrapText="1"/>
    </xf>
    <xf numFmtId="0" fontId="94" fillId="0" borderId="0" xfId="137" applyAlignment="1">
      <alignment horizontal="left" vertical="top" wrapText="1"/>
    </xf>
    <xf numFmtId="4" fontId="17" fillId="0" borderId="7" xfId="0" applyNumberFormat="1" applyFont="1" applyBorder="1" applyAlignment="1">
      <alignment horizontal="left" vertical="top" wrapText="1"/>
    </xf>
    <xf numFmtId="0" fontId="17" fillId="0" borderId="0" xfId="0" applyFont="1" applyAlignment="1">
      <alignment horizontal="left" vertical="top" wrapText="1"/>
    </xf>
    <xf numFmtId="0" fontId="94" fillId="0" borderId="0" xfId="137" applyAlignment="1">
      <alignment horizontal="left" vertical="top"/>
    </xf>
    <xf numFmtId="0" fontId="17" fillId="0" borderId="7" xfId="0" applyFont="1" applyBorder="1" applyAlignment="1">
      <alignment horizontal="left" vertical="top" wrapText="1"/>
    </xf>
    <xf numFmtId="4" fontId="6" fillId="0" borderId="0" xfId="139" applyNumberFormat="1" applyFont="1" applyBorder="1" applyAlignment="1">
      <alignment horizontal="right" wrapText="1"/>
    </xf>
    <xf numFmtId="4" fontId="66" fillId="0" borderId="0" xfId="139" applyNumberFormat="1" applyFont="1" applyBorder="1" applyAlignment="1">
      <alignment horizontal="right" wrapText="1"/>
    </xf>
    <xf numFmtId="4" fontId="19" fillId="0" borderId="0" xfId="139" applyNumberFormat="1" applyFont="1" applyBorder="1" applyAlignment="1">
      <alignment horizontal="right" wrapText="1"/>
    </xf>
    <xf numFmtId="0" fontId="19" fillId="0" borderId="0" xfId="140" applyFont="1" applyAlignment="1">
      <alignment horizontal="left" vertical="top" wrapText="1"/>
    </xf>
    <xf numFmtId="0" fontId="19" fillId="0" borderId="0" xfId="140" applyFont="1" applyAlignment="1">
      <alignment horizontal="left" wrapText="1"/>
    </xf>
    <xf numFmtId="4" fontId="19" fillId="0" borderId="0" xfId="140" applyNumberFormat="1" applyFont="1" applyAlignment="1">
      <alignment horizontal="right" wrapText="1"/>
    </xf>
    <xf numFmtId="0" fontId="6" fillId="0" borderId="0" xfId="140" applyFont="1" applyAlignment="1">
      <alignment horizontal="left" vertical="top"/>
    </xf>
    <xf numFmtId="0" fontId="6" fillId="0" borderId="0" xfId="140" applyFont="1" applyAlignment="1">
      <alignment horizontal="left"/>
    </xf>
    <xf numFmtId="4" fontId="6" fillId="0" borderId="0" xfId="140" applyNumberFormat="1" applyFont="1" applyAlignment="1">
      <alignment horizontal="right"/>
    </xf>
    <xf numFmtId="0" fontId="6" fillId="0" borderId="0" xfId="140" applyFont="1" applyAlignment="1">
      <alignment horizontal="left" vertical="top" wrapText="1"/>
    </xf>
    <xf numFmtId="0" fontId="6" fillId="0" borderId="0" xfId="140" applyFont="1" applyAlignment="1">
      <alignment horizontal="left" wrapText="1"/>
    </xf>
    <xf numFmtId="4" fontId="6" fillId="0" borderId="0" xfId="140" applyNumberFormat="1" applyFont="1" applyAlignment="1">
      <alignment horizontal="right" wrapText="1"/>
    </xf>
    <xf numFmtId="4" fontId="6" fillId="0" borderId="0" xfId="140" applyNumberFormat="1" applyFont="1" applyAlignment="1">
      <alignment horizontal="left" vertical="top" wrapText="1"/>
    </xf>
    <xf numFmtId="0" fontId="66" fillId="0" borderId="0" xfId="140" applyFont="1" applyAlignment="1">
      <alignment horizontal="left" wrapText="1"/>
    </xf>
    <xf numFmtId="4" fontId="66" fillId="0" borderId="0" xfId="140" applyNumberFormat="1" applyFont="1" applyAlignment="1">
      <alignment horizontal="right" wrapText="1"/>
    </xf>
    <xf numFmtId="0" fontId="87" fillId="0" borderId="0" xfId="0" applyFont="1" applyAlignment="1">
      <alignment horizontal="left" vertical="top" wrapText="1"/>
    </xf>
    <xf numFmtId="0" fontId="100" fillId="0" borderId="0" xfId="140" applyFont="1" applyAlignment="1">
      <alignment horizontal="left" vertical="top" wrapText="1"/>
    </xf>
    <xf numFmtId="0" fontId="101" fillId="0" borderId="0" xfId="140" applyFont="1" applyAlignment="1">
      <alignment horizontal="left" wrapText="1"/>
    </xf>
    <xf numFmtId="4" fontId="100" fillId="0" borderId="0" xfId="140" applyNumberFormat="1" applyFont="1" applyAlignment="1">
      <alignment horizontal="right" wrapText="1"/>
    </xf>
    <xf numFmtId="0" fontId="100" fillId="0" borderId="0" xfId="140" applyFont="1" applyAlignment="1">
      <alignment horizontal="left" wrapText="1"/>
    </xf>
    <xf numFmtId="4" fontId="100" fillId="0" borderId="0" xfId="139" applyNumberFormat="1" applyFont="1" applyBorder="1" applyAlignment="1">
      <alignment horizontal="right" wrapText="1"/>
    </xf>
    <xf numFmtId="4" fontId="101" fillId="0" borderId="0" xfId="140" applyNumberFormat="1" applyFont="1" applyAlignment="1">
      <alignment horizontal="right" wrapText="1"/>
    </xf>
    <xf numFmtId="0" fontId="22" fillId="0" borderId="0" xfId="140" applyFont="1" applyAlignment="1">
      <alignment horizontal="left" vertical="top" wrapText="1"/>
    </xf>
    <xf numFmtId="0" fontId="22" fillId="6" borderId="9" xfId="140" applyFont="1" applyFill="1" applyBorder="1" applyAlignment="1">
      <alignment horizontal="left" vertical="top" wrapText="1"/>
    </xf>
    <xf numFmtId="0" fontId="19" fillId="0" borderId="0" xfId="62" applyFont="1" applyAlignment="1">
      <alignment vertical="top" wrapText="1"/>
    </xf>
    <xf numFmtId="0" fontId="19" fillId="0" borderId="3" xfId="140" applyFont="1" applyBorder="1" applyAlignment="1">
      <alignment horizontal="left" vertical="top" wrapText="1"/>
    </xf>
    <xf numFmtId="0" fontId="19" fillId="0" borderId="3" xfId="62" applyFont="1" applyBorder="1" applyAlignment="1">
      <alignment vertical="top" wrapText="1"/>
    </xf>
    <xf numFmtId="0" fontId="22" fillId="0" borderId="7" xfId="62" applyFont="1" applyBorder="1" applyAlignment="1">
      <alignment vertical="top" wrapText="1"/>
    </xf>
    <xf numFmtId="0" fontId="13" fillId="0" borderId="0" xfId="140" applyFont="1" applyAlignment="1">
      <alignment horizontal="left" wrapText="1"/>
    </xf>
    <xf numFmtId="4" fontId="13" fillId="0" borderId="0" xfId="139" applyNumberFormat="1" applyFont="1" applyBorder="1" applyAlignment="1">
      <alignment horizontal="right" wrapText="1"/>
    </xf>
    <xf numFmtId="4" fontId="13" fillId="0" borderId="0" xfId="140" applyNumberFormat="1" applyFont="1" applyAlignment="1">
      <alignment horizontal="right" wrapText="1"/>
    </xf>
    <xf numFmtId="0" fontId="65" fillId="0" borderId="0" xfId="0" applyFont="1"/>
    <xf numFmtId="0" fontId="65" fillId="0" borderId="0" xfId="84" applyFont="1" applyAlignment="1">
      <alignment horizontal="left" vertical="top"/>
    </xf>
    <xf numFmtId="0" fontId="103" fillId="0" borderId="0" xfId="0" applyFont="1"/>
    <xf numFmtId="0" fontId="65" fillId="0" borderId="0" xfId="84" applyFont="1"/>
    <xf numFmtId="0" fontId="103" fillId="0" borderId="0" xfId="0" applyFont="1" applyAlignment="1">
      <alignment horizontal="right"/>
    </xf>
    <xf numFmtId="0" fontId="100" fillId="0" borderId="0" xfId="84" applyFont="1" applyAlignment="1">
      <alignment vertical="top"/>
    </xf>
    <xf numFmtId="0" fontId="100" fillId="0" borderId="0" xfId="84" applyFont="1"/>
    <xf numFmtId="0" fontId="22" fillId="0" borderId="0" xfId="140" applyFont="1" applyAlignment="1">
      <alignment horizontal="left" wrapText="1"/>
    </xf>
    <xf numFmtId="4" fontId="22" fillId="0" borderId="0" xfId="140" applyNumberFormat="1" applyFont="1" applyAlignment="1">
      <alignment horizontal="right" wrapText="1"/>
    </xf>
    <xf numFmtId="0" fontId="18" fillId="0" borderId="0" xfId="140" applyFont="1" applyAlignment="1">
      <alignment horizontal="left" vertical="top" wrapText="1"/>
    </xf>
    <xf numFmtId="0" fontId="13" fillId="0" borderId="0" xfId="140" applyFont="1" applyAlignment="1">
      <alignment horizontal="left" vertical="top" wrapText="1"/>
    </xf>
    <xf numFmtId="0" fontId="19" fillId="0" borderId="0" xfId="138" applyFont="1" applyAlignment="1">
      <alignment horizontal="left" vertical="top"/>
    </xf>
    <xf numFmtId="0" fontId="19" fillId="0" borderId="0" xfId="138" applyFont="1" applyAlignment="1">
      <alignment horizontal="left"/>
    </xf>
    <xf numFmtId="4" fontId="19" fillId="0" borderId="0" xfId="138" applyNumberFormat="1" applyFont="1" applyAlignment="1">
      <alignment horizontal="right"/>
    </xf>
    <xf numFmtId="0" fontId="104" fillId="0" borderId="0" xfId="62" applyFont="1" applyAlignment="1">
      <alignment horizontal="left" vertical="top"/>
    </xf>
    <xf numFmtId="4" fontId="19" fillId="0" borderId="0" xfId="62" applyNumberFormat="1" applyFont="1" applyAlignment="1">
      <alignment horizontal="left"/>
    </xf>
    <xf numFmtId="4" fontId="19" fillId="0" borderId="0" xfId="62" applyNumberFormat="1" applyFont="1" applyAlignment="1">
      <alignment horizontal="right"/>
    </xf>
    <xf numFmtId="0" fontId="93" fillId="0" borderId="0" xfId="0" applyFont="1" applyAlignment="1">
      <alignment horizontal="left" vertical="top" wrapText="1"/>
    </xf>
    <xf numFmtId="0" fontId="49" fillId="0" borderId="0" xfId="0" applyFont="1" applyAlignment="1">
      <alignment horizontal="left" vertical="top" wrapText="1"/>
    </xf>
    <xf numFmtId="0" fontId="22" fillId="0" borderId="0" xfId="0" applyFont="1" applyAlignment="1">
      <alignment horizontal="right" wrapText="1"/>
    </xf>
    <xf numFmtId="0" fontId="18" fillId="0" borderId="0" xfId="84" applyFont="1" applyAlignment="1">
      <alignment horizontal="left"/>
    </xf>
    <xf numFmtId="4" fontId="18" fillId="0" borderId="0" xfId="84" applyNumberFormat="1" applyFont="1" applyAlignment="1">
      <alignment horizontal="right"/>
    </xf>
    <xf numFmtId="0" fontId="18" fillId="0" borderId="0" xfId="84" applyFont="1" applyAlignment="1">
      <alignment vertical="top" wrapText="1"/>
    </xf>
    <xf numFmtId="0" fontId="0" fillId="0" borderId="0" xfId="0" applyAlignment="1">
      <alignment horizontal="left" vertical="top" wrapText="1"/>
    </xf>
    <xf numFmtId="0" fontId="19" fillId="0" borderId="0" xfId="140" quotePrefix="1" applyFont="1" applyAlignment="1">
      <alignment horizontal="left" vertical="top" wrapText="1"/>
    </xf>
    <xf numFmtId="0" fontId="22" fillId="0" borderId="9" xfId="0" applyFont="1" applyBorder="1" applyAlignment="1">
      <alignment horizontal="left" vertical="top" wrapText="1"/>
    </xf>
    <xf numFmtId="0" fontId="107" fillId="0" borderId="9" xfId="137" applyFont="1" applyBorder="1" applyAlignment="1">
      <alignment vertical="center" wrapText="1"/>
    </xf>
    <xf numFmtId="0" fontId="19" fillId="0" borderId="9" xfId="0" applyFont="1" applyBorder="1" applyAlignment="1">
      <alignment horizontal="left" vertical="top" wrapText="1"/>
    </xf>
    <xf numFmtId="0" fontId="107" fillId="0" borderId="0" xfId="137" applyFont="1" applyAlignment="1">
      <alignment vertical="center" wrapText="1"/>
    </xf>
    <xf numFmtId="0" fontId="19" fillId="0" borderId="9" xfId="0" applyFont="1" applyBorder="1" applyAlignment="1">
      <alignment vertical="center" wrapText="1"/>
    </xf>
    <xf numFmtId="0" fontId="108" fillId="0" borderId="9" xfId="0" applyFont="1" applyBorder="1" applyAlignment="1">
      <alignment horizontal="left" vertical="top" wrapText="1"/>
    </xf>
    <xf numFmtId="0" fontId="107" fillId="0" borderId="0" xfId="137" applyFont="1" applyAlignment="1">
      <alignment horizontal="left" vertical="top" wrapText="1"/>
    </xf>
    <xf numFmtId="4" fontId="107" fillId="0" borderId="0" xfId="137" applyNumberFormat="1" applyFont="1" applyAlignment="1">
      <alignment horizontal="right" vertical="top" wrapText="1"/>
    </xf>
    <xf numFmtId="4" fontId="107" fillId="0" borderId="0" xfId="137" applyNumberFormat="1" applyFont="1" applyAlignment="1">
      <alignment vertical="center" wrapText="1"/>
    </xf>
    <xf numFmtId="0" fontId="0" fillId="0" borderId="3" xfId="0" applyBorder="1" applyAlignment="1">
      <alignment horizontal="left" vertical="top" wrapText="1"/>
    </xf>
    <xf numFmtId="0" fontId="0" fillId="0" borderId="3" xfId="0" applyBorder="1" applyAlignment="1">
      <alignment horizontal="left" wrapText="1"/>
    </xf>
    <xf numFmtId="4" fontId="0" fillId="0" borderId="3" xfId="0" applyNumberFormat="1" applyBorder="1" applyAlignment="1">
      <alignment horizontal="left" vertical="top" wrapText="1"/>
    </xf>
    <xf numFmtId="4" fontId="0" fillId="0" borderId="3" xfId="0" applyNumberFormat="1" applyBorder="1" applyAlignment="1">
      <alignment horizontal="right" wrapText="1"/>
    </xf>
    <xf numFmtId="0" fontId="0" fillId="0" borderId="0" xfId="0" applyAlignment="1">
      <alignment horizontal="left" wrapText="1"/>
    </xf>
    <xf numFmtId="4" fontId="0" fillId="0" borderId="0" xfId="0" applyNumberFormat="1" applyAlignment="1">
      <alignment horizontal="left" vertical="top" wrapText="1"/>
    </xf>
    <xf numFmtId="4" fontId="0" fillId="0" borderId="0" xfId="0" applyNumberFormat="1" applyAlignment="1">
      <alignment horizontal="right" wrapText="1"/>
    </xf>
    <xf numFmtId="0" fontId="111" fillId="0" borderId="0" xfId="141" applyFont="1"/>
    <xf numFmtId="175" fontId="1" fillId="0" borderId="0" xfId="141" applyNumberFormat="1" applyFont="1" applyAlignment="1">
      <alignment horizontal="right" vertical="top"/>
    </xf>
    <xf numFmtId="0" fontId="1" fillId="0" borderId="0" xfId="141" applyFont="1"/>
    <xf numFmtId="175" fontId="111" fillId="0" borderId="0" xfId="141" applyNumberFormat="1" applyFont="1" applyAlignment="1">
      <alignment horizontal="right" vertical="top"/>
    </xf>
    <xf numFmtId="0" fontId="110" fillId="0" borderId="0" xfId="141"/>
    <xf numFmtId="0" fontId="6" fillId="0" borderId="0" xfId="141" applyFont="1"/>
    <xf numFmtId="175" fontId="6" fillId="0" borderId="0" xfId="141" applyNumberFormat="1" applyFont="1" applyAlignment="1">
      <alignment wrapText="1"/>
    </xf>
    <xf numFmtId="175" fontId="6" fillId="0" borderId="0" xfId="141" applyNumberFormat="1" applyFont="1"/>
    <xf numFmtId="0" fontId="6" fillId="0" borderId="0" xfId="141" applyFont="1" applyAlignment="1">
      <alignment horizontal="left" vertical="top"/>
    </xf>
    <xf numFmtId="175" fontId="6" fillId="0" borderId="0" xfId="141" applyNumberFormat="1" applyFont="1" applyAlignment="1">
      <alignment horizontal="center" vertical="top"/>
    </xf>
    <xf numFmtId="0" fontId="66" fillId="0" borderId="0" xfId="141" applyFont="1" applyAlignment="1">
      <alignment horizontal="left" vertical="top"/>
    </xf>
    <xf numFmtId="0" fontId="114" fillId="0" borderId="0" xfId="141" applyFont="1" applyAlignment="1">
      <alignment horizontal="left" vertical="top"/>
    </xf>
    <xf numFmtId="0" fontId="6" fillId="0" borderId="0" xfId="141" applyFont="1" applyAlignment="1">
      <alignment horizontal="left" vertical="top" wrapText="1"/>
    </xf>
    <xf numFmtId="175" fontId="114" fillId="0" borderId="0" xfId="141" applyNumberFormat="1" applyFont="1" applyAlignment="1">
      <alignment horizontal="center" vertical="top"/>
    </xf>
    <xf numFmtId="0" fontId="110" fillId="0" borderId="0" xfId="141" applyAlignment="1">
      <alignment horizontal="left" vertical="top"/>
    </xf>
    <xf numFmtId="0" fontId="115" fillId="0" borderId="0" xfId="141" applyFont="1"/>
    <xf numFmtId="0" fontId="117" fillId="0" borderId="0" xfId="141" applyFont="1"/>
    <xf numFmtId="175" fontId="117" fillId="0" borderId="0" xfId="141" applyNumberFormat="1" applyFont="1" applyAlignment="1">
      <alignment horizontal="right" vertical="top"/>
    </xf>
    <xf numFmtId="0" fontId="116" fillId="0" borderId="0" xfId="141" applyFont="1"/>
    <xf numFmtId="0" fontId="118" fillId="0" borderId="0" xfId="141" applyFont="1"/>
    <xf numFmtId="0" fontId="72" fillId="0" borderId="0" xfId="141" applyFont="1"/>
    <xf numFmtId="175" fontId="72" fillId="0" borderId="0" xfId="141" applyNumberFormat="1" applyFont="1" applyAlignment="1">
      <alignment horizontal="right" vertical="top"/>
    </xf>
    <xf numFmtId="175" fontId="118" fillId="0" borderId="0" xfId="141" applyNumberFormat="1" applyFont="1" applyAlignment="1">
      <alignment horizontal="right" vertical="top"/>
    </xf>
    <xf numFmtId="0" fontId="118" fillId="0" borderId="6" xfId="141" applyFont="1" applyBorder="1"/>
    <xf numFmtId="0" fontId="72" fillId="0" borderId="6" xfId="141" applyFont="1" applyBorder="1"/>
    <xf numFmtId="175" fontId="72" fillId="0" borderId="6" xfId="141" applyNumberFormat="1" applyFont="1" applyBorder="1" applyAlignment="1">
      <alignment horizontal="right" vertical="top"/>
    </xf>
    <xf numFmtId="175" fontId="118" fillId="0" borderId="6" xfId="141" applyNumberFormat="1" applyFont="1" applyBorder="1" applyAlignment="1">
      <alignment horizontal="right" vertical="top"/>
    </xf>
    <xf numFmtId="0" fontId="120" fillId="0" borderId="0" xfId="141" applyFont="1"/>
    <xf numFmtId="0" fontId="119" fillId="0" borderId="0" xfId="141" applyFont="1"/>
    <xf numFmtId="175" fontId="121" fillId="0" borderId="0" xfId="141" applyNumberFormat="1" applyFont="1" applyAlignment="1">
      <alignment horizontal="right" vertical="top"/>
    </xf>
    <xf numFmtId="0" fontId="121" fillId="0" borderId="0" xfId="141" applyFont="1"/>
    <xf numFmtId="0" fontId="122" fillId="0" borderId="0" xfId="141" applyFont="1"/>
    <xf numFmtId="175" fontId="122" fillId="0" borderId="0" xfId="141" applyNumberFormat="1" applyFont="1" applyAlignment="1">
      <alignment horizontal="right" vertical="top"/>
    </xf>
    <xf numFmtId="0" fontId="119" fillId="0" borderId="6" xfId="141" applyFont="1" applyBorder="1"/>
    <xf numFmtId="0" fontId="120" fillId="0" borderId="6" xfId="141" applyFont="1" applyBorder="1"/>
    <xf numFmtId="175" fontId="121" fillId="0" borderId="6" xfId="141" applyNumberFormat="1" applyFont="1" applyBorder="1" applyAlignment="1">
      <alignment horizontal="right" vertical="top"/>
    </xf>
    <xf numFmtId="0" fontId="119" fillId="9" borderId="11" xfId="141" applyFont="1" applyFill="1" applyBorder="1"/>
    <xf numFmtId="0" fontId="120" fillId="9" borderId="13" xfId="141" applyFont="1" applyFill="1" applyBorder="1"/>
    <xf numFmtId="0" fontId="119" fillId="13" borderId="11" xfId="141" applyFont="1" applyFill="1" applyBorder="1"/>
    <xf numFmtId="0" fontId="120" fillId="13" borderId="13" xfId="141" applyFont="1" applyFill="1" applyBorder="1"/>
    <xf numFmtId="0" fontId="119" fillId="11" borderId="11" xfId="141" applyFont="1" applyFill="1" applyBorder="1"/>
    <xf numFmtId="0" fontId="120" fillId="11" borderId="13" xfId="141" applyFont="1" applyFill="1" applyBorder="1"/>
    <xf numFmtId="0" fontId="119" fillId="8" borderId="11" xfId="141" applyFont="1" applyFill="1" applyBorder="1"/>
    <xf numFmtId="0" fontId="120" fillId="8" borderId="13" xfId="141" applyFont="1" applyFill="1" applyBorder="1"/>
    <xf numFmtId="0" fontId="118" fillId="8" borderId="0" xfId="141" applyFont="1" applyFill="1"/>
    <xf numFmtId="0" fontId="120" fillId="8" borderId="0" xfId="141" applyFont="1" applyFill="1"/>
    <xf numFmtId="175" fontId="120" fillId="8" borderId="0" xfId="141" applyNumberFormat="1" applyFont="1" applyFill="1" applyAlignment="1">
      <alignment horizontal="right" vertical="top"/>
    </xf>
    <xf numFmtId="0" fontId="118" fillId="13" borderId="0" xfId="141" applyFont="1" applyFill="1"/>
    <xf numFmtId="0" fontId="120" fillId="13" borderId="0" xfId="141" applyFont="1" applyFill="1"/>
    <xf numFmtId="175" fontId="120" fillId="13" borderId="0" xfId="141" applyNumberFormat="1" applyFont="1" applyFill="1" applyAlignment="1">
      <alignment horizontal="right" vertical="top"/>
    </xf>
    <xf numFmtId="0" fontId="118" fillId="11" borderId="0" xfId="141" applyFont="1" applyFill="1"/>
    <xf numFmtId="0" fontId="120" fillId="11" borderId="0" xfId="141" applyFont="1" applyFill="1"/>
    <xf numFmtId="175" fontId="120" fillId="11" borderId="0" xfId="141" applyNumberFormat="1" applyFont="1" applyFill="1" applyAlignment="1">
      <alignment horizontal="right" vertical="top"/>
    </xf>
    <xf numFmtId="0" fontId="121" fillId="9" borderId="0" xfId="141" applyFont="1" applyFill="1"/>
    <xf numFmtId="0" fontId="120" fillId="9" borderId="0" xfId="141" applyFont="1" applyFill="1"/>
    <xf numFmtId="175" fontId="120" fillId="9" borderId="0" xfId="141" applyNumberFormat="1" applyFont="1" applyFill="1" applyAlignment="1">
      <alignment horizontal="right" vertical="top"/>
    </xf>
    <xf numFmtId="0" fontId="121" fillId="0" borderId="11" xfId="141" applyFont="1" applyBorder="1"/>
    <xf numFmtId="0" fontId="120" fillId="0" borderId="12" xfId="141" applyFont="1" applyBorder="1"/>
    <xf numFmtId="175" fontId="120" fillId="0" borderId="13" xfId="141" applyNumberFormat="1" applyFont="1" applyBorder="1" applyAlignment="1">
      <alignment horizontal="right" vertical="top"/>
    </xf>
    <xf numFmtId="0" fontId="118" fillId="0" borderId="0" xfId="141" applyFont="1" applyAlignment="1">
      <alignment horizontal="left" vertical="top"/>
    </xf>
    <xf numFmtId="0" fontId="72" fillId="0" borderId="0" xfId="141" applyFont="1" applyAlignment="1">
      <alignment horizontal="left" vertical="top" wrapText="1"/>
    </xf>
    <xf numFmtId="0" fontId="72" fillId="0" borderId="0" xfId="141" applyFont="1" applyAlignment="1">
      <alignment horizontal="left" vertical="top"/>
    </xf>
    <xf numFmtId="0" fontId="72" fillId="0" borderId="0" xfId="141" applyFont="1" applyAlignment="1">
      <alignment horizontal="right" vertical="top"/>
    </xf>
    <xf numFmtId="0" fontId="117" fillId="0" borderId="0" xfId="141" applyFont="1" applyAlignment="1">
      <alignment horizontal="right" vertical="top"/>
    </xf>
    <xf numFmtId="175" fontId="72" fillId="0" borderId="0" xfId="141" applyNumberFormat="1" applyFont="1" applyAlignment="1">
      <alignment horizontal="left" vertical="top"/>
    </xf>
    <xf numFmtId="0" fontId="117" fillId="0" borderId="0" xfId="141" applyFont="1" applyAlignment="1">
      <alignment horizontal="left" vertical="top" wrapText="1"/>
    </xf>
    <xf numFmtId="0" fontId="18" fillId="4" borderId="9" xfId="85" quotePrefix="1" applyFont="1" applyFill="1" applyBorder="1" applyAlignment="1">
      <alignment horizontal="left" vertical="top"/>
    </xf>
    <xf numFmtId="0" fontId="18" fillId="4" borderId="9" xfId="85" applyFont="1" applyFill="1" applyBorder="1" applyAlignment="1">
      <alignment vertical="top" wrapText="1"/>
    </xf>
    <xf numFmtId="4" fontId="18" fillId="4" borderId="9" xfId="85" applyNumberFormat="1" applyFont="1" applyFill="1" applyBorder="1" applyAlignment="1">
      <alignment horizontal="right"/>
    </xf>
    <xf numFmtId="0" fontId="18" fillId="0" borderId="0" xfId="85" quotePrefix="1" applyFont="1" applyAlignment="1">
      <alignment horizontal="left" vertical="top"/>
    </xf>
    <xf numFmtId="0" fontId="18" fillId="0" borderId="0" xfId="85" applyFont="1" applyAlignment="1">
      <alignment vertical="top" wrapText="1"/>
    </xf>
    <xf numFmtId="4" fontId="18" fillId="0" borderId="0" xfId="85" applyNumberFormat="1" applyFont="1" applyAlignment="1">
      <alignment horizontal="right"/>
    </xf>
    <xf numFmtId="0" fontId="116" fillId="0" borderId="0" xfId="141" applyFont="1" applyAlignment="1">
      <alignment horizontal="left" vertical="top"/>
    </xf>
    <xf numFmtId="0" fontId="118" fillId="0" borderId="0" xfId="141" applyFont="1" applyAlignment="1">
      <alignment horizontal="right" vertical="top"/>
    </xf>
    <xf numFmtId="175" fontId="118" fillId="0" borderId="0" xfId="141" applyNumberFormat="1" applyFont="1" applyAlignment="1">
      <alignment horizontal="left" vertical="top"/>
    </xf>
    <xf numFmtId="0" fontId="117" fillId="0" borderId="0" xfId="141" applyFont="1" applyAlignment="1">
      <alignment horizontal="right" vertical="top" wrapText="1"/>
    </xf>
    <xf numFmtId="175" fontId="117" fillId="0" borderId="0" xfId="141" applyNumberFormat="1" applyFont="1" applyAlignment="1">
      <alignment horizontal="right" vertical="top" wrapText="1"/>
    </xf>
    <xf numFmtId="175" fontId="72" fillId="0" borderId="0" xfId="141" applyNumberFormat="1" applyFont="1" applyAlignment="1">
      <alignment horizontal="left" vertical="top" wrapText="1"/>
    </xf>
    <xf numFmtId="0" fontId="13" fillId="0" borderId="0" xfId="141" applyFont="1" applyAlignment="1">
      <alignment horizontal="left" vertical="top"/>
    </xf>
    <xf numFmtId="0" fontId="18" fillId="0" borderId="0" xfId="141" applyFont="1" applyAlignment="1">
      <alignment horizontal="left" vertical="top"/>
    </xf>
    <xf numFmtId="0" fontId="13" fillId="0" borderId="0" xfId="141" applyFont="1" applyAlignment="1">
      <alignment horizontal="right" vertical="top"/>
    </xf>
    <xf numFmtId="175" fontId="13" fillId="0" borderId="0" xfId="141" applyNumberFormat="1" applyFont="1" applyAlignment="1">
      <alignment horizontal="right" vertical="top"/>
    </xf>
    <xf numFmtId="175" fontId="117" fillId="0" borderId="0" xfId="141" applyNumberFormat="1" applyFont="1" applyAlignment="1">
      <alignment horizontal="left" vertical="top" wrapText="1"/>
    </xf>
    <xf numFmtId="0" fontId="123" fillId="0" borderId="0" xfId="141" applyFont="1" applyAlignment="1">
      <alignment horizontal="left" vertical="top" wrapText="1"/>
    </xf>
    <xf numFmtId="0" fontId="72" fillId="0" borderId="6" xfId="141" applyFont="1" applyBorder="1" applyAlignment="1">
      <alignment horizontal="left" vertical="top"/>
    </xf>
    <xf numFmtId="0" fontId="117" fillId="0" borderId="6" xfId="141" applyFont="1" applyBorder="1" applyAlignment="1">
      <alignment horizontal="left" vertical="top"/>
    </xf>
    <xf numFmtId="0" fontId="117" fillId="0" borderId="6" xfId="141" applyFont="1" applyBorder="1" applyAlignment="1">
      <alignment horizontal="right" vertical="top"/>
    </xf>
    <xf numFmtId="175" fontId="117" fillId="0" borderId="6" xfId="141" applyNumberFormat="1" applyFont="1" applyBorder="1" applyAlignment="1">
      <alignment horizontal="right" vertical="top"/>
    </xf>
    <xf numFmtId="0" fontId="117" fillId="0" borderId="6" xfId="141" applyFont="1" applyBorder="1" applyAlignment="1">
      <alignment horizontal="left" vertical="top" wrapText="1"/>
    </xf>
    <xf numFmtId="0" fontId="117" fillId="0" borderId="0" xfId="141" applyFont="1" applyAlignment="1">
      <alignment horizontal="left" vertical="top"/>
    </xf>
    <xf numFmtId="0" fontId="124" fillId="0" borderId="0" xfId="141" applyFont="1"/>
    <xf numFmtId="0" fontId="66" fillId="0" borderId="0" xfId="141" applyFont="1"/>
    <xf numFmtId="175" fontId="6" fillId="0" borderId="0" xfId="141" applyNumberFormat="1" applyFont="1" applyAlignment="1">
      <alignment vertical="top"/>
    </xf>
    <xf numFmtId="175" fontId="114" fillId="0" borderId="0" xfId="141" applyNumberFormat="1" applyFont="1" applyAlignment="1">
      <alignment vertical="top"/>
    </xf>
    <xf numFmtId="0" fontId="110" fillId="0" borderId="0" xfId="141" applyAlignment="1">
      <alignment vertical="top"/>
    </xf>
    <xf numFmtId="0" fontId="6" fillId="0" borderId="0" xfId="141" applyFont="1" applyAlignment="1">
      <alignment vertical="top"/>
    </xf>
    <xf numFmtId="0" fontId="114" fillId="0" borderId="0" xfId="141" applyFont="1" applyAlignment="1">
      <alignment vertical="top"/>
    </xf>
    <xf numFmtId="0" fontId="72" fillId="14" borderId="0" xfId="141" applyFont="1" applyFill="1" applyAlignment="1">
      <alignment horizontal="left" vertical="top"/>
    </xf>
    <xf numFmtId="0" fontId="117" fillId="14" borderId="0" xfId="141" applyFont="1" applyFill="1" applyAlignment="1">
      <alignment horizontal="left" vertical="top" wrapText="1"/>
    </xf>
    <xf numFmtId="0" fontId="72" fillId="14" borderId="0" xfId="141" applyFont="1" applyFill="1" applyAlignment="1">
      <alignment horizontal="right" vertical="top"/>
    </xf>
    <xf numFmtId="175" fontId="72" fillId="14" borderId="0" xfId="141" applyNumberFormat="1" applyFont="1" applyFill="1" applyAlignment="1">
      <alignment horizontal="right" vertical="top"/>
    </xf>
    <xf numFmtId="175" fontId="117" fillId="14" borderId="0" xfId="141" applyNumberFormat="1" applyFont="1" applyFill="1" applyAlignment="1">
      <alignment horizontal="right" vertical="top"/>
    </xf>
    <xf numFmtId="0" fontId="72" fillId="14" borderId="0" xfId="141" applyFont="1" applyFill="1" applyAlignment="1">
      <alignment horizontal="left" vertical="top" wrapText="1"/>
    </xf>
    <xf numFmtId="0" fontId="72" fillId="15" borderId="0" xfId="141" applyFont="1" applyFill="1" applyAlignment="1">
      <alignment horizontal="left" vertical="top"/>
    </xf>
    <xf numFmtId="0" fontId="117" fillId="15" borderId="0" xfId="141" applyFont="1" applyFill="1" applyAlignment="1">
      <alignment horizontal="left" vertical="top" wrapText="1"/>
    </xf>
    <xf numFmtId="0" fontId="72" fillId="15" borderId="0" xfId="141" applyFont="1" applyFill="1" applyAlignment="1">
      <alignment horizontal="right" vertical="top"/>
    </xf>
    <xf numFmtId="175" fontId="72" fillId="15" borderId="0" xfId="141" applyNumberFormat="1" applyFont="1" applyFill="1" applyAlignment="1">
      <alignment horizontal="right" vertical="top"/>
    </xf>
    <xf numFmtId="175" fontId="117" fillId="15" borderId="0" xfId="141" applyNumberFormat="1" applyFont="1" applyFill="1" applyAlignment="1">
      <alignment horizontal="right" vertical="top"/>
    </xf>
    <xf numFmtId="0" fontId="13" fillId="15" borderId="0" xfId="141" applyFont="1" applyFill="1" applyAlignment="1">
      <alignment horizontal="left" vertical="top"/>
    </xf>
    <xf numFmtId="0" fontId="13" fillId="15" borderId="0" xfId="141" applyFont="1" applyFill="1" applyAlignment="1">
      <alignment horizontal="left" vertical="top" wrapText="1"/>
    </xf>
    <xf numFmtId="0" fontId="13" fillId="15" borderId="0" xfId="141" applyFont="1" applyFill="1" applyAlignment="1">
      <alignment horizontal="right" vertical="top"/>
    </xf>
    <xf numFmtId="175" fontId="13" fillId="15" borderId="0" xfId="141" applyNumberFormat="1" applyFont="1" applyFill="1" applyAlignment="1">
      <alignment horizontal="right" vertical="top"/>
    </xf>
    <xf numFmtId="0" fontId="13" fillId="0" borderId="0" xfId="141" applyFont="1" applyAlignment="1">
      <alignment horizontal="left" vertical="top" wrapText="1"/>
    </xf>
    <xf numFmtId="175" fontId="18" fillId="0" borderId="6" xfId="141" applyNumberFormat="1" applyFont="1" applyBorder="1" applyAlignment="1">
      <alignment horizontal="right" vertical="top"/>
    </xf>
    <xf numFmtId="0" fontId="72" fillId="15" borderId="0" xfId="141" applyFont="1" applyFill="1" applyAlignment="1">
      <alignment horizontal="left" vertical="top" wrapText="1"/>
    </xf>
    <xf numFmtId="175" fontId="117" fillId="13" borderId="0" xfId="141" applyNumberFormat="1" applyFont="1" applyFill="1" applyAlignment="1">
      <alignment horizontal="right" vertical="top"/>
    </xf>
    <xf numFmtId="0" fontId="118" fillId="13" borderId="0" xfId="141" applyFont="1" applyFill="1" applyAlignment="1">
      <alignment horizontal="left" vertical="top"/>
    </xf>
    <xf numFmtId="0" fontId="13" fillId="11" borderId="0" xfId="141" applyFont="1" applyFill="1" applyAlignment="1">
      <alignment horizontal="left" vertical="top"/>
    </xf>
    <xf numFmtId="0" fontId="18" fillId="11" borderId="0" xfId="141" applyFont="1" applyFill="1" applyAlignment="1">
      <alignment horizontal="left" vertical="top"/>
    </xf>
    <xf numFmtId="0" fontId="13" fillId="11" borderId="0" xfId="141" applyFont="1" applyFill="1" applyAlignment="1">
      <alignment horizontal="right" vertical="top"/>
    </xf>
    <xf numFmtId="175" fontId="18" fillId="11" borderId="0" xfId="141" applyNumberFormat="1" applyFont="1" applyFill="1" applyAlignment="1">
      <alignment horizontal="right" vertical="top"/>
    </xf>
    <xf numFmtId="0" fontId="117" fillId="16" borderId="0" xfId="141" applyFont="1" applyFill="1" applyAlignment="1">
      <alignment horizontal="left" vertical="top"/>
    </xf>
    <xf numFmtId="0" fontId="72" fillId="16" borderId="0" xfId="141" applyFont="1" applyFill="1" applyAlignment="1">
      <alignment horizontal="left" vertical="top" wrapText="1"/>
    </xf>
    <xf numFmtId="0" fontId="117" fillId="16" borderId="0" xfId="141" applyFont="1" applyFill="1" applyAlignment="1">
      <alignment horizontal="right" vertical="top"/>
    </xf>
    <xf numFmtId="0" fontId="118" fillId="11" borderId="0" xfId="141" applyFont="1" applyFill="1" applyAlignment="1">
      <alignment horizontal="left" vertical="top"/>
    </xf>
    <xf numFmtId="0" fontId="72" fillId="16" borderId="0" xfId="141" applyFont="1" applyFill="1" applyAlignment="1">
      <alignment horizontal="left" vertical="top"/>
    </xf>
    <xf numFmtId="0" fontId="72" fillId="16" borderId="0" xfId="141" applyFont="1" applyFill="1" applyAlignment="1">
      <alignment horizontal="right" vertical="top"/>
    </xf>
    <xf numFmtId="0" fontId="117" fillId="17" borderId="0" xfId="141" applyFont="1" applyFill="1" applyAlignment="1">
      <alignment horizontal="left" vertical="top"/>
    </xf>
    <xf numFmtId="0" fontId="117" fillId="17" borderId="0" xfId="141" applyFont="1" applyFill="1" applyAlignment="1">
      <alignment horizontal="left" vertical="top" wrapText="1"/>
    </xf>
    <xf numFmtId="0" fontId="117" fillId="17" borderId="0" xfId="141" applyFont="1" applyFill="1" applyAlignment="1">
      <alignment horizontal="right" vertical="top"/>
    </xf>
    <xf numFmtId="175" fontId="117" fillId="17" borderId="0" xfId="141" applyNumberFormat="1" applyFont="1" applyFill="1" applyAlignment="1">
      <alignment horizontal="right" vertical="top"/>
    </xf>
    <xf numFmtId="0" fontId="114" fillId="0" borderId="0" xfId="0" applyFont="1" applyAlignment="1">
      <alignment horizontal="left" vertical="top"/>
    </xf>
    <xf numFmtId="0" fontId="6" fillId="0" borderId="0" xfId="0" applyFont="1" applyAlignment="1">
      <alignment vertical="top"/>
    </xf>
    <xf numFmtId="175" fontId="6" fillId="0" borderId="0" xfId="0" applyNumberFormat="1" applyFont="1" applyAlignment="1">
      <alignment vertical="top"/>
    </xf>
    <xf numFmtId="0" fontId="124" fillId="8" borderId="6" xfId="141" applyFont="1" applyFill="1" applyBorder="1" applyAlignment="1">
      <alignment vertical="top"/>
    </xf>
    <xf numFmtId="0" fontId="66" fillId="8" borderId="6" xfId="141" applyFont="1" applyFill="1" applyBorder="1" applyAlignment="1">
      <alignment horizontal="left" vertical="top"/>
    </xf>
    <xf numFmtId="0" fontId="66" fillId="8" borderId="6" xfId="141" applyFont="1" applyFill="1" applyBorder="1" applyAlignment="1">
      <alignment vertical="top"/>
    </xf>
    <xf numFmtId="175" fontId="66" fillId="8" borderId="6" xfId="141" applyNumberFormat="1" applyFont="1" applyFill="1" applyBorder="1" applyAlignment="1">
      <alignment vertical="top"/>
    </xf>
    <xf numFmtId="0" fontId="124" fillId="13" borderId="6" xfId="141" applyFont="1" applyFill="1" applyBorder="1" applyAlignment="1">
      <alignment vertical="top"/>
    </xf>
    <xf numFmtId="0" fontId="66" fillId="13" borderId="6" xfId="141" applyFont="1" applyFill="1" applyBorder="1" applyAlignment="1">
      <alignment horizontal="left" vertical="top"/>
    </xf>
    <xf numFmtId="0" fontId="66" fillId="13" borderId="6" xfId="141" applyFont="1" applyFill="1" applyBorder="1" applyAlignment="1">
      <alignment vertical="top"/>
    </xf>
    <xf numFmtId="175" fontId="66" fillId="13" borderId="6" xfId="141" applyNumberFormat="1" applyFont="1" applyFill="1" applyBorder="1" applyAlignment="1">
      <alignment vertical="top"/>
    </xf>
    <xf numFmtId="0" fontId="124" fillId="11" borderId="6" xfId="141" applyFont="1" applyFill="1" applyBorder="1" applyAlignment="1">
      <alignment vertical="top"/>
    </xf>
    <xf numFmtId="0" fontId="66" fillId="11" borderId="6" xfId="141" applyFont="1" applyFill="1" applyBorder="1" applyAlignment="1">
      <alignment horizontal="left" vertical="top"/>
    </xf>
    <xf numFmtId="0" fontId="66" fillId="11" borderId="6" xfId="141" applyFont="1" applyFill="1" applyBorder="1" applyAlignment="1">
      <alignment vertical="top"/>
    </xf>
    <xf numFmtId="175" fontId="66" fillId="11" borderId="6" xfId="141" applyNumberFormat="1" applyFont="1" applyFill="1" applyBorder="1" applyAlignment="1">
      <alignment vertical="top"/>
    </xf>
    <xf numFmtId="0" fontId="59" fillId="0" borderId="0" xfId="142" applyFont="1" applyAlignment="1">
      <alignment vertical="top" wrapText="1"/>
    </xf>
    <xf numFmtId="49" fontId="59" fillId="0" borderId="0" xfId="144" applyNumberFormat="1" applyFont="1" applyAlignment="1">
      <alignment vertical="top" wrapText="1"/>
    </xf>
    <xf numFmtId="0" fontId="59" fillId="0" borderId="0" xfId="144" applyFont="1" applyAlignment="1" applyProtection="1">
      <alignment horizontal="right" vertical="top"/>
      <protection locked="0"/>
    </xf>
    <xf numFmtId="0" fontId="129" fillId="0" borderId="0" xfId="142" applyFont="1" applyAlignment="1">
      <alignment vertical="top" wrapText="1"/>
    </xf>
    <xf numFmtId="0" fontId="59" fillId="0" borderId="7" xfId="144" applyFont="1" applyBorder="1" applyAlignment="1" applyProtection="1">
      <alignment horizontal="right" vertical="top"/>
      <protection locked="0"/>
    </xf>
    <xf numFmtId="2" fontId="126" fillId="0" borderId="0" xfId="145" applyNumberFormat="1" applyFont="1" applyAlignment="1">
      <alignment horizontal="center" vertical="top" wrapText="1"/>
    </xf>
    <xf numFmtId="0" fontId="59" fillId="0" borderId="0" xfId="144" applyFont="1" applyAlignment="1" applyProtection="1">
      <alignment horizontal="center" vertical="top"/>
      <protection locked="0"/>
    </xf>
    <xf numFmtId="180" fontId="129" fillId="0" borderId="0" xfId="144" applyNumberFormat="1" applyFont="1" applyAlignment="1">
      <alignment horizontal="center" vertical="top"/>
    </xf>
    <xf numFmtId="0" fontId="59" fillId="0" borderId="3" xfId="144" applyFont="1" applyBorder="1" applyAlignment="1" applyProtection="1">
      <alignment horizontal="right" vertical="top"/>
      <protection locked="0"/>
    </xf>
    <xf numFmtId="0" fontId="59" fillId="0" borderId="0" xfId="144" applyFont="1" applyAlignment="1">
      <alignment vertical="top"/>
    </xf>
    <xf numFmtId="49" fontId="134" fillId="0" borderId="0" xfId="148" applyNumberFormat="1" applyFont="1" applyAlignment="1">
      <alignment horizontal="justify" vertical="top" wrapText="1"/>
    </xf>
    <xf numFmtId="0" fontId="59" fillId="0" borderId="0" xfId="142" applyFont="1" applyAlignment="1">
      <alignment horizontal="left" vertical="top" wrapText="1"/>
    </xf>
    <xf numFmtId="49" fontId="126" fillId="0" borderId="0" xfId="148" applyNumberFormat="1" applyFont="1" applyAlignment="1">
      <alignment horizontal="justify" vertical="top" wrapText="1"/>
    </xf>
    <xf numFmtId="0" fontId="59" fillId="0" borderId="0" xfId="149" applyFont="1" applyAlignment="1" applyProtection="1">
      <alignment horizontal="right" vertical="top"/>
      <protection locked="0"/>
    </xf>
    <xf numFmtId="40" fontId="59" fillId="0" borderId="0" xfId="144" applyNumberFormat="1" applyFont="1" applyAlignment="1" applyProtection="1">
      <alignment horizontal="center" vertical="top"/>
      <protection locked="0"/>
    </xf>
    <xf numFmtId="0" fontId="59" fillId="0" borderId="0" xfId="152" applyFont="1" applyAlignment="1">
      <alignment vertical="top" wrapText="1"/>
    </xf>
    <xf numFmtId="180" fontId="59" fillId="0" borderId="0" xfId="144" applyNumberFormat="1" applyFont="1" applyAlignment="1">
      <alignment horizontal="center" vertical="top"/>
    </xf>
    <xf numFmtId="177" fontId="59" fillId="0" borderId="0" xfId="143" applyNumberFormat="1" applyFont="1" applyAlignment="1">
      <alignment horizontal="center" vertical="top"/>
    </xf>
    <xf numFmtId="4" fontId="59" fillId="0" borderId="0" xfId="152" applyNumberFormat="1" applyFont="1" applyAlignment="1" applyProtection="1">
      <alignment horizontal="center" vertical="top"/>
      <protection locked="0"/>
    </xf>
    <xf numFmtId="0" fontId="59" fillId="0" borderId="0" xfId="144" applyFont="1" applyAlignment="1">
      <alignment horizontal="center" vertical="top"/>
    </xf>
    <xf numFmtId="0" fontId="59" fillId="0" borderId="0" xfId="152" applyFont="1" applyAlignment="1" applyProtection="1">
      <alignment horizontal="right" vertical="top"/>
      <protection locked="0"/>
    </xf>
    <xf numFmtId="0" fontId="114" fillId="0" borderId="0" xfId="157" applyFont="1" applyAlignment="1">
      <alignment horizontal="left" vertical="top" wrapText="1"/>
    </xf>
    <xf numFmtId="2" fontId="114" fillId="0" borderId="0" xfId="157" applyNumberFormat="1" applyFont="1" applyAlignment="1">
      <alignment horizontal="left" vertical="top" wrapText="1"/>
    </xf>
    <xf numFmtId="1" fontId="114" fillId="0" borderId="0" xfId="157" applyNumberFormat="1" applyFont="1" applyAlignment="1">
      <alignment horizontal="left" vertical="top" wrapText="1"/>
    </xf>
    <xf numFmtId="0" fontId="124" fillId="0" borderId="18" xfId="157" applyFont="1" applyBorder="1" applyAlignment="1">
      <alignment vertical="top" wrapText="1"/>
    </xf>
    <xf numFmtId="0" fontId="124" fillId="0" borderId="24" xfId="157" applyFont="1" applyBorder="1" applyAlignment="1">
      <alignment vertical="top" wrapText="1"/>
    </xf>
    <xf numFmtId="0" fontId="148" fillId="0" borderId="0" xfId="157" applyFont="1" applyAlignment="1">
      <alignment horizontal="left" vertical="top" wrapText="1"/>
    </xf>
    <xf numFmtId="0" fontId="149" fillId="0" borderId="37" xfId="152" applyFont="1" applyBorder="1" applyAlignment="1">
      <alignment horizontal="left" vertical="top" wrapText="1"/>
    </xf>
    <xf numFmtId="0" fontId="149" fillId="0" borderId="0" xfId="157" applyFont="1" applyAlignment="1">
      <alignment horizontal="left" vertical="top" wrapText="1"/>
    </xf>
    <xf numFmtId="2" fontId="149" fillId="0" borderId="0" xfId="157" applyNumberFormat="1" applyFont="1" applyAlignment="1">
      <alignment horizontal="left" vertical="top" wrapText="1"/>
    </xf>
    <xf numFmtId="1" fontId="149" fillId="0" borderId="0" xfId="157" applyNumberFormat="1" applyFont="1" applyAlignment="1">
      <alignment horizontal="left" vertical="top" wrapText="1"/>
    </xf>
    <xf numFmtId="0" fontId="149" fillId="0" borderId="41" xfId="152" applyFont="1" applyBorder="1" applyAlignment="1">
      <alignment horizontal="left" vertical="top" wrapText="1"/>
    </xf>
    <xf numFmtId="1" fontId="149" fillId="0" borderId="37" xfId="152" applyNumberFormat="1" applyFont="1" applyBorder="1" applyAlignment="1">
      <alignment horizontal="left" vertical="top" wrapText="1"/>
    </xf>
    <xf numFmtId="0" fontId="149" fillId="18" borderId="27" xfId="152" applyFont="1" applyFill="1" applyBorder="1" applyAlignment="1">
      <alignment horizontal="left" vertical="top" wrapText="1"/>
    </xf>
    <xf numFmtId="0" fontId="149" fillId="18" borderId="26" xfId="152" applyFont="1" applyFill="1" applyBorder="1" applyAlignment="1">
      <alignment horizontal="left" vertical="top" wrapText="1"/>
    </xf>
    <xf numFmtId="0" fontId="150" fillId="0" borderId="0" xfId="157" applyFont="1" applyAlignment="1">
      <alignment horizontal="left" vertical="top" wrapText="1"/>
    </xf>
    <xf numFmtId="0" fontId="148" fillId="0" borderId="0" xfId="152" applyFont="1" applyAlignment="1">
      <alignment horizontal="left" vertical="top" wrapText="1"/>
    </xf>
    <xf numFmtId="2" fontId="148" fillId="0" borderId="0" xfId="157" applyNumberFormat="1" applyFont="1" applyAlignment="1">
      <alignment horizontal="left" vertical="top" wrapText="1"/>
    </xf>
    <xf numFmtId="1" fontId="148" fillId="0" borderId="0" xfId="157" applyNumberFormat="1" applyFont="1" applyAlignment="1">
      <alignment horizontal="left" vertical="top" wrapText="1"/>
    </xf>
    <xf numFmtId="1" fontId="148" fillId="0" borderId="37" xfId="152" applyNumberFormat="1" applyFont="1" applyBorder="1" applyAlignment="1">
      <alignment horizontal="left" vertical="top" wrapText="1"/>
    </xf>
    <xf numFmtId="1" fontId="148" fillId="0" borderId="48" xfId="152" applyNumberFormat="1" applyFont="1" applyBorder="1" applyAlignment="1">
      <alignment horizontal="left" vertical="top" wrapText="1"/>
    </xf>
    <xf numFmtId="0" fontId="147" fillId="0" borderId="0" xfId="157" applyFont="1" applyAlignment="1">
      <alignment horizontal="left" vertical="top" wrapText="1"/>
    </xf>
    <xf numFmtId="187" fontId="151" fillId="0" borderId="37" xfId="157" applyNumberFormat="1" applyFont="1" applyBorder="1" applyAlignment="1">
      <alignment horizontal="left" vertical="top" wrapText="1"/>
    </xf>
    <xf numFmtId="0" fontId="114" fillId="0" borderId="0" xfId="152" applyFont="1" applyAlignment="1">
      <alignment horizontal="left" vertical="top" wrapText="1"/>
    </xf>
    <xf numFmtId="1" fontId="153" fillId="0" borderId="37" xfId="152" applyNumberFormat="1" applyFont="1" applyBorder="1" applyAlignment="1">
      <alignment horizontal="left" vertical="top" shrinkToFit="1"/>
    </xf>
    <xf numFmtId="0" fontId="124" fillId="0" borderId="0" xfId="157" applyFont="1" applyAlignment="1">
      <alignment horizontal="left" vertical="top" wrapText="1"/>
    </xf>
    <xf numFmtId="0" fontId="114" fillId="12" borderId="0" xfId="157" applyFont="1" applyFill="1" applyAlignment="1">
      <alignment horizontal="left" vertical="top" wrapText="1"/>
    </xf>
    <xf numFmtId="0" fontId="151" fillId="18" borderId="51" xfId="152" applyFont="1" applyFill="1" applyBorder="1" applyAlignment="1">
      <alignment horizontal="left" vertical="top" wrapText="1"/>
    </xf>
    <xf numFmtId="2" fontId="141" fillId="18" borderId="51" xfId="157" applyNumberFormat="1" applyFont="1" applyFill="1" applyBorder="1" applyAlignment="1">
      <alignment horizontal="left" vertical="top" wrapText="1"/>
    </xf>
    <xf numFmtId="1" fontId="141" fillId="18" borderId="51" xfId="157" applyNumberFormat="1" applyFont="1" applyFill="1" applyBorder="1" applyAlignment="1">
      <alignment horizontal="left" vertical="top" wrapText="1"/>
    </xf>
    <xf numFmtId="0" fontId="114" fillId="18" borderId="52" xfId="157" applyFont="1" applyFill="1" applyBorder="1" applyAlignment="1">
      <alignment vertical="top" wrapText="1"/>
    </xf>
    <xf numFmtId="0" fontId="141" fillId="18" borderId="52" xfId="157" applyFont="1" applyFill="1" applyBorder="1" applyAlignment="1">
      <alignment vertical="top" wrapText="1"/>
    </xf>
    <xf numFmtId="188" fontId="114" fillId="0" borderId="0" xfId="157" applyNumberFormat="1" applyFont="1" applyAlignment="1">
      <alignment horizontal="right" vertical="top" wrapText="1" shrinkToFit="1"/>
    </xf>
    <xf numFmtId="0" fontId="141" fillId="0" borderId="0" xfId="157" applyFont="1" applyAlignment="1">
      <alignment horizontal="left" vertical="top" wrapText="1"/>
    </xf>
    <xf numFmtId="2" fontId="141" fillId="0" borderId="0" xfId="157" applyNumberFormat="1" applyFont="1" applyAlignment="1">
      <alignment horizontal="left" vertical="top" wrapText="1"/>
    </xf>
    <xf numFmtId="1" fontId="141" fillId="0" borderId="0" xfId="157" applyNumberFormat="1" applyFont="1" applyAlignment="1">
      <alignment horizontal="left" vertical="top" wrapText="1"/>
    </xf>
    <xf numFmtId="180" fontId="129" fillId="0" borderId="0" xfId="144" applyNumberFormat="1" applyFont="1" applyAlignment="1">
      <alignment horizontal="right" vertical="top" wrapText="1"/>
    </xf>
    <xf numFmtId="180" fontId="129" fillId="0" borderId="0" xfId="144" applyNumberFormat="1" applyFont="1" applyAlignment="1">
      <alignment horizontal="center" vertical="top" wrapText="1"/>
    </xf>
    <xf numFmtId="0" fontId="111" fillId="0" borderId="0" xfId="157" applyFont="1" applyAlignment="1">
      <alignment horizontal="left" vertical="top" wrapText="1"/>
    </xf>
    <xf numFmtId="188" fontId="111" fillId="0" borderId="0" xfId="157" applyNumberFormat="1" applyFont="1" applyAlignment="1">
      <alignment horizontal="right" vertical="top" wrapText="1" shrinkToFit="1"/>
    </xf>
    <xf numFmtId="0" fontId="113" fillId="0" borderId="0" xfId="157" applyFont="1" applyAlignment="1">
      <alignment horizontal="left" vertical="top" wrapText="1"/>
    </xf>
    <xf numFmtId="0" fontId="113" fillId="0" borderId="0" xfId="157" applyFont="1" applyAlignment="1">
      <alignment vertical="top" wrapText="1"/>
    </xf>
    <xf numFmtId="180" fontId="59" fillId="0" borderId="0" xfId="144" applyNumberFormat="1" applyFont="1" applyAlignment="1">
      <alignment horizontal="center" vertical="top" wrapText="1"/>
    </xf>
    <xf numFmtId="180" fontId="155" fillId="0" borderId="0" xfId="144" applyNumberFormat="1" applyFont="1" applyAlignment="1">
      <alignment horizontal="center" vertical="top" wrapText="1"/>
    </xf>
    <xf numFmtId="2" fontId="113" fillId="0" borderId="0" xfId="157" applyNumberFormat="1" applyFont="1" applyAlignment="1">
      <alignment horizontal="left" vertical="top" wrapText="1"/>
    </xf>
    <xf numFmtId="1" fontId="113" fillId="0" borderId="0" xfId="157" applyNumberFormat="1" applyFont="1" applyAlignment="1">
      <alignment horizontal="left" vertical="top" wrapText="1"/>
    </xf>
    <xf numFmtId="0" fontId="139" fillId="0" borderId="0" xfId="154" applyAlignment="1">
      <alignment vertical="top"/>
    </xf>
    <xf numFmtId="4" fontId="139" fillId="0" borderId="0" xfId="154" applyNumberFormat="1" applyAlignment="1">
      <alignment vertical="top"/>
    </xf>
    <xf numFmtId="2" fontId="139" fillId="0" borderId="0" xfId="154" applyNumberFormat="1" applyAlignment="1">
      <alignment vertical="top"/>
    </xf>
    <xf numFmtId="0" fontId="139" fillId="0" borderId="0" xfId="154" applyAlignment="1">
      <alignment vertical="top" wrapText="1"/>
    </xf>
    <xf numFmtId="0" fontId="1" fillId="0" borderId="0" xfId="154" applyFont="1" applyAlignment="1">
      <alignment vertical="top"/>
    </xf>
    <xf numFmtId="4" fontId="1" fillId="0" borderId="0" xfId="154" applyNumberFormat="1" applyFont="1" applyAlignment="1">
      <alignment vertical="top"/>
    </xf>
    <xf numFmtId="2" fontId="1" fillId="0" borderId="0" xfId="154" applyNumberFormat="1" applyFont="1" applyAlignment="1">
      <alignment vertical="top"/>
    </xf>
    <xf numFmtId="0" fontId="1" fillId="0" borderId="0" xfId="154" applyFont="1" applyAlignment="1">
      <alignment vertical="top" wrapText="1"/>
    </xf>
    <xf numFmtId="4" fontId="105" fillId="0" borderId="0" xfId="154" applyNumberFormat="1" applyFont="1" applyAlignment="1">
      <alignment vertical="top"/>
    </xf>
    <xf numFmtId="2" fontId="105" fillId="0" borderId="0" xfId="154" applyNumberFormat="1" applyFont="1" applyAlignment="1">
      <alignment vertical="top"/>
    </xf>
    <xf numFmtId="0" fontId="105" fillId="0" borderId="0" xfId="154" applyFont="1" applyAlignment="1">
      <alignment vertical="top"/>
    </xf>
    <xf numFmtId="0" fontId="105" fillId="0" borderId="0" xfId="154" applyFont="1" applyAlignment="1">
      <alignment vertical="top" wrapText="1"/>
    </xf>
    <xf numFmtId="4" fontId="139" fillId="0" borderId="7" xfId="154" applyNumberFormat="1" applyBorder="1" applyAlignment="1">
      <alignment vertical="top"/>
    </xf>
    <xf numFmtId="2" fontId="139" fillId="0" borderId="7" xfId="154" applyNumberFormat="1" applyBorder="1" applyAlignment="1">
      <alignment vertical="top"/>
    </xf>
    <xf numFmtId="0" fontId="139" fillId="0" borderId="7" xfId="154" applyBorder="1" applyAlignment="1">
      <alignment vertical="top"/>
    </xf>
    <xf numFmtId="0" fontId="139" fillId="0" borderId="7" xfId="154" applyBorder="1" applyAlignment="1">
      <alignment vertical="top" wrapText="1"/>
    </xf>
    <xf numFmtId="4" fontId="66" fillId="0" borderId="53" xfId="154" applyNumberFormat="1" applyFont="1" applyBorder="1" applyAlignment="1">
      <alignment horizontal="right" vertical="top" wrapText="1"/>
    </xf>
    <xf numFmtId="2" fontId="66" fillId="0" borderId="53" xfId="154" applyNumberFormat="1" applyFont="1" applyBorder="1" applyAlignment="1">
      <alignment horizontal="right" vertical="top" wrapText="1"/>
    </xf>
    <xf numFmtId="0" fontId="66" fillId="0" borderId="53" xfId="154" applyFont="1" applyBorder="1" applyAlignment="1">
      <alignment horizontal="right" vertical="top" wrapText="1"/>
    </xf>
    <xf numFmtId="0" fontId="66" fillId="0" borderId="53" xfId="154" applyFont="1" applyBorder="1" applyAlignment="1">
      <alignment vertical="top" wrapText="1"/>
    </xf>
    <xf numFmtId="4" fontId="13" fillId="0" borderId="53" xfId="154" applyNumberFormat="1" applyFont="1" applyBorder="1" applyAlignment="1">
      <alignment horizontal="right" vertical="top" wrapText="1"/>
    </xf>
    <xf numFmtId="0" fontId="13" fillId="0" borderId="53" xfId="154" applyFont="1" applyBorder="1" applyAlignment="1">
      <alignment horizontal="right" vertical="top" wrapText="1"/>
    </xf>
    <xf numFmtId="0" fontId="13" fillId="0" borderId="53" xfId="154" applyFont="1" applyBorder="1" applyAlignment="1">
      <alignment vertical="top" wrapText="1"/>
    </xf>
    <xf numFmtId="0" fontId="156" fillId="0" borderId="53" xfId="154" applyFont="1" applyBorder="1" applyAlignment="1">
      <alignment vertical="top" wrapText="1"/>
    </xf>
    <xf numFmtId="4" fontId="72" fillId="0" borderId="53" xfId="154" applyNumberFormat="1" applyFont="1" applyBorder="1" applyAlignment="1">
      <alignment horizontal="right" vertical="top" wrapText="1"/>
    </xf>
    <xf numFmtId="0" fontId="72" fillId="0" borderId="53" xfId="154" applyFont="1" applyBorder="1" applyAlignment="1">
      <alignment horizontal="right" vertical="top" wrapText="1"/>
    </xf>
    <xf numFmtId="0" fontId="72" fillId="0" borderId="53" xfId="154" applyFont="1" applyBorder="1" applyAlignment="1">
      <alignment vertical="top" wrapText="1"/>
    </xf>
    <xf numFmtId="2" fontId="72" fillId="0" borderId="53" xfId="154" applyNumberFormat="1" applyFont="1" applyBorder="1" applyAlignment="1">
      <alignment vertical="top" wrapText="1"/>
    </xf>
    <xf numFmtId="4" fontId="72" fillId="0" borderId="53" xfId="154" applyNumberFormat="1" applyFont="1" applyBorder="1" applyAlignment="1">
      <alignment vertical="top" wrapText="1"/>
    </xf>
    <xf numFmtId="0" fontId="66" fillId="19" borderId="53" xfId="154" applyFont="1" applyFill="1" applyBorder="1" applyAlignment="1">
      <alignment vertical="top" wrapText="1"/>
    </xf>
    <xf numFmtId="0" fontId="157" fillId="0" borderId="0" xfId="154" applyFont="1" applyAlignment="1">
      <alignment vertical="top"/>
    </xf>
    <xf numFmtId="0" fontId="72" fillId="19" borderId="53" xfId="154" applyFont="1" applyFill="1" applyBorder="1" applyAlignment="1">
      <alignment vertical="top" wrapText="1"/>
    </xf>
    <xf numFmtId="0" fontId="114" fillId="0" borderId="0" xfId="157" applyFont="1" applyAlignment="1">
      <alignment horizontal="left" vertical="top"/>
    </xf>
    <xf numFmtId="0" fontId="111" fillId="0" borderId="0" xfId="157" applyFont="1" applyAlignment="1">
      <alignment horizontal="left" vertical="top"/>
    </xf>
    <xf numFmtId="188" fontId="111" fillId="0" borderId="0" xfId="157" applyNumberFormat="1" applyFont="1" applyAlignment="1">
      <alignment horizontal="right" vertical="top" shrinkToFit="1"/>
    </xf>
    <xf numFmtId="0" fontId="113" fillId="0" borderId="0" xfId="157" applyFont="1" applyAlignment="1">
      <alignment horizontal="left" vertical="top" wrapText="1" indent="19"/>
    </xf>
    <xf numFmtId="180" fontId="129" fillId="0" borderId="0" xfId="144" applyNumberFormat="1" applyFont="1" applyAlignment="1">
      <alignment horizontal="right" vertical="top"/>
    </xf>
    <xf numFmtId="4" fontId="113" fillId="0" borderId="0" xfId="157" applyNumberFormat="1" applyFont="1" applyAlignment="1">
      <alignment vertical="top" wrapText="1"/>
    </xf>
    <xf numFmtId="49" fontId="129" fillId="0" borderId="0" xfId="144" applyNumberFormat="1" applyFont="1" applyAlignment="1">
      <alignment horizontal="left" vertical="top" wrapText="1"/>
    </xf>
    <xf numFmtId="0" fontId="51" fillId="0" borderId="0" xfId="158"/>
    <xf numFmtId="4" fontId="155" fillId="0" borderId="19" xfId="158" applyNumberFormat="1" applyFont="1" applyBorder="1" applyAlignment="1">
      <alignment vertical="top"/>
    </xf>
    <xf numFmtId="0" fontId="67" fillId="0" borderId="18" xfId="157" applyFont="1" applyBorder="1" applyAlignment="1">
      <alignment vertical="top" wrapText="1"/>
    </xf>
    <xf numFmtId="177" fontId="51" fillId="0" borderId="0" xfId="143" applyNumberFormat="1" applyFont="1" applyAlignment="1">
      <alignment horizontal="center" vertical="top"/>
    </xf>
    <xf numFmtId="0" fontId="155" fillId="0" borderId="0" xfId="158" applyFont="1" applyAlignment="1">
      <alignment horizontal="right" vertical="top"/>
    </xf>
    <xf numFmtId="0" fontId="155" fillId="0" borderId="0" xfId="158" applyFont="1" applyAlignment="1">
      <alignment vertical="top"/>
    </xf>
    <xf numFmtId="4" fontId="51" fillId="0" borderId="0" xfId="158" applyNumberFormat="1" applyAlignment="1">
      <alignment vertical="top"/>
    </xf>
    <xf numFmtId="0" fontId="51" fillId="0" borderId="0" xfId="158" applyAlignment="1">
      <alignment vertical="top"/>
    </xf>
    <xf numFmtId="0" fontId="51" fillId="0" borderId="0" xfId="158" applyAlignment="1">
      <alignment vertical="top" wrapText="1"/>
    </xf>
    <xf numFmtId="0" fontId="51" fillId="0" borderId="0" xfId="158" applyAlignment="1">
      <alignment wrapText="1"/>
    </xf>
    <xf numFmtId="0" fontId="66" fillId="0" borderId="0" xfId="154" applyFont="1" applyAlignment="1">
      <alignment vertical="top" wrapText="1"/>
    </xf>
    <xf numFmtId="0" fontId="104" fillId="0" borderId="0" xfId="158" applyFont="1"/>
    <xf numFmtId="180" fontId="22" fillId="0" borderId="0" xfId="144" applyNumberFormat="1" applyFont="1" applyAlignment="1">
      <alignment horizontal="center" vertical="top"/>
    </xf>
    <xf numFmtId="0" fontId="129" fillId="0" borderId="0" xfId="148" applyFont="1" applyAlignment="1">
      <alignment vertical="top" wrapText="1"/>
    </xf>
    <xf numFmtId="182" fontId="134" fillId="0" borderId="0" xfId="148" applyNumberFormat="1" applyFont="1" applyAlignment="1">
      <alignment horizontal="center" vertical="top" wrapText="1"/>
    </xf>
    <xf numFmtId="0" fontId="134" fillId="0" borderId="6" xfId="148" applyFont="1" applyBorder="1" applyAlignment="1">
      <alignment horizontal="center" vertical="top"/>
    </xf>
    <xf numFmtId="0" fontId="129" fillId="0" borderId="6" xfId="142" applyFont="1" applyBorder="1" applyAlignment="1">
      <alignment horizontal="left" vertical="top" wrapText="1"/>
    </xf>
    <xf numFmtId="49" fontId="134" fillId="0" borderId="6" xfId="148" applyNumberFormat="1" applyFont="1" applyBorder="1" applyAlignment="1">
      <alignment horizontal="justify" vertical="top" wrapText="1"/>
    </xf>
    <xf numFmtId="0" fontId="59" fillId="0" borderId="0" xfId="148" applyFont="1" applyAlignment="1">
      <alignment vertical="top" wrapText="1"/>
    </xf>
    <xf numFmtId="182" fontId="126" fillId="0" borderId="0" xfId="148" applyNumberFormat="1" applyFont="1" applyAlignment="1">
      <alignment horizontal="center" vertical="top" wrapText="1"/>
    </xf>
    <xf numFmtId="40" fontId="126" fillId="0" borderId="0" xfId="148" applyNumberFormat="1" applyFont="1" applyAlignment="1">
      <alignment horizontal="center" vertical="top" wrapText="1"/>
    </xf>
    <xf numFmtId="0" fontId="126" fillId="0" borderId="0" xfId="148" applyFont="1" applyAlignment="1">
      <alignment horizontal="center" vertical="top" wrapText="1"/>
    </xf>
    <xf numFmtId="49" fontId="126" fillId="0" borderId="0" xfId="148" applyNumberFormat="1" applyFont="1" applyAlignment="1">
      <alignment horizontal="right" vertical="top" wrapText="1"/>
    </xf>
    <xf numFmtId="177" fontId="129" fillId="0" borderId="0" xfId="143" applyNumberFormat="1" applyFont="1" applyAlignment="1">
      <alignment horizontal="center" vertical="top" wrapText="1"/>
    </xf>
    <xf numFmtId="40" fontId="134" fillId="0" borderId="0" xfId="148" applyNumberFormat="1" applyFont="1" applyAlignment="1">
      <alignment horizontal="center" vertical="top" wrapText="1"/>
    </xf>
    <xf numFmtId="0" fontId="134" fillId="0" borderId="0" xfId="148" applyFont="1" applyAlignment="1">
      <alignment horizontal="center" vertical="top" wrapText="1"/>
    </xf>
    <xf numFmtId="1" fontId="134" fillId="0" borderId="0" xfId="148" applyNumberFormat="1" applyFont="1" applyAlignment="1">
      <alignment horizontal="left" vertical="top" wrapText="1"/>
    </xf>
    <xf numFmtId="1" fontId="134" fillId="0" borderId="0" xfId="148" applyNumberFormat="1" applyFont="1" applyAlignment="1">
      <alignment horizontal="justify" vertical="top" wrapText="1"/>
    </xf>
    <xf numFmtId="2" fontId="134" fillId="0" borderId="0" xfId="145" applyNumberFormat="1" applyFont="1" applyAlignment="1">
      <alignment horizontal="center" vertical="top" wrapText="1"/>
    </xf>
    <xf numFmtId="0" fontId="59" fillId="0" borderId="0" xfId="152" applyFont="1" applyAlignment="1">
      <alignment horizontal="left" vertical="top" wrapText="1"/>
    </xf>
    <xf numFmtId="1" fontId="126" fillId="0" borderId="0" xfId="148" applyNumberFormat="1" applyFont="1" applyAlignment="1">
      <alignment horizontal="right" vertical="top" wrapText="1"/>
    </xf>
    <xf numFmtId="0" fontId="129" fillId="0" borderId="0" xfId="152" applyFont="1" applyAlignment="1">
      <alignment horizontal="left" vertical="top" wrapText="1"/>
    </xf>
    <xf numFmtId="18" fontId="59" fillId="0" borderId="0" xfId="152" applyNumberFormat="1" applyFont="1" applyAlignment="1">
      <alignment horizontal="left" vertical="top" wrapText="1"/>
    </xf>
    <xf numFmtId="20" fontId="59" fillId="0" borderId="0" xfId="152" applyNumberFormat="1" applyFont="1" applyAlignment="1">
      <alignment horizontal="left" vertical="top" wrapText="1"/>
    </xf>
    <xf numFmtId="9" fontId="59" fillId="0" borderId="0" xfId="152" applyNumberFormat="1" applyFont="1" applyAlignment="1">
      <alignment horizontal="left" vertical="top" wrapText="1"/>
    </xf>
    <xf numFmtId="0" fontId="129" fillId="0" borderId="0" xfId="152" applyFont="1" applyAlignment="1">
      <alignment vertical="top" wrapText="1"/>
    </xf>
    <xf numFmtId="49" fontId="134" fillId="0" borderId="0" xfId="148" applyNumberFormat="1" applyFont="1" applyAlignment="1">
      <alignment horizontal="left" vertical="top" wrapText="1"/>
    </xf>
    <xf numFmtId="0" fontId="126" fillId="0" borderId="0" xfId="148" applyFont="1" applyAlignment="1">
      <alignment vertical="top" wrapText="1"/>
    </xf>
    <xf numFmtId="176" fontId="129" fillId="0" borderId="0" xfId="142" applyNumberFormat="1" applyFont="1" applyAlignment="1">
      <alignment vertical="top" wrapText="1"/>
    </xf>
    <xf numFmtId="0" fontId="129" fillId="0" borderId="0" xfId="142" applyFont="1" applyAlignment="1">
      <alignment horizontal="center" vertical="top" wrapText="1"/>
    </xf>
    <xf numFmtId="0" fontId="129" fillId="0" borderId="0" xfId="142" applyFont="1" applyAlignment="1">
      <alignment horizontal="left" vertical="top" wrapText="1"/>
    </xf>
    <xf numFmtId="4" fontId="59" fillId="0" borderId="0" xfId="162" applyNumberFormat="1" applyFont="1" applyAlignment="1" applyProtection="1">
      <alignment horizontal="right" vertical="top" wrapText="1"/>
      <protection locked="0"/>
    </xf>
    <xf numFmtId="4" fontId="129" fillId="0" borderId="0" xfId="162" applyNumberFormat="1" applyFont="1" applyAlignment="1" applyProtection="1">
      <alignment horizontal="right" vertical="top" wrapText="1"/>
      <protection locked="0"/>
    </xf>
    <xf numFmtId="4" fontId="59" fillId="0" borderId="0" xfId="164" applyNumberFormat="1" applyFont="1" applyFill="1" applyBorder="1" applyAlignment="1" applyProtection="1">
      <alignment horizontal="right" vertical="top" wrapText="1"/>
    </xf>
    <xf numFmtId="4" fontId="59" fillId="0" borderId="0" xfId="165" applyNumberFormat="1" applyFont="1" applyFill="1" applyBorder="1" applyAlignment="1" applyProtection="1">
      <alignment horizontal="right" vertical="top"/>
      <protection locked="0"/>
    </xf>
    <xf numFmtId="4" fontId="59" fillId="0" borderId="0" xfId="166" applyNumberFormat="1" applyFont="1" applyFill="1" applyBorder="1" applyAlignment="1" applyProtection="1">
      <alignment horizontal="right" vertical="top" wrapText="1"/>
    </xf>
    <xf numFmtId="4" fontId="59" fillId="0" borderId="0" xfId="166" applyNumberFormat="1" applyFont="1" applyFill="1" applyBorder="1" applyAlignment="1" applyProtection="1">
      <alignment horizontal="right" vertical="top"/>
      <protection locked="0"/>
    </xf>
    <xf numFmtId="193" fontId="59" fillId="0" borderId="0" xfId="168" applyNumberFormat="1" applyFont="1" applyFill="1" applyBorder="1" applyAlignment="1" applyProtection="1">
      <alignment horizontal="right" vertical="top" wrapText="1"/>
      <protection locked="0"/>
    </xf>
    <xf numFmtId="4" fontId="59" fillId="0" borderId="7" xfId="162" applyNumberFormat="1" applyFont="1" applyBorder="1" applyAlignment="1" applyProtection="1">
      <alignment horizontal="right" vertical="top" wrapText="1"/>
      <protection locked="0"/>
    </xf>
    <xf numFmtId="0" fontId="18" fillId="0" borderId="0" xfId="149" applyFont="1"/>
    <xf numFmtId="0" fontId="13" fillId="0" borderId="0" xfId="149" applyFont="1"/>
    <xf numFmtId="0" fontId="13" fillId="0" borderId="0" xfId="149" applyFont="1" applyAlignment="1">
      <alignment wrapText="1"/>
    </xf>
    <xf numFmtId="49" fontId="18" fillId="0" borderId="0" xfId="144" applyNumberFormat="1" applyFont="1" applyAlignment="1">
      <alignment vertical="top" wrapText="1"/>
    </xf>
    <xf numFmtId="0" fontId="13" fillId="0" borderId="0" xfId="149" applyFont="1" applyAlignment="1">
      <alignment vertical="top"/>
    </xf>
    <xf numFmtId="0" fontId="13" fillId="0" borderId="0" xfId="149" applyFont="1" applyAlignment="1">
      <alignment horizontal="left"/>
    </xf>
    <xf numFmtId="194" fontId="13" fillId="0" borderId="0" xfId="149" applyNumberFormat="1" applyFont="1" applyAlignment="1">
      <alignment horizontal="right"/>
    </xf>
    <xf numFmtId="2" fontId="165" fillId="0" borderId="0" xfId="50" applyNumberFormat="1" applyFont="1"/>
    <xf numFmtId="2" fontId="166" fillId="0" borderId="0" xfId="50" applyNumberFormat="1" applyFont="1"/>
    <xf numFmtId="2" fontId="165" fillId="0" borderId="9" xfId="50" applyNumberFormat="1" applyFont="1" applyBorder="1"/>
    <xf numFmtId="2" fontId="168" fillId="0" borderId="9" xfId="50" applyNumberFormat="1" applyFont="1" applyBorder="1"/>
    <xf numFmtId="1" fontId="165" fillId="0" borderId="0" xfId="50" applyNumberFormat="1" applyFont="1"/>
    <xf numFmtId="2" fontId="169" fillId="0" borderId="0" xfId="50" applyNumberFormat="1" applyFont="1"/>
    <xf numFmtId="1" fontId="170" fillId="22" borderId="0" xfId="50" applyNumberFormat="1" applyFont="1" applyFill="1" applyAlignment="1">
      <alignment horizontal="left"/>
    </xf>
    <xf numFmtId="49" fontId="169" fillId="22" borderId="0" xfId="50" applyNumberFormat="1" applyFont="1" applyFill="1"/>
    <xf numFmtId="1" fontId="170" fillId="0" borderId="0" xfId="52" applyNumberFormat="1" applyFont="1" applyAlignment="1">
      <alignment horizontal="left"/>
    </xf>
    <xf numFmtId="1" fontId="170" fillId="0" borderId="0" xfId="52" applyNumberFormat="1" applyFont="1" applyAlignment="1">
      <alignment horizontal="right"/>
    </xf>
    <xf numFmtId="49" fontId="169" fillId="0" borderId="0" xfId="52" applyNumberFormat="1" applyFont="1" applyAlignment="1">
      <alignment horizontal="right"/>
    </xf>
    <xf numFmtId="2" fontId="171" fillId="0" borderId="0" xfId="52" applyNumberFormat="1" applyFont="1"/>
    <xf numFmtId="0" fontId="95" fillId="0" borderId="0" xfId="52" applyFont="1" applyAlignment="1">
      <alignment horizontal="center"/>
    </xf>
    <xf numFmtId="49" fontId="95" fillId="0" borderId="0" xfId="52" applyNumberFormat="1" applyFont="1" applyAlignment="1">
      <alignment horizontal="center"/>
    </xf>
    <xf numFmtId="49" fontId="169" fillId="0" borderId="0" xfId="52" applyNumberFormat="1" applyFont="1"/>
    <xf numFmtId="1" fontId="171" fillId="0" borderId="0" xfId="52" applyNumberFormat="1" applyFont="1" applyAlignment="1">
      <alignment horizontal="left"/>
    </xf>
    <xf numFmtId="1" fontId="171" fillId="0" borderId="0" xfId="52" applyNumberFormat="1" applyFont="1" applyAlignment="1">
      <alignment horizontal="right"/>
    </xf>
    <xf numFmtId="2" fontId="95" fillId="0" borderId="9" xfId="52" applyNumberFormat="1" applyFont="1" applyBorder="1" applyAlignment="1">
      <alignment wrapText="1"/>
    </xf>
    <xf numFmtId="0" fontId="95" fillId="0" borderId="9" xfId="52" applyFont="1" applyBorder="1" applyAlignment="1">
      <alignment horizontal="center" wrapText="1"/>
    </xf>
    <xf numFmtId="0" fontId="95" fillId="22" borderId="9" xfId="50" applyFont="1" applyFill="1" applyBorder="1" applyAlignment="1">
      <alignment horizontal="center" wrapText="1"/>
    </xf>
    <xf numFmtId="1" fontId="171" fillId="22" borderId="9" xfId="50" applyNumberFormat="1" applyFont="1" applyFill="1" applyBorder="1" applyAlignment="1">
      <alignment horizontal="right" wrapText="1"/>
    </xf>
    <xf numFmtId="49" fontId="95" fillId="22" borderId="9" xfId="50" applyNumberFormat="1" applyFont="1" applyFill="1" applyBorder="1" applyAlignment="1">
      <alignment horizontal="center" wrapText="1"/>
    </xf>
    <xf numFmtId="2" fontId="171" fillId="22" borderId="9" xfId="50" applyNumberFormat="1" applyFont="1" applyFill="1" applyBorder="1" applyAlignment="1">
      <alignment horizontal="center" wrapText="1"/>
    </xf>
    <xf numFmtId="49" fontId="95" fillId="0" borderId="9" xfId="52" applyNumberFormat="1" applyFont="1" applyBorder="1" applyAlignment="1">
      <alignment horizontal="center" wrapText="1"/>
    </xf>
    <xf numFmtId="2" fontId="171" fillId="0" borderId="9" xfId="52" applyNumberFormat="1" applyFont="1" applyBorder="1" applyAlignment="1">
      <alignment horizontal="center" wrapText="1"/>
    </xf>
    <xf numFmtId="0" fontId="169" fillId="0" borderId="0" xfId="52" applyFont="1" applyAlignment="1">
      <alignment horizontal="center" wrapText="1"/>
    </xf>
    <xf numFmtId="49" fontId="169" fillId="0" borderId="0" xfId="52" applyNumberFormat="1" applyFont="1" applyAlignment="1">
      <alignment wrapText="1"/>
    </xf>
    <xf numFmtId="2" fontId="169" fillId="0" borderId="0" xfId="52" applyNumberFormat="1" applyFont="1"/>
    <xf numFmtId="49" fontId="169" fillId="0" borderId="0" xfId="52" applyNumberFormat="1" applyFont="1" applyAlignment="1">
      <alignment horizontal="left" wrapText="1"/>
    </xf>
    <xf numFmtId="49" fontId="169" fillId="0" borderId="0" xfId="170" applyNumberFormat="1" applyFont="1" applyBorder="1" applyAlignment="1">
      <alignment horizontal="center"/>
    </xf>
    <xf numFmtId="2" fontId="170" fillId="0" borderId="0" xfId="52" applyNumberFormat="1" applyFont="1" applyAlignment="1">
      <alignment horizontal="right"/>
    </xf>
    <xf numFmtId="0" fontId="169" fillId="0" borderId="0" xfId="52" applyFont="1" applyAlignment="1">
      <alignment horizontal="center"/>
    </xf>
    <xf numFmtId="49" fontId="169" fillId="0" borderId="0" xfId="52" applyNumberFormat="1" applyFont="1" applyAlignment="1">
      <alignment horizontal="center"/>
    </xf>
    <xf numFmtId="2" fontId="169" fillId="0" borderId="0" xfId="52" applyNumberFormat="1" applyFont="1" applyAlignment="1">
      <alignment vertical="top"/>
    </xf>
    <xf numFmtId="49" fontId="169" fillId="0" borderId="0" xfId="52" applyNumberFormat="1" applyFont="1" applyAlignment="1">
      <alignment vertical="top"/>
    </xf>
    <xf numFmtId="1" fontId="170" fillId="0" borderId="0" xfId="52" applyNumberFormat="1" applyFont="1" applyAlignment="1">
      <alignment horizontal="center" vertical="top"/>
    </xf>
    <xf numFmtId="1" fontId="170" fillId="0" borderId="0" xfId="52" applyNumberFormat="1" applyFont="1" applyAlignment="1">
      <alignment horizontal="right" vertical="top"/>
    </xf>
    <xf numFmtId="4" fontId="169" fillId="0" borderId="0" xfId="52" applyNumberFormat="1" applyFont="1" applyAlignment="1">
      <alignment horizontal="right"/>
    </xf>
    <xf numFmtId="4" fontId="170" fillId="0" borderId="0" xfId="52" applyNumberFormat="1" applyFont="1" applyAlignment="1">
      <alignment horizontal="right"/>
    </xf>
    <xf numFmtId="2" fontId="170" fillId="0" borderId="0" xfId="52" applyNumberFormat="1" applyFont="1"/>
    <xf numFmtId="2" fontId="169" fillId="0" borderId="14" xfId="50" applyNumberFormat="1" applyFont="1" applyBorder="1" applyAlignment="1">
      <alignment horizontal="left" vertical="top"/>
    </xf>
    <xf numFmtId="2" fontId="94" fillId="0" borderId="9" xfId="50" applyNumberFormat="1" applyFont="1" applyBorder="1" applyAlignment="1">
      <alignment wrapText="1"/>
    </xf>
    <xf numFmtId="1" fontId="170" fillId="0" borderId="14" xfId="50" applyNumberFormat="1" applyFont="1" applyBorder="1" applyAlignment="1">
      <alignment horizontal="left"/>
    </xf>
    <xf numFmtId="49" fontId="169" fillId="0" borderId="14" xfId="50" applyNumberFormat="1" applyFont="1" applyBorder="1"/>
    <xf numFmtId="2" fontId="170" fillId="0" borderId="14" xfId="50" applyNumberFormat="1" applyFont="1" applyBorder="1"/>
    <xf numFmtId="49" fontId="169" fillId="0" borderId="0" xfId="50" applyNumberFormat="1" applyFont="1"/>
    <xf numFmtId="49" fontId="169" fillId="0" borderId="9" xfId="50" applyNumberFormat="1" applyFont="1" applyBorder="1" applyAlignment="1">
      <alignment horizontal="left"/>
    </xf>
    <xf numFmtId="49" fontId="169" fillId="0" borderId="9" xfId="50" applyNumberFormat="1" applyFont="1" applyBorder="1"/>
    <xf numFmtId="1" fontId="170" fillId="0" borderId="9" xfId="50" applyNumberFormat="1" applyFont="1" applyBorder="1" applyAlignment="1">
      <alignment horizontal="left"/>
    </xf>
    <xf numFmtId="2" fontId="170" fillId="0" borderId="9" xfId="50" applyNumberFormat="1" applyFont="1" applyBorder="1" applyAlignment="1">
      <alignment horizontal="right"/>
    </xf>
    <xf numFmtId="2" fontId="170" fillId="0" borderId="9" xfId="50" applyNumberFormat="1" applyFont="1" applyBorder="1"/>
    <xf numFmtId="49" fontId="169" fillId="0" borderId="0" xfId="50" applyNumberFormat="1" applyFont="1" applyAlignment="1">
      <alignment horizontal="left"/>
    </xf>
    <xf numFmtId="1" fontId="170" fillId="0" borderId="0" xfId="50" applyNumberFormat="1" applyFont="1" applyAlignment="1">
      <alignment horizontal="left"/>
    </xf>
    <xf numFmtId="2" fontId="170" fillId="0" borderId="0" xfId="50" applyNumberFormat="1" applyFont="1" applyAlignment="1">
      <alignment horizontal="right"/>
    </xf>
    <xf numFmtId="2" fontId="170" fillId="0" borderId="0" xfId="50" applyNumberFormat="1" applyFont="1"/>
    <xf numFmtId="2" fontId="169" fillId="0" borderId="9" xfId="50" applyNumberFormat="1" applyFont="1" applyBorder="1" applyAlignment="1">
      <alignment horizontal="left" vertical="top"/>
    </xf>
    <xf numFmtId="0" fontId="172" fillId="0" borderId="9" xfId="50" applyFont="1" applyBorder="1" applyAlignment="1">
      <alignment horizontal="justify" vertical="center" wrapText="1"/>
    </xf>
    <xf numFmtId="0" fontId="172" fillId="0" borderId="14" xfId="50" applyFont="1" applyBorder="1" applyAlignment="1">
      <alignment horizontal="justify" vertical="center"/>
    </xf>
    <xf numFmtId="0" fontId="172" fillId="0" borderId="9" xfId="50" applyFont="1" applyBorder="1" applyAlignment="1">
      <alignment vertical="top" wrapText="1"/>
    </xf>
    <xf numFmtId="2" fontId="173" fillId="0" borderId="9" xfId="50" applyNumberFormat="1" applyFont="1" applyBorder="1" applyAlignment="1">
      <alignment horizontal="left"/>
    </xf>
    <xf numFmtId="0" fontId="174" fillId="0" borderId="9" xfId="50" applyFont="1" applyBorder="1" applyAlignment="1">
      <alignment wrapText="1"/>
    </xf>
    <xf numFmtId="0" fontId="175" fillId="0" borderId="9" xfId="50" applyFont="1" applyBorder="1" applyAlignment="1">
      <alignment wrapText="1"/>
    </xf>
    <xf numFmtId="0" fontId="173" fillId="0" borderId="9" xfId="50" applyFont="1" applyBorder="1"/>
    <xf numFmtId="0" fontId="165" fillId="0" borderId="0" xfId="50" applyFont="1"/>
    <xf numFmtId="0" fontId="173" fillId="0" borderId="0" xfId="50" applyFont="1"/>
    <xf numFmtId="0" fontId="175" fillId="0" borderId="0" xfId="50" applyFont="1" applyAlignment="1">
      <alignment wrapText="1"/>
    </xf>
    <xf numFmtId="0" fontId="172" fillId="0" borderId="9" xfId="50" applyFont="1" applyBorder="1" applyAlignment="1">
      <alignment horizontal="justify" vertical="center"/>
    </xf>
    <xf numFmtId="0" fontId="172" fillId="0" borderId="9" xfId="50" applyFont="1" applyBorder="1"/>
    <xf numFmtId="49" fontId="169" fillId="0" borderId="6" xfId="50" applyNumberFormat="1" applyFont="1" applyBorder="1" applyAlignment="1">
      <alignment horizontal="left"/>
    </xf>
    <xf numFmtId="0" fontId="172" fillId="0" borderId="6" xfId="50" applyFont="1" applyBorder="1" applyAlignment="1">
      <alignment vertical="top" wrapText="1"/>
    </xf>
    <xf numFmtId="1" fontId="170" fillId="0" borderId="6" xfId="50" applyNumberFormat="1" applyFont="1" applyBorder="1" applyAlignment="1">
      <alignment horizontal="left"/>
    </xf>
    <xf numFmtId="2" fontId="170" fillId="0" borderId="6" xfId="50" applyNumberFormat="1" applyFont="1" applyBorder="1" applyAlignment="1">
      <alignment horizontal="right"/>
    </xf>
    <xf numFmtId="49" fontId="169" fillId="0" borderId="3" xfId="50" applyNumberFormat="1" applyFont="1" applyBorder="1" applyAlignment="1">
      <alignment horizontal="left"/>
    </xf>
    <xf numFmtId="0" fontId="172" fillId="0" borderId="3" xfId="50" applyFont="1" applyBorder="1" applyAlignment="1">
      <alignment vertical="top" wrapText="1"/>
    </xf>
    <xf numFmtId="1" fontId="170" fillId="0" borderId="3" xfId="50" applyNumberFormat="1" applyFont="1" applyBorder="1" applyAlignment="1">
      <alignment horizontal="left"/>
    </xf>
    <xf numFmtId="2" fontId="170" fillId="0" borderId="3" xfId="50" applyNumberFormat="1" applyFont="1" applyBorder="1" applyAlignment="1">
      <alignment horizontal="right"/>
    </xf>
    <xf numFmtId="2" fontId="169" fillId="0" borderId="9" xfId="50" applyNumberFormat="1" applyFont="1" applyBorder="1" applyAlignment="1">
      <alignment horizontal="left"/>
    </xf>
    <xf numFmtId="0" fontId="169" fillId="0" borderId="9" xfId="50" applyFont="1" applyBorder="1" applyAlignment="1">
      <alignment wrapText="1"/>
    </xf>
    <xf numFmtId="0" fontId="169" fillId="0" borderId="9" xfId="50" applyFont="1" applyBorder="1"/>
    <xf numFmtId="0" fontId="169" fillId="0" borderId="0" xfId="50" applyFont="1"/>
    <xf numFmtId="49" fontId="169" fillId="0" borderId="9" xfId="50" applyNumberFormat="1" applyFont="1" applyBorder="1" applyAlignment="1">
      <alignment horizontal="left" vertical="top" wrapText="1"/>
    </xf>
    <xf numFmtId="4" fontId="169" fillId="0" borderId="9" xfId="171" applyNumberFormat="1" applyFont="1" applyBorder="1" applyAlignment="1">
      <alignment horizontal="right" vertical="top"/>
    </xf>
    <xf numFmtId="4" fontId="170" fillId="0" borderId="9" xfId="50" applyNumberFormat="1" applyFont="1" applyBorder="1" applyAlignment="1">
      <alignment horizontal="right" vertical="top"/>
    </xf>
    <xf numFmtId="49" fontId="169" fillId="0" borderId="0" xfId="50" applyNumberFormat="1" applyFont="1" applyAlignment="1">
      <alignment horizontal="center"/>
    </xf>
    <xf numFmtId="2" fontId="169" fillId="0" borderId="0" xfId="50" applyNumberFormat="1" applyFont="1" applyAlignment="1">
      <alignment horizontal="left" vertical="top"/>
    </xf>
    <xf numFmtId="49" fontId="169" fillId="0" borderId="0" xfId="50" applyNumberFormat="1" applyFont="1" applyAlignment="1">
      <alignment horizontal="left" vertical="top" wrapText="1"/>
    </xf>
    <xf numFmtId="4" fontId="169" fillId="0" borderId="0" xfId="171" applyNumberFormat="1" applyFont="1" applyAlignment="1">
      <alignment horizontal="right" vertical="top"/>
    </xf>
    <xf numFmtId="4" fontId="170" fillId="0" borderId="0" xfId="50" applyNumberFormat="1" applyFont="1" applyAlignment="1">
      <alignment horizontal="right" vertical="top"/>
    </xf>
    <xf numFmtId="0" fontId="169" fillId="0" borderId="0" xfId="50" applyFont="1" applyAlignment="1">
      <alignment horizontal="left"/>
    </xf>
    <xf numFmtId="0" fontId="94" fillId="0" borderId="0" xfId="50" applyFont="1" applyAlignment="1">
      <alignment wrapText="1"/>
    </xf>
    <xf numFmtId="2" fontId="169" fillId="22" borderId="9" xfId="50" applyNumberFormat="1" applyFont="1" applyFill="1" applyBorder="1" applyAlignment="1">
      <alignment horizontal="left" vertical="top"/>
    </xf>
    <xf numFmtId="49" fontId="169" fillId="22" borderId="9" xfId="50" applyNumberFormat="1" applyFont="1" applyFill="1" applyBorder="1" applyAlignment="1">
      <alignment wrapText="1"/>
    </xf>
    <xf numFmtId="1" fontId="170" fillId="23" borderId="9" xfId="50" applyNumberFormat="1" applyFont="1" applyFill="1" applyBorder="1" applyAlignment="1">
      <alignment horizontal="left"/>
    </xf>
    <xf numFmtId="4" fontId="169" fillId="22" borderId="9" xfId="50" applyNumberFormat="1" applyFont="1" applyFill="1" applyBorder="1" applyAlignment="1">
      <alignment horizontal="right" vertical="center"/>
    </xf>
    <xf numFmtId="4" fontId="170" fillId="22" borderId="9" xfId="50" applyNumberFormat="1" applyFont="1" applyFill="1" applyBorder="1" applyAlignment="1">
      <alignment horizontal="right" vertical="center"/>
    </xf>
    <xf numFmtId="4" fontId="170" fillId="0" borderId="0" xfId="58" applyNumberFormat="1" applyFont="1" applyAlignment="1">
      <alignment horizontal="right" vertical="top"/>
    </xf>
    <xf numFmtId="49" fontId="169" fillId="22" borderId="9" xfId="50" applyNumberFormat="1" applyFont="1" applyFill="1" applyBorder="1"/>
    <xf numFmtId="4" fontId="170" fillId="0" borderId="0" xfId="50" applyNumberFormat="1" applyFont="1" applyAlignment="1">
      <alignment horizontal="right"/>
    </xf>
    <xf numFmtId="2" fontId="169" fillId="22" borderId="0" xfId="50" applyNumberFormat="1" applyFont="1" applyFill="1" applyAlignment="1">
      <alignment horizontal="left" vertical="top"/>
    </xf>
    <xf numFmtId="4" fontId="170" fillId="22" borderId="0" xfId="50" applyNumberFormat="1" applyFont="1" applyFill="1" applyAlignment="1">
      <alignment horizontal="right" vertical="center"/>
    </xf>
    <xf numFmtId="2" fontId="169" fillId="0" borderId="9" xfId="50" applyNumberFormat="1" applyFont="1" applyBorder="1" applyAlignment="1">
      <alignment horizontal="justify" vertical="top"/>
    </xf>
    <xf numFmtId="49" fontId="169" fillId="0" borderId="9" xfId="50" applyNumberFormat="1" applyFont="1" applyBorder="1" applyAlignment="1">
      <alignment wrapText="1"/>
    </xf>
    <xf numFmtId="2" fontId="169" fillId="0" borderId="9" xfId="50" applyNumberFormat="1" applyFont="1" applyBorder="1"/>
    <xf numFmtId="2" fontId="169" fillId="23" borderId="9" xfId="50" applyNumberFormat="1" applyFont="1" applyFill="1" applyBorder="1" applyAlignment="1">
      <alignment horizontal="left" vertical="top"/>
    </xf>
    <xf numFmtId="0" fontId="169" fillId="23" borderId="9" xfId="50" applyFont="1" applyFill="1" applyBorder="1" applyAlignment="1">
      <alignment horizontal="left" vertical="top" wrapText="1"/>
    </xf>
    <xf numFmtId="4" fontId="170" fillId="23" borderId="9" xfId="50" applyNumberFormat="1" applyFont="1" applyFill="1" applyBorder="1" applyAlignment="1">
      <alignment horizontal="right" vertical="top"/>
    </xf>
    <xf numFmtId="49" fontId="169" fillId="23" borderId="9" xfId="50" applyNumberFormat="1" applyFont="1" applyFill="1" applyBorder="1" applyAlignment="1">
      <alignment horizontal="left"/>
    </xf>
    <xf numFmtId="4" fontId="170" fillId="23" borderId="9" xfId="50" applyNumberFormat="1" applyFont="1" applyFill="1" applyBorder="1" applyAlignment="1">
      <alignment horizontal="right"/>
    </xf>
    <xf numFmtId="49" fontId="176" fillId="0" borderId="0" xfId="50" applyNumberFormat="1" applyFont="1"/>
    <xf numFmtId="2" fontId="169" fillId="23" borderId="0" xfId="50" applyNumberFormat="1" applyFont="1" applyFill="1" applyAlignment="1">
      <alignment horizontal="left" vertical="top"/>
    </xf>
    <xf numFmtId="49" fontId="169" fillId="23" borderId="0" xfId="50" applyNumberFormat="1" applyFont="1" applyFill="1" applyAlignment="1">
      <alignment horizontal="left" vertical="top" wrapText="1"/>
    </xf>
    <xf numFmtId="1" fontId="170" fillId="23" borderId="0" xfId="50" applyNumberFormat="1" applyFont="1" applyFill="1" applyAlignment="1">
      <alignment horizontal="left"/>
    </xf>
    <xf numFmtId="4" fontId="170" fillId="23" borderId="0" xfId="50" applyNumberFormat="1" applyFont="1" applyFill="1" applyAlignment="1">
      <alignment horizontal="right" vertical="top"/>
    </xf>
    <xf numFmtId="2" fontId="94" fillId="23" borderId="9" xfId="145" applyNumberFormat="1" applyFont="1" applyFill="1" applyBorder="1" applyAlignment="1">
      <alignment horizontal="left" vertical="top"/>
    </xf>
    <xf numFmtId="49" fontId="94" fillId="23" borderId="9" xfId="145" applyNumberFormat="1" applyFont="1" applyFill="1" applyBorder="1" applyAlignment="1">
      <alignment vertical="top" wrapText="1"/>
    </xf>
    <xf numFmtId="1" fontId="94" fillId="23" borderId="9" xfId="145" applyNumberFormat="1" applyFont="1" applyFill="1" applyBorder="1" applyAlignment="1">
      <alignment horizontal="right"/>
    </xf>
    <xf numFmtId="49" fontId="94" fillId="23" borderId="9" xfId="145" applyNumberFormat="1" applyFont="1" applyFill="1" applyBorder="1" applyAlignment="1">
      <alignment horizontal="right"/>
    </xf>
    <xf numFmtId="2" fontId="94" fillId="23" borderId="9" xfId="145" applyNumberFormat="1" applyFont="1" applyFill="1" applyBorder="1"/>
    <xf numFmtId="49" fontId="94" fillId="23" borderId="13" xfId="145" applyNumberFormat="1" applyFont="1" applyFill="1" applyBorder="1"/>
    <xf numFmtId="49" fontId="94" fillId="23" borderId="0" xfId="145" applyNumberFormat="1" applyFont="1" applyFill="1"/>
    <xf numFmtId="49" fontId="94" fillId="23" borderId="9" xfId="145" applyNumberFormat="1" applyFont="1" applyFill="1" applyBorder="1"/>
    <xf numFmtId="2" fontId="94" fillId="23" borderId="56" xfId="145" applyNumberFormat="1" applyFont="1" applyFill="1" applyBorder="1" applyAlignment="1">
      <alignment horizontal="left" vertical="top"/>
    </xf>
    <xf numFmtId="1" fontId="94" fillId="23" borderId="0" xfId="145" applyNumberFormat="1" applyFont="1" applyFill="1" applyAlignment="1">
      <alignment horizontal="right"/>
    </xf>
    <xf numFmtId="49" fontId="94" fillId="23" borderId="0" xfId="145" applyNumberFormat="1" applyFont="1" applyFill="1" applyAlignment="1">
      <alignment horizontal="right"/>
    </xf>
    <xf numFmtId="2" fontId="94" fillId="23" borderId="0" xfId="145" applyNumberFormat="1" applyFont="1" applyFill="1"/>
    <xf numFmtId="49" fontId="177" fillId="0" borderId="0" xfId="50" applyNumberFormat="1" applyFont="1" applyAlignment="1">
      <alignment horizontal="left"/>
    </xf>
    <xf numFmtId="4" fontId="169" fillId="0" borderId="9" xfId="50" applyNumberFormat="1" applyFont="1" applyBorder="1" applyAlignment="1">
      <alignment horizontal="right" vertical="center"/>
    </xf>
    <xf numFmtId="4" fontId="170" fillId="0" borderId="9" xfId="50" applyNumberFormat="1" applyFont="1" applyBorder="1" applyAlignment="1">
      <alignment horizontal="right" vertical="center"/>
    </xf>
    <xf numFmtId="2" fontId="169" fillId="0" borderId="0" xfId="50" applyNumberFormat="1" applyFont="1" applyAlignment="1">
      <alignment horizontal="justify" vertical="top"/>
    </xf>
    <xf numFmtId="4" fontId="169" fillId="0" borderId="0" xfId="50" applyNumberFormat="1" applyFont="1" applyAlignment="1">
      <alignment horizontal="right" vertical="center"/>
    </xf>
    <xf numFmtId="4" fontId="170" fillId="0" borderId="0" xfId="50" applyNumberFormat="1" applyFont="1" applyAlignment="1">
      <alignment horizontal="right" vertical="center"/>
    </xf>
    <xf numFmtId="4" fontId="169" fillId="0" borderId="14" xfId="172" applyNumberFormat="1" applyFont="1" applyBorder="1" applyAlignment="1">
      <alignment horizontal="left" vertical="top"/>
    </xf>
    <xf numFmtId="49" fontId="169" fillId="0" borderId="9" xfId="50" applyNumberFormat="1" applyFont="1" applyBorder="1" applyAlignment="1">
      <alignment horizontal="justify" vertical="top" wrapText="1"/>
    </xf>
    <xf numFmtId="4" fontId="169" fillId="0" borderId="9" xfId="50" applyNumberFormat="1" applyFont="1" applyBorder="1" applyAlignment="1">
      <alignment horizontal="right" vertical="top"/>
    </xf>
    <xf numFmtId="0" fontId="169" fillId="0" borderId="0" xfId="50" applyFont="1" applyAlignment="1">
      <alignment horizontal="center"/>
    </xf>
    <xf numFmtId="0" fontId="95" fillId="0" borderId="0" xfId="50" applyFont="1" applyAlignment="1">
      <alignment horizontal="center"/>
    </xf>
    <xf numFmtId="0" fontId="95" fillId="0" borderId="0" xfId="50" applyFont="1" applyAlignment="1">
      <alignment horizontal="left"/>
    </xf>
    <xf numFmtId="1" fontId="171" fillId="0" borderId="0" xfId="50" applyNumberFormat="1" applyFont="1" applyAlignment="1">
      <alignment horizontal="left"/>
    </xf>
    <xf numFmtId="1" fontId="95" fillId="0" borderId="0" xfId="50" applyNumberFormat="1" applyFont="1" applyAlignment="1">
      <alignment horizontal="left"/>
    </xf>
    <xf numFmtId="4" fontId="171" fillId="0" borderId="0" xfId="50" applyNumberFormat="1" applyFont="1" applyAlignment="1">
      <alignment horizontal="center"/>
    </xf>
    <xf numFmtId="2" fontId="171" fillId="0" borderId="0" xfId="50" applyNumberFormat="1" applyFont="1" applyAlignment="1">
      <alignment horizontal="center"/>
    </xf>
    <xf numFmtId="49" fontId="169" fillId="0" borderId="0" xfId="50" applyNumberFormat="1" applyFont="1" applyAlignment="1">
      <alignment horizontal="justify" vertical="top" wrapText="1"/>
    </xf>
    <xf numFmtId="2" fontId="169" fillId="0" borderId="14" xfId="50" applyNumberFormat="1" applyFont="1" applyBorder="1" applyAlignment="1">
      <alignment horizontal="left"/>
    </xf>
    <xf numFmtId="0" fontId="177" fillId="0" borderId="14" xfId="50" applyFont="1" applyBorder="1"/>
    <xf numFmtId="0" fontId="169" fillId="0" borderId="14" xfId="50" applyFont="1" applyBorder="1"/>
    <xf numFmtId="0" fontId="169" fillId="0" borderId="16" xfId="50" applyFont="1" applyBorder="1" applyAlignment="1">
      <alignment horizontal="left"/>
    </xf>
    <xf numFmtId="0" fontId="94" fillId="0" borderId="16" xfId="50" applyFont="1" applyBorder="1" applyAlignment="1">
      <alignment wrapText="1"/>
    </xf>
    <xf numFmtId="0" fontId="169" fillId="0" borderId="16" xfId="50" applyFont="1" applyBorder="1"/>
    <xf numFmtId="0" fontId="94" fillId="0" borderId="16" xfId="50" applyFont="1" applyBorder="1" applyAlignment="1">
      <alignment vertical="center" wrapText="1"/>
    </xf>
    <xf numFmtId="0" fontId="178" fillId="0" borderId="16" xfId="50" applyFont="1" applyBorder="1" applyAlignment="1">
      <alignment vertical="center" wrapText="1"/>
    </xf>
    <xf numFmtId="0" fontId="172" fillId="0" borderId="16" xfId="50" applyFont="1" applyBorder="1" applyAlignment="1">
      <alignment vertical="center" wrapText="1"/>
    </xf>
    <xf numFmtId="0" fontId="178" fillId="0" borderId="0" xfId="50" applyFont="1" applyAlignment="1">
      <alignment vertical="center" wrapText="1"/>
    </xf>
    <xf numFmtId="0" fontId="169" fillId="0" borderId="15" xfId="50" applyFont="1" applyBorder="1" applyAlignment="1">
      <alignment horizontal="left"/>
    </xf>
    <xf numFmtId="0" fontId="172" fillId="0" borderId="15" xfId="50" applyFont="1" applyBorder="1" applyAlignment="1">
      <alignment vertical="center" wrapText="1"/>
    </xf>
    <xf numFmtId="0" fontId="169" fillId="0" borderId="15" xfId="50" applyFont="1" applyBorder="1"/>
    <xf numFmtId="2" fontId="169" fillId="0" borderId="15" xfId="50" applyNumberFormat="1" applyFont="1" applyBorder="1" applyAlignment="1">
      <alignment horizontal="left" vertical="top"/>
    </xf>
    <xf numFmtId="49" fontId="169" fillId="0" borderId="15" xfId="50" applyNumberFormat="1" applyFont="1" applyBorder="1" applyAlignment="1">
      <alignment horizontal="left" vertical="top" wrapText="1"/>
    </xf>
    <xf numFmtId="1" fontId="170" fillId="0" borderId="15" xfId="50" applyNumberFormat="1" applyFont="1" applyBorder="1" applyAlignment="1">
      <alignment horizontal="left"/>
    </xf>
    <xf numFmtId="4" fontId="170" fillId="0" borderId="9" xfId="50" applyNumberFormat="1" applyFont="1" applyBorder="1" applyAlignment="1">
      <alignment horizontal="right"/>
    </xf>
    <xf numFmtId="4" fontId="169" fillId="0" borderId="9" xfId="171" applyNumberFormat="1" applyFont="1" applyBorder="1" applyAlignment="1">
      <alignment horizontal="right"/>
    </xf>
    <xf numFmtId="4" fontId="169" fillId="0" borderId="9" xfId="50" applyNumberFormat="1" applyFont="1" applyBorder="1" applyAlignment="1">
      <alignment horizontal="right"/>
    </xf>
    <xf numFmtId="2" fontId="169" fillId="0" borderId="9" xfId="52" applyNumberFormat="1" applyFont="1" applyBorder="1" applyAlignment="1">
      <alignment horizontal="left" vertical="top"/>
    </xf>
    <xf numFmtId="49" fontId="169" fillId="0" borderId="9" xfId="52" applyNumberFormat="1" applyFont="1" applyBorder="1" applyAlignment="1">
      <alignment horizontal="justify" vertical="top" wrapText="1"/>
    </xf>
    <xf numFmtId="1" fontId="169" fillId="0" borderId="9" xfId="52" applyNumberFormat="1" applyFont="1" applyBorder="1" applyAlignment="1">
      <alignment horizontal="left"/>
    </xf>
    <xf numFmtId="1" fontId="169" fillId="0" borderId="9" xfId="52" applyNumberFormat="1" applyFont="1" applyBorder="1" applyAlignment="1">
      <alignment horizontal="right"/>
    </xf>
    <xf numFmtId="4" fontId="169" fillId="0" borderId="9" xfId="52" applyNumberFormat="1" applyFont="1" applyBorder="1" applyAlignment="1">
      <alignment horizontal="right" vertical="top"/>
    </xf>
    <xf numFmtId="4" fontId="169" fillId="0" borderId="9" xfId="52" applyNumberFormat="1" applyFont="1" applyBorder="1" applyAlignment="1">
      <alignment horizontal="right"/>
    </xf>
    <xf numFmtId="2" fontId="169" fillId="0" borderId="58" xfId="52" applyNumberFormat="1" applyFont="1" applyBorder="1" applyAlignment="1">
      <alignment horizontal="justify" vertical="top"/>
    </xf>
    <xf numFmtId="49" fontId="169" fillId="0" borderId="3" xfId="52" applyNumberFormat="1" applyFont="1" applyBorder="1" applyAlignment="1">
      <alignment horizontal="justify" vertical="top" wrapText="1"/>
    </xf>
    <xf numFmtId="1" fontId="170" fillId="0" borderId="3" xfId="52" applyNumberFormat="1" applyFont="1" applyBorder="1" applyAlignment="1">
      <alignment horizontal="left"/>
    </xf>
    <xf numFmtId="1" fontId="170" fillId="0" borderId="3" xfId="52" applyNumberFormat="1" applyFont="1" applyBorder="1" applyAlignment="1">
      <alignment horizontal="right"/>
    </xf>
    <xf numFmtId="4" fontId="169" fillId="0" borderId="3" xfId="52" applyNumberFormat="1" applyFont="1" applyBorder="1" applyAlignment="1">
      <alignment horizontal="right" vertical="top"/>
    </xf>
    <xf numFmtId="4" fontId="170" fillId="0" borderId="3" xfId="52" applyNumberFormat="1" applyFont="1" applyBorder="1" applyAlignment="1">
      <alignment horizontal="right" vertical="top"/>
    </xf>
    <xf numFmtId="4" fontId="169" fillId="0" borderId="3" xfId="52" applyNumberFormat="1" applyFont="1" applyBorder="1" applyAlignment="1">
      <alignment horizontal="right"/>
    </xf>
    <xf numFmtId="4" fontId="170" fillId="0" borderId="3" xfId="52" applyNumberFormat="1" applyFont="1" applyBorder="1" applyAlignment="1">
      <alignment horizontal="right"/>
    </xf>
    <xf numFmtId="2" fontId="169" fillId="0" borderId="0" xfId="52" applyNumberFormat="1" applyFont="1" applyAlignment="1">
      <alignment horizontal="justify" vertical="top"/>
    </xf>
    <xf numFmtId="49" fontId="169" fillId="0" borderId="0" xfId="52" applyNumberFormat="1" applyFont="1" applyAlignment="1">
      <alignment horizontal="justify" vertical="top" wrapText="1"/>
    </xf>
    <xf numFmtId="4" fontId="169" fillId="0" borderId="0" xfId="52" applyNumberFormat="1" applyFont="1" applyAlignment="1">
      <alignment horizontal="right" vertical="top"/>
    </xf>
    <xf numFmtId="4" fontId="170" fillId="0" borderId="0" xfId="52" applyNumberFormat="1" applyFont="1" applyAlignment="1">
      <alignment horizontal="right" vertical="top"/>
    </xf>
    <xf numFmtId="49" fontId="95" fillId="0" borderId="7" xfId="52" applyNumberFormat="1" applyFont="1" applyBorder="1" applyAlignment="1">
      <alignment horizontal="justify" vertical="top" wrapText="1"/>
    </xf>
    <xf numFmtId="1" fontId="179" fillId="0" borderId="7" xfId="170" applyNumberFormat="1" applyFont="1" applyBorder="1" applyAlignment="1">
      <alignment horizontal="left"/>
    </xf>
    <xf numFmtId="1" fontId="179" fillId="0" borderId="7" xfId="170" applyNumberFormat="1" applyFont="1" applyBorder="1" applyAlignment="1">
      <alignment horizontal="right"/>
    </xf>
    <xf numFmtId="4" fontId="95" fillId="0" borderId="7" xfId="170" applyNumberFormat="1" applyFont="1" applyBorder="1" applyAlignment="1">
      <alignment horizontal="right" vertical="top"/>
    </xf>
    <xf numFmtId="4" fontId="171" fillId="0" borderId="7" xfId="170" applyNumberFormat="1" applyFont="1" applyBorder="1" applyAlignment="1">
      <alignment horizontal="right" vertical="top"/>
    </xf>
    <xf numFmtId="4" fontId="95" fillId="0" borderId="7" xfId="170" applyNumberFormat="1" applyFont="1" applyBorder="1" applyAlignment="1">
      <alignment horizontal="right"/>
    </xf>
    <xf numFmtId="49" fontId="95" fillId="0" borderId="0" xfId="52" applyNumberFormat="1" applyFont="1" applyAlignment="1">
      <alignment horizontal="justify" vertical="top" wrapText="1"/>
    </xf>
    <xf numFmtId="1" fontId="179" fillId="0" borderId="0" xfId="170" applyNumberFormat="1" applyFont="1" applyBorder="1" applyAlignment="1">
      <alignment horizontal="left"/>
    </xf>
    <xf numFmtId="1" fontId="179" fillId="0" borderId="0" xfId="170" applyNumberFormat="1" applyFont="1" applyBorder="1" applyAlignment="1">
      <alignment horizontal="right"/>
    </xf>
    <xf numFmtId="4" fontId="95" fillId="0" borderId="0" xfId="170" applyNumberFormat="1" applyFont="1" applyBorder="1" applyAlignment="1">
      <alignment horizontal="right" vertical="top"/>
    </xf>
    <xf numFmtId="4" fontId="171" fillId="0" borderId="0" xfId="170" applyNumberFormat="1" applyFont="1" applyBorder="1" applyAlignment="1">
      <alignment horizontal="right" vertical="top"/>
    </xf>
    <xf numFmtId="4" fontId="95" fillId="0" borderId="0" xfId="170" applyNumberFormat="1" applyFont="1" applyBorder="1" applyAlignment="1">
      <alignment horizontal="right"/>
    </xf>
    <xf numFmtId="2" fontId="95" fillId="0" borderId="9" xfId="52" applyNumberFormat="1" applyFont="1" applyBorder="1" applyAlignment="1">
      <alignment horizontal="left" wrapText="1"/>
    </xf>
    <xf numFmtId="1" fontId="171" fillId="22" borderId="9" xfId="50" applyNumberFormat="1" applyFont="1" applyFill="1" applyBorder="1" applyAlignment="1">
      <alignment horizontal="left" wrapText="1"/>
    </xf>
    <xf numFmtId="2" fontId="169" fillId="0" borderId="0" xfId="52" applyNumberFormat="1" applyFont="1" applyAlignment="1">
      <alignment horizontal="left"/>
    </xf>
    <xf numFmtId="49" fontId="169" fillId="0" borderId="0" xfId="171" applyNumberFormat="1" applyFont="1" applyBorder="1" applyAlignment="1">
      <alignment horizontal="center"/>
    </xf>
    <xf numFmtId="2" fontId="169" fillId="0" borderId="0" xfId="52" applyNumberFormat="1" applyFont="1" applyAlignment="1">
      <alignment horizontal="left" vertical="top"/>
    </xf>
    <xf numFmtId="0" fontId="94" fillId="0" borderId="14" xfId="50" applyFont="1" applyBorder="1" applyAlignment="1">
      <alignment wrapText="1"/>
    </xf>
    <xf numFmtId="0" fontId="94" fillId="0" borderId="16" xfId="50" applyFont="1" applyBorder="1"/>
    <xf numFmtId="0" fontId="94" fillId="0" borderId="16" xfId="50" quotePrefix="1" applyFont="1" applyBorder="1"/>
    <xf numFmtId="0" fontId="95" fillId="0" borderId="16" xfId="50" applyFont="1" applyBorder="1" applyAlignment="1">
      <alignment horizontal="right"/>
    </xf>
    <xf numFmtId="0" fontId="169" fillId="0" borderId="16" xfId="50" quotePrefix="1" applyFont="1" applyBorder="1" applyAlignment="1">
      <alignment horizontal="left" wrapText="1"/>
    </xf>
    <xf numFmtId="194" fontId="169" fillId="0" borderId="16" xfId="50" applyNumberFormat="1" applyFont="1" applyBorder="1" applyAlignment="1">
      <alignment horizontal="right"/>
    </xf>
    <xf numFmtId="0" fontId="172" fillId="0" borderId="16" xfId="50" applyFont="1" applyBorder="1"/>
    <xf numFmtId="0" fontId="172" fillId="0" borderId="15" xfId="50" applyFont="1" applyBorder="1"/>
    <xf numFmtId="0" fontId="169" fillId="0" borderId="15" xfId="50" applyFont="1" applyBorder="1" applyAlignment="1">
      <alignment horizontal="center"/>
    </xf>
    <xf numFmtId="194" fontId="169" fillId="0" borderId="15" xfId="50" applyNumberFormat="1" applyFont="1" applyBorder="1" applyAlignment="1">
      <alignment horizontal="center"/>
    </xf>
    <xf numFmtId="0" fontId="169" fillId="0" borderId="9" xfId="50" applyFont="1" applyBorder="1" applyAlignment="1">
      <alignment horizontal="left"/>
    </xf>
    <xf numFmtId="0" fontId="169" fillId="0" borderId="16" xfId="50" applyFont="1" applyBorder="1" applyAlignment="1">
      <alignment horizontal="center"/>
    </xf>
    <xf numFmtId="194" fontId="169" fillId="0" borderId="16" xfId="50" applyNumberFormat="1" applyFont="1" applyBorder="1" applyAlignment="1">
      <alignment horizontal="center"/>
    </xf>
    <xf numFmtId="194" fontId="169" fillId="0" borderId="0" xfId="50" applyNumberFormat="1" applyFont="1" applyAlignment="1">
      <alignment horizontal="center"/>
    </xf>
    <xf numFmtId="0" fontId="169" fillId="0" borderId="9" xfId="50" applyFont="1" applyBorder="1" applyAlignment="1">
      <alignment horizontal="right" vertical="top"/>
    </xf>
    <xf numFmtId="0" fontId="169" fillId="0" borderId="9" xfId="50" applyFont="1" applyBorder="1" applyAlignment="1">
      <alignment horizontal="left" vertical="top" wrapText="1"/>
    </xf>
    <xf numFmtId="0" fontId="169" fillId="0" borderId="9" xfId="50" applyFont="1" applyBorder="1" applyAlignment="1">
      <alignment horizontal="center"/>
    </xf>
    <xf numFmtId="194" fontId="169" fillId="0" borderId="9" xfId="50" applyNumberFormat="1" applyFont="1" applyBorder="1" applyAlignment="1">
      <alignment horizontal="center"/>
    </xf>
    <xf numFmtId="0" fontId="169" fillId="0" borderId="9" xfId="50" applyFont="1" applyBorder="1" applyAlignment="1">
      <alignment vertical="top" wrapText="1"/>
    </xf>
    <xf numFmtId="0" fontId="169" fillId="0" borderId="0" xfId="50" applyFont="1" applyAlignment="1">
      <alignment horizontal="right"/>
    </xf>
    <xf numFmtId="0" fontId="169" fillId="0" borderId="14" xfId="50" applyFont="1" applyBorder="1" applyAlignment="1">
      <alignment horizontal="right"/>
    </xf>
    <xf numFmtId="0" fontId="169" fillId="0" borderId="14" xfId="50" applyFont="1" applyBorder="1" applyAlignment="1">
      <alignment horizontal="left"/>
    </xf>
    <xf numFmtId="0" fontId="169" fillId="0" borderId="14" xfId="50" applyFont="1" applyBorder="1" applyAlignment="1">
      <alignment horizontal="center"/>
    </xf>
    <xf numFmtId="0" fontId="169" fillId="0" borderId="16" xfId="50" applyFont="1" applyBorder="1" applyAlignment="1">
      <alignment horizontal="right"/>
    </xf>
    <xf numFmtId="0" fontId="169" fillId="0" borderId="16" xfId="50" quotePrefix="1" applyFont="1" applyBorder="1" applyAlignment="1">
      <alignment horizontal="left"/>
    </xf>
    <xf numFmtId="0" fontId="169" fillId="0" borderId="15" xfId="50" applyFont="1" applyBorder="1" applyAlignment="1">
      <alignment horizontal="right"/>
    </xf>
    <xf numFmtId="0" fontId="169" fillId="0" borderId="15" xfId="50" quotePrefix="1" applyFont="1" applyBorder="1" applyAlignment="1">
      <alignment horizontal="left"/>
    </xf>
    <xf numFmtId="0" fontId="169" fillId="0" borderId="9" xfId="50" applyFont="1" applyBorder="1" applyAlignment="1">
      <alignment horizontal="right"/>
    </xf>
    <xf numFmtId="0" fontId="169" fillId="0" borderId="9" xfId="50" quotePrefix="1" applyFont="1" applyBorder="1" applyAlignment="1">
      <alignment horizontal="left"/>
    </xf>
    <xf numFmtId="0" fontId="169" fillId="0" borderId="15" xfId="50" quotePrefix="1" applyFont="1" applyBorder="1"/>
    <xf numFmtId="0" fontId="169" fillId="0" borderId="9" xfId="50" quotePrefix="1" applyFont="1" applyBorder="1"/>
    <xf numFmtId="0" fontId="169" fillId="0" borderId="0" xfId="50" quotePrefix="1" applyFont="1"/>
    <xf numFmtId="4" fontId="169" fillId="0" borderId="0" xfId="171" applyNumberFormat="1" applyFont="1" applyBorder="1" applyAlignment="1">
      <alignment horizontal="right" vertical="top"/>
    </xf>
    <xf numFmtId="49" fontId="169" fillId="0" borderId="14" xfId="50" applyNumberFormat="1" applyFont="1" applyBorder="1" applyAlignment="1">
      <alignment horizontal="left" vertical="top" wrapText="1"/>
    </xf>
    <xf numFmtId="1" fontId="170" fillId="0" borderId="14" xfId="50" applyNumberFormat="1" applyFont="1" applyBorder="1" applyAlignment="1">
      <alignment horizontal="left" vertical="top"/>
    </xf>
    <xf numFmtId="4" fontId="169" fillId="0" borderId="14" xfId="50" applyNumberFormat="1" applyFont="1" applyBorder="1"/>
    <xf numFmtId="4" fontId="170" fillId="0" borderId="14" xfId="50" applyNumberFormat="1" applyFont="1" applyBorder="1"/>
    <xf numFmtId="49" fontId="180" fillId="0" borderId="0" xfId="50" applyNumberFormat="1" applyFont="1"/>
    <xf numFmtId="49" fontId="169" fillId="0" borderId="15" xfId="50" applyNumberFormat="1" applyFont="1" applyBorder="1" applyAlignment="1">
      <alignment horizontal="justify" vertical="top" wrapText="1"/>
    </xf>
    <xf numFmtId="1" fontId="170" fillId="0" borderId="15" xfId="50" applyNumberFormat="1" applyFont="1" applyBorder="1" applyAlignment="1">
      <alignment horizontal="left" vertical="top"/>
    </xf>
    <xf numFmtId="4" fontId="170" fillId="0" borderId="15" xfId="50" applyNumberFormat="1" applyFont="1" applyBorder="1"/>
    <xf numFmtId="0" fontId="94" fillId="0" borderId="0" xfId="50" applyFont="1" applyAlignment="1">
      <alignment horizontal="left" vertical="top"/>
    </xf>
    <xf numFmtId="0" fontId="94" fillId="0" borderId="0" xfId="50" applyFont="1" applyAlignment="1">
      <alignment horizontal="center"/>
    </xf>
    <xf numFmtId="4" fontId="94" fillId="0" borderId="0" xfId="50" applyNumberFormat="1" applyFont="1"/>
    <xf numFmtId="0" fontId="94" fillId="0" borderId="0" xfId="50" applyFont="1"/>
    <xf numFmtId="0" fontId="181" fillId="0" borderId="0" xfId="50" applyFont="1"/>
    <xf numFmtId="1" fontId="170" fillId="0" borderId="0" xfId="50" applyNumberFormat="1" applyFont="1" applyAlignment="1">
      <alignment horizontal="left" vertical="top"/>
    </xf>
    <xf numFmtId="4" fontId="169" fillId="0" borderId="14" xfId="50" applyNumberFormat="1" applyFont="1" applyBorder="1" applyAlignment="1">
      <alignment horizontal="right" vertical="top"/>
    </xf>
    <xf numFmtId="4" fontId="170" fillId="0" borderId="14" xfId="50" applyNumberFormat="1" applyFont="1" applyBorder="1" applyAlignment="1">
      <alignment horizontal="right" vertical="top"/>
    </xf>
    <xf numFmtId="4" fontId="170" fillId="0" borderId="14" xfId="50" applyNumberFormat="1" applyFont="1" applyBorder="1" applyAlignment="1">
      <alignment horizontal="right"/>
    </xf>
    <xf numFmtId="49" fontId="169" fillId="23" borderId="15" xfId="50" applyNumberFormat="1" applyFont="1" applyFill="1" applyBorder="1" applyAlignment="1">
      <alignment horizontal="left" vertical="top"/>
    </xf>
    <xf numFmtId="49" fontId="169" fillId="23" borderId="15" xfId="50" applyNumberFormat="1" applyFont="1" applyFill="1" applyBorder="1" applyAlignment="1">
      <alignment horizontal="left"/>
    </xf>
    <xf numFmtId="1" fontId="170" fillId="23" borderId="15" xfId="50" applyNumberFormat="1" applyFont="1" applyFill="1" applyBorder="1" applyAlignment="1">
      <alignment horizontal="left" vertical="top"/>
    </xf>
    <xf numFmtId="4" fontId="170" fillId="23" borderId="15" xfId="50" applyNumberFormat="1" applyFont="1" applyFill="1" applyBorder="1" applyAlignment="1">
      <alignment horizontal="right"/>
    </xf>
    <xf numFmtId="49" fontId="182" fillId="0" borderId="0" xfId="50" applyNumberFormat="1" applyFont="1"/>
    <xf numFmtId="49" fontId="182" fillId="23" borderId="0" xfId="50" applyNumberFormat="1" applyFont="1" applyFill="1" applyAlignment="1">
      <alignment horizontal="left" vertical="top"/>
    </xf>
    <xf numFmtId="49" fontId="182" fillId="23" borderId="0" xfId="50" applyNumberFormat="1" applyFont="1" applyFill="1" applyAlignment="1">
      <alignment horizontal="left"/>
    </xf>
    <xf numFmtId="1" fontId="183" fillId="23" borderId="0" xfId="50" applyNumberFormat="1" applyFont="1" applyFill="1" applyAlignment="1">
      <alignment horizontal="left" vertical="top"/>
    </xf>
    <xf numFmtId="4" fontId="180" fillId="23" borderId="0" xfId="50" applyNumberFormat="1" applyFont="1" applyFill="1" applyAlignment="1">
      <alignment horizontal="right" vertical="top"/>
    </xf>
    <xf numFmtId="2" fontId="183" fillId="0" borderId="0" xfId="50" applyNumberFormat="1" applyFont="1" applyAlignment="1">
      <alignment horizontal="right"/>
    </xf>
    <xf numFmtId="2" fontId="169" fillId="0" borderId="58" xfId="52" applyNumberFormat="1" applyFont="1" applyBorder="1" applyAlignment="1">
      <alignment horizontal="left" vertical="top"/>
    </xf>
    <xf numFmtId="1" fontId="179" fillId="0" borderId="7" xfId="171" applyNumberFormat="1" applyFont="1" applyBorder="1" applyAlignment="1">
      <alignment horizontal="left"/>
    </xf>
    <xf numFmtId="4" fontId="95" fillId="0" borderId="7" xfId="171" applyNumberFormat="1" applyFont="1" applyBorder="1" applyAlignment="1">
      <alignment horizontal="right" vertical="top"/>
    </xf>
    <xf numFmtId="4" fontId="171" fillId="0" borderId="7" xfId="171" applyNumberFormat="1" applyFont="1" applyBorder="1" applyAlignment="1">
      <alignment horizontal="right" vertical="top"/>
    </xf>
    <xf numFmtId="4" fontId="95" fillId="0" borderId="7" xfId="171" applyNumberFormat="1" applyFont="1" applyBorder="1" applyAlignment="1">
      <alignment horizontal="right"/>
    </xf>
    <xf numFmtId="4" fontId="171" fillId="0" borderId="7" xfId="171" applyNumberFormat="1" applyFont="1" applyBorder="1" applyAlignment="1">
      <alignment horizontal="right"/>
    </xf>
    <xf numFmtId="1" fontId="179" fillId="0" borderId="0" xfId="171" applyNumberFormat="1" applyFont="1" applyBorder="1" applyAlignment="1">
      <alignment horizontal="left"/>
    </xf>
    <xf numFmtId="4" fontId="95" fillId="0" borderId="0" xfId="171" applyNumberFormat="1" applyFont="1" applyBorder="1" applyAlignment="1">
      <alignment horizontal="right" vertical="top"/>
    </xf>
    <xf numFmtId="4" fontId="171" fillId="0" borderId="0" xfId="171" applyNumberFormat="1" applyFont="1" applyBorder="1" applyAlignment="1">
      <alignment horizontal="right" vertical="top"/>
    </xf>
    <xf numFmtId="4" fontId="95" fillId="0" borderId="0" xfId="171" applyNumberFormat="1" applyFont="1" applyBorder="1" applyAlignment="1">
      <alignment horizontal="right"/>
    </xf>
    <xf numFmtId="4" fontId="171" fillId="0" borderId="0" xfId="171" applyNumberFormat="1" applyFont="1" applyBorder="1" applyAlignment="1">
      <alignment horizontal="right"/>
    </xf>
    <xf numFmtId="0" fontId="169" fillId="0" borderId="14" xfId="50" applyFont="1" applyBorder="1" applyAlignment="1">
      <alignment wrapText="1"/>
    </xf>
    <xf numFmtId="0" fontId="94" fillId="0" borderId="16" xfId="50" applyFont="1" applyBorder="1" applyAlignment="1">
      <alignment horizontal="left" vertical="center" wrapText="1"/>
    </xf>
    <xf numFmtId="4" fontId="169" fillId="0" borderId="16" xfId="50" applyNumberFormat="1" applyFont="1" applyBorder="1" applyAlignment="1">
      <alignment horizontal="center" vertical="top"/>
    </xf>
    <xf numFmtId="0" fontId="169" fillId="0" borderId="16" xfId="50" applyFont="1" applyBorder="1" applyAlignment="1">
      <alignment wrapText="1"/>
    </xf>
    <xf numFmtId="0" fontId="169" fillId="0" borderId="9" xfId="50" applyFont="1" applyBorder="1" applyAlignment="1">
      <alignment horizontal="left" vertical="top"/>
    </xf>
    <xf numFmtId="0" fontId="169" fillId="0" borderId="15" xfId="50" applyFont="1" applyBorder="1" applyAlignment="1">
      <alignment wrapText="1"/>
    </xf>
    <xf numFmtId="49" fontId="169" fillId="0" borderId="0" xfId="145" applyNumberFormat="1" applyFont="1"/>
    <xf numFmtId="49" fontId="169" fillId="0" borderId="0" xfId="173" applyNumberFormat="1" applyFont="1"/>
    <xf numFmtId="1" fontId="170" fillId="0" borderId="0" xfId="173" applyNumberFormat="1" applyFont="1" applyAlignment="1">
      <alignment horizontal="left"/>
    </xf>
    <xf numFmtId="49" fontId="169" fillId="0" borderId="0" xfId="173" applyNumberFormat="1" applyFont="1" applyAlignment="1">
      <alignment horizontal="right"/>
    </xf>
    <xf numFmtId="2" fontId="170" fillId="0" borderId="0" xfId="173" applyNumberFormat="1" applyFont="1"/>
    <xf numFmtId="49" fontId="94" fillId="0" borderId="9" xfId="50" applyNumberFormat="1" applyFont="1" applyBorder="1" applyAlignment="1">
      <alignment wrapText="1"/>
    </xf>
    <xf numFmtId="0" fontId="94" fillId="0" borderId="9" xfId="50" applyFont="1" applyBorder="1"/>
    <xf numFmtId="4" fontId="94" fillId="0" borderId="9" xfId="50" applyNumberFormat="1" applyFont="1" applyBorder="1"/>
    <xf numFmtId="0" fontId="177" fillId="0" borderId="0" xfId="50" applyFont="1"/>
    <xf numFmtId="49" fontId="169" fillId="0" borderId="0" xfId="50" applyNumberFormat="1" applyFont="1" applyAlignment="1">
      <alignment wrapText="1"/>
    </xf>
    <xf numFmtId="4" fontId="169" fillId="0" borderId="9" xfId="50" applyNumberFormat="1" applyFont="1" applyBorder="1"/>
    <xf numFmtId="2" fontId="169" fillId="0" borderId="0" xfId="50" applyNumberFormat="1" applyFont="1" applyAlignment="1">
      <alignment horizontal="left"/>
    </xf>
    <xf numFmtId="4" fontId="169" fillId="0" borderId="14" xfId="50" applyNumberFormat="1" applyFont="1" applyBorder="1" applyAlignment="1">
      <alignment horizontal="left" vertical="top"/>
    </xf>
    <xf numFmtId="1" fontId="169" fillId="0" borderId="14" xfId="50" applyNumberFormat="1" applyFont="1" applyBorder="1" applyAlignment="1">
      <alignment horizontal="center"/>
    </xf>
    <xf numFmtId="49" fontId="169" fillId="0" borderId="16" xfId="50" applyNumberFormat="1" applyFont="1" applyBorder="1" applyAlignment="1">
      <alignment horizontal="left"/>
    </xf>
    <xf numFmtId="0" fontId="169" fillId="0" borderId="16" xfId="50" applyFont="1" applyBorder="1" applyAlignment="1">
      <alignment readingOrder="1"/>
    </xf>
    <xf numFmtId="1" fontId="169" fillId="0" borderId="16" xfId="50" applyNumberFormat="1" applyFont="1" applyBorder="1" applyAlignment="1">
      <alignment horizontal="center"/>
    </xf>
    <xf numFmtId="4" fontId="170" fillId="0" borderId="16" xfId="50" applyNumberFormat="1" applyFont="1" applyBorder="1" applyAlignment="1">
      <alignment horizontal="right" vertical="top"/>
    </xf>
    <xf numFmtId="4" fontId="169" fillId="0" borderId="16" xfId="50" applyNumberFormat="1" applyFont="1" applyBorder="1" applyAlignment="1">
      <alignment horizontal="left" vertical="top"/>
    </xf>
    <xf numFmtId="4" fontId="169" fillId="0" borderId="9" xfId="50" applyNumberFormat="1" applyFont="1" applyBorder="1" applyAlignment="1">
      <alignment horizontal="left" vertical="top"/>
    </xf>
    <xf numFmtId="0" fontId="169" fillId="0" borderId="9" xfId="50" applyFont="1" applyBorder="1" applyAlignment="1">
      <alignment horizontal="justify"/>
    </xf>
    <xf numFmtId="1" fontId="169" fillId="0" borderId="9" xfId="50" applyNumberFormat="1" applyFont="1" applyBorder="1" applyAlignment="1">
      <alignment horizontal="center"/>
    </xf>
    <xf numFmtId="49" fontId="169" fillId="0" borderId="56" xfId="50" applyNumberFormat="1" applyFont="1" applyBorder="1"/>
    <xf numFmtId="0" fontId="169" fillId="0" borderId="0" xfId="50" applyFont="1" applyAlignment="1">
      <alignment horizontal="justify"/>
    </xf>
    <xf numFmtId="1" fontId="169" fillId="0" borderId="0" xfId="50" applyNumberFormat="1" applyFont="1" applyAlignment="1">
      <alignment horizontal="center"/>
    </xf>
    <xf numFmtId="4" fontId="169" fillId="0" borderId="0" xfId="50" applyNumberFormat="1" applyFont="1" applyAlignment="1">
      <alignment horizontal="left" vertical="top"/>
    </xf>
    <xf numFmtId="4" fontId="170" fillId="0" borderId="0" xfId="173" applyNumberFormat="1" applyFont="1" applyAlignment="1">
      <alignment horizontal="right" vertical="top"/>
    </xf>
    <xf numFmtId="2" fontId="169" fillId="0" borderId="54" xfId="175" applyNumberFormat="1" applyFont="1" applyBorder="1" applyAlignment="1">
      <alignment horizontal="left" vertical="top"/>
    </xf>
    <xf numFmtId="49" fontId="169" fillId="0" borderId="11" xfId="175" applyNumberFormat="1" applyFont="1" applyBorder="1" applyAlignment="1">
      <alignment wrapText="1"/>
    </xf>
    <xf numFmtId="1" fontId="170" fillId="0" borderId="14" xfId="175" applyNumberFormat="1" applyFont="1" applyBorder="1" applyAlignment="1">
      <alignment horizontal="center"/>
    </xf>
    <xf numFmtId="2" fontId="170" fillId="0" borderId="14" xfId="175" applyNumberFormat="1" applyFont="1" applyBorder="1" applyAlignment="1">
      <alignment horizontal="right"/>
    </xf>
    <xf numFmtId="0" fontId="11" fillId="0" borderId="0" xfId="175"/>
    <xf numFmtId="2" fontId="169" fillId="0" borderId="56" xfId="175" applyNumberFormat="1" applyFont="1" applyBorder="1" applyAlignment="1">
      <alignment horizontal="left" vertical="top"/>
    </xf>
    <xf numFmtId="49" fontId="169" fillId="22" borderId="11" xfId="175" applyNumberFormat="1" applyFont="1" applyFill="1" applyBorder="1" applyAlignment="1">
      <alignment wrapText="1"/>
    </xf>
    <xf numFmtId="1" fontId="170" fillId="0" borderId="15" xfId="175" applyNumberFormat="1" applyFont="1" applyBorder="1" applyAlignment="1">
      <alignment horizontal="center"/>
    </xf>
    <xf numFmtId="2" fontId="170" fillId="0" borderId="15" xfId="175" applyNumberFormat="1" applyFont="1" applyBorder="1" applyAlignment="1">
      <alignment horizontal="right"/>
    </xf>
    <xf numFmtId="2" fontId="169" fillId="22" borderId="58" xfId="175" applyNumberFormat="1" applyFont="1" applyFill="1" applyBorder="1" applyAlignment="1">
      <alignment horizontal="left" vertical="top"/>
    </xf>
    <xf numFmtId="49" fontId="169" fillId="22" borderId="9" xfId="175" applyNumberFormat="1" applyFont="1" applyFill="1" applyBorder="1" applyAlignment="1">
      <alignment horizontal="left" indent="2"/>
    </xf>
    <xf numFmtId="1" fontId="170" fillId="23" borderId="9" xfId="175" applyNumberFormat="1" applyFont="1" applyFill="1" applyBorder="1" applyAlignment="1">
      <alignment horizontal="center"/>
    </xf>
    <xf numFmtId="1" fontId="170" fillId="0" borderId="9" xfId="175" applyNumberFormat="1" applyFont="1" applyBorder="1" applyAlignment="1">
      <alignment horizontal="center"/>
    </xf>
    <xf numFmtId="4" fontId="170" fillId="22" borderId="9" xfId="175" applyNumberFormat="1" applyFont="1" applyFill="1" applyBorder="1" applyAlignment="1">
      <alignment horizontal="right" vertical="center"/>
    </xf>
    <xf numFmtId="2" fontId="169" fillId="22" borderId="0" xfId="175" applyNumberFormat="1" applyFont="1" applyFill="1" applyAlignment="1">
      <alignment horizontal="left" vertical="top"/>
    </xf>
    <xf numFmtId="49" fontId="169" fillId="22" borderId="0" xfId="175" applyNumberFormat="1" applyFont="1" applyFill="1" applyAlignment="1">
      <alignment horizontal="left" indent="2"/>
    </xf>
    <xf numFmtId="1" fontId="170" fillId="23" borderId="0" xfId="175" applyNumberFormat="1" applyFont="1" applyFill="1" applyAlignment="1">
      <alignment horizontal="center"/>
    </xf>
    <xf numFmtId="1" fontId="170" fillId="0" borderId="0" xfId="175" applyNumberFormat="1" applyFont="1" applyAlignment="1">
      <alignment horizontal="center"/>
    </xf>
    <xf numFmtId="4" fontId="170" fillId="22" borderId="0" xfId="175" applyNumberFormat="1" applyFont="1" applyFill="1" applyAlignment="1">
      <alignment horizontal="right" vertical="center"/>
    </xf>
    <xf numFmtId="49" fontId="169" fillId="0" borderId="9" xfId="50" applyNumberFormat="1" applyFont="1" applyBorder="1" applyAlignment="1">
      <alignment horizontal="right"/>
    </xf>
    <xf numFmtId="2" fontId="169" fillId="0" borderId="14" xfId="175" applyNumberFormat="1" applyFont="1" applyBorder="1" applyAlignment="1">
      <alignment horizontal="left" vertical="top"/>
    </xf>
    <xf numFmtId="1" fontId="170" fillId="23" borderId="14" xfId="175" applyNumberFormat="1" applyFont="1" applyFill="1" applyBorder="1" applyAlignment="1">
      <alignment horizontal="center"/>
    </xf>
    <xf numFmtId="4" fontId="170" fillId="22" borderId="14" xfId="175" applyNumberFormat="1" applyFont="1" applyFill="1" applyBorder="1" applyAlignment="1">
      <alignment horizontal="right" vertical="center"/>
    </xf>
    <xf numFmtId="2" fontId="169" fillId="22" borderId="16" xfId="175" applyNumberFormat="1" applyFont="1" applyFill="1" applyBorder="1" applyAlignment="1">
      <alignment horizontal="left" vertical="top"/>
    </xf>
    <xf numFmtId="1" fontId="170" fillId="23" borderId="15" xfId="175" applyNumberFormat="1" applyFont="1" applyFill="1" applyBorder="1" applyAlignment="1">
      <alignment horizontal="center"/>
    </xf>
    <xf numFmtId="4" fontId="170" fillId="22" borderId="15" xfId="175" applyNumberFormat="1" applyFont="1" applyFill="1" applyBorder="1" applyAlignment="1">
      <alignment horizontal="right" vertical="center"/>
    </xf>
    <xf numFmtId="2" fontId="169" fillId="22" borderId="15" xfId="175" applyNumberFormat="1" applyFont="1" applyFill="1" applyBorder="1" applyAlignment="1">
      <alignment horizontal="left" vertical="top"/>
    </xf>
    <xf numFmtId="49" fontId="169" fillId="22" borderId="12" xfId="175" applyNumberFormat="1" applyFont="1" applyFill="1" applyBorder="1" applyAlignment="1">
      <alignment horizontal="left" indent="2"/>
    </xf>
    <xf numFmtId="49" fontId="169" fillId="22" borderId="0" xfId="175" applyNumberFormat="1" applyFont="1" applyFill="1"/>
    <xf numFmtId="1" fontId="170" fillId="22" borderId="0" xfId="175" applyNumberFormat="1" applyFont="1" applyFill="1" applyAlignment="1">
      <alignment horizontal="center"/>
    </xf>
    <xf numFmtId="1" fontId="170" fillId="0" borderId="0" xfId="171" applyNumberFormat="1" applyFont="1" applyBorder="1" applyAlignment="1">
      <alignment horizontal="left"/>
    </xf>
    <xf numFmtId="0" fontId="95" fillId="21" borderId="0" xfId="173" applyFont="1" applyFill="1" applyAlignment="1">
      <alignment vertical="center"/>
    </xf>
    <xf numFmtId="4" fontId="169" fillId="0" borderId="0" xfId="173" applyNumberFormat="1" applyFont="1" applyAlignment="1">
      <alignment horizontal="right"/>
    </xf>
    <xf numFmtId="0" fontId="165" fillId="0" borderId="0" xfId="173" applyFont="1" applyAlignment="1">
      <alignment vertical="center"/>
    </xf>
    <xf numFmtId="1" fontId="171" fillId="0" borderId="0" xfId="173" applyNumberFormat="1" applyFont="1" applyAlignment="1">
      <alignment horizontal="left"/>
    </xf>
    <xf numFmtId="4" fontId="95" fillId="0" borderId="0" xfId="173" applyNumberFormat="1" applyFont="1" applyAlignment="1">
      <alignment horizontal="center"/>
    </xf>
    <xf numFmtId="2" fontId="95" fillId="0" borderId="9" xfId="173" applyNumberFormat="1" applyFont="1" applyBorder="1" applyAlignment="1">
      <alignment wrapText="1"/>
    </xf>
    <xf numFmtId="0" fontId="95" fillId="0" borderId="9" xfId="173" applyFont="1" applyBorder="1" applyAlignment="1">
      <alignment horizontal="center" wrapText="1"/>
    </xf>
    <xf numFmtId="1" fontId="171" fillId="0" borderId="9" xfId="173" applyNumberFormat="1" applyFont="1" applyBorder="1" applyAlignment="1">
      <alignment horizontal="left" wrapText="1"/>
    </xf>
    <xf numFmtId="49" fontId="95" fillId="0" borderId="9" xfId="173" applyNumberFormat="1" applyFont="1" applyBorder="1" applyAlignment="1">
      <alignment horizontal="center" wrapText="1"/>
    </xf>
    <xf numFmtId="4" fontId="171" fillId="0" borderId="9" xfId="173" applyNumberFormat="1" applyFont="1" applyBorder="1" applyAlignment="1">
      <alignment horizontal="center" wrapText="1"/>
    </xf>
    <xf numFmtId="49" fontId="169" fillId="0" borderId="0" xfId="173" applyNumberFormat="1" applyFont="1" applyAlignment="1">
      <alignment wrapText="1"/>
    </xf>
    <xf numFmtId="2" fontId="95" fillId="0" borderId="0" xfId="173" applyNumberFormat="1" applyFont="1" applyAlignment="1">
      <alignment wrapText="1"/>
    </xf>
    <xf numFmtId="0" fontId="95" fillId="0" borderId="0" xfId="173" applyFont="1" applyAlignment="1">
      <alignment horizontal="center" wrapText="1"/>
    </xf>
    <xf numFmtId="1" fontId="171" fillId="0" borderId="0" xfId="173" applyNumberFormat="1" applyFont="1" applyAlignment="1">
      <alignment horizontal="left" wrapText="1"/>
    </xf>
    <xf numFmtId="49" fontId="95" fillId="0" borderId="0" xfId="173" applyNumberFormat="1" applyFont="1" applyAlignment="1">
      <alignment horizontal="center" wrapText="1"/>
    </xf>
    <xf numFmtId="4" fontId="171" fillId="0" borderId="0" xfId="173" applyNumberFormat="1" applyFont="1" applyAlignment="1">
      <alignment horizontal="center" wrapText="1"/>
    </xf>
    <xf numFmtId="2" fontId="95" fillId="0" borderId="0" xfId="145" applyNumberFormat="1" applyFont="1" applyAlignment="1">
      <alignment horizontal="left"/>
    </xf>
    <xf numFmtId="0" fontId="169" fillId="0" borderId="0" xfId="145" applyFont="1" applyAlignment="1">
      <alignment horizontal="left"/>
    </xf>
    <xf numFmtId="1" fontId="171" fillId="0" borderId="0" xfId="145" applyNumberFormat="1" applyFont="1" applyAlignment="1">
      <alignment horizontal="left"/>
    </xf>
    <xf numFmtId="0" fontId="95" fillId="0" borderId="0" xfId="145" applyFont="1" applyAlignment="1">
      <alignment horizontal="center"/>
    </xf>
    <xf numFmtId="2" fontId="171" fillId="0" borderId="0" xfId="145" applyNumberFormat="1" applyFont="1" applyAlignment="1">
      <alignment horizontal="center"/>
    </xf>
    <xf numFmtId="0" fontId="169" fillId="0" borderId="0" xfId="145" applyFont="1"/>
    <xf numFmtId="0" fontId="169" fillId="0" borderId="0" xfId="145" applyFont="1" applyAlignment="1">
      <alignment horizontal="center"/>
    </xf>
    <xf numFmtId="2" fontId="169" fillId="0" borderId="0" xfId="173" applyNumberFormat="1" applyFont="1" applyAlignment="1">
      <alignment horizontal="justify" vertical="top"/>
    </xf>
    <xf numFmtId="4" fontId="170" fillId="0" borderId="0" xfId="173" applyNumberFormat="1" applyFont="1" applyAlignment="1">
      <alignment horizontal="right"/>
    </xf>
    <xf numFmtId="2" fontId="169" fillId="22" borderId="56" xfId="175" applyNumberFormat="1" applyFont="1" applyFill="1" applyBorder="1" applyAlignment="1">
      <alignment horizontal="left" vertical="top"/>
    </xf>
    <xf numFmtId="2" fontId="169" fillId="0" borderId="9" xfId="50" applyNumberFormat="1" applyFont="1" applyBorder="1" applyAlignment="1">
      <alignment wrapText="1"/>
    </xf>
    <xf numFmtId="49" fontId="169" fillId="23" borderId="9" xfId="50" applyNumberFormat="1" applyFont="1" applyFill="1" applyBorder="1" applyAlignment="1">
      <alignment wrapText="1"/>
    </xf>
    <xf numFmtId="49" fontId="169" fillId="23" borderId="9" xfId="50" applyNumberFormat="1" applyFont="1" applyFill="1" applyBorder="1"/>
    <xf numFmtId="2" fontId="170" fillId="23" borderId="9" xfId="50" applyNumberFormat="1" applyFont="1" applyFill="1" applyBorder="1"/>
    <xf numFmtId="0" fontId="94" fillId="0" borderId="9" xfId="50" applyFont="1" applyBorder="1" applyAlignment="1">
      <alignment horizontal="left" vertical="top" wrapText="1"/>
    </xf>
    <xf numFmtId="0" fontId="94" fillId="0" borderId="9" xfId="50" applyFont="1" applyBorder="1" applyAlignment="1">
      <alignment horizontal="left" wrapText="1"/>
    </xf>
    <xf numFmtId="0" fontId="94" fillId="0" borderId="9" xfId="50" applyFont="1" applyBorder="1" applyAlignment="1">
      <alignment wrapText="1"/>
    </xf>
    <xf numFmtId="0" fontId="94" fillId="0" borderId="0" xfId="50" applyFont="1" applyAlignment="1">
      <alignment horizontal="left" wrapText="1"/>
    </xf>
    <xf numFmtId="2" fontId="169" fillId="0" borderId="9" xfId="50" applyNumberFormat="1" applyFont="1" applyBorder="1" applyAlignment="1">
      <alignment horizontal="right" vertical="top"/>
    </xf>
    <xf numFmtId="49" fontId="169" fillId="0" borderId="9" xfId="50" applyNumberFormat="1" applyFont="1" applyBorder="1" applyAlignment="1">
      <alignment vertical="top" wrapText="1"/>
    </xf>
    <xf numFmtId="2" fontId="169" fillId="0" borderId="11" xfId="50" applyNumberFormat="1" applyFont="1" applyBorder="1"/>
    <xf numFmtId="49" fontId="169" fillId="0" borderId="12" xfId="50" applyNumberFormat="1" applyFont="1" applyBorder="1" applyAlignment="1">
      <alignment wrapText="1"/>
    </xf>
    <xf numFmtId="1" fontId="170" fillId="0" borderId="12" xfId="50" applyNumberFormat="1" applyFont="1" applyBorder="1" applyAlignment="1">
      <alignment horizontal="left"/>
    </xf>
    <xf numFmtId="49" fontId="169" fillId="0" borderId="12" xfId="50" applyNumberFormat="1" applyFont="1" applyBorder="1"/>
    <xf numFmtId="2" fontId="170" fillId="0" borderId="12" xfId="50" applyNumberFormat="1" applyFont="1" applyBorder="1"/>
    <xf numFmtId="49" fontId="169" fillId="0" borderId="11" xfId="50" applyNumberFormat="1" applyFont="1" applyBorder="1"/>
    <xf numFmtId="2" fontId="170" fillId="0" borderId="12" xfId="50" applyNumberFormat="1" applyFont="1" applyBorder="1" applyAlignment="1">
      <alignment horizontal="right"/>
    </xf>
    <xf numFmtId="0" fontId="177" fillId="0" borderId="9" xfId="50" applyFont="1" applyBorder="1"/>
    <xf numFmtId="0" fontId="94" fillId="0" borderId="9" xfId="50" applyFont="1" applyBorder="1" applyAlignment="1">
      <alignment vertical="center" wrapText="1"/>
    </xf>
    <xf numFmtId="0" fontId="178" fillId="0" borderId="9" xfId="50" applyFont="1" applyBorder="1" applyAlignment="1">
      <alignment vertical="center" wrapText="1"/>
    </xf>
    <xf numFmtId="0" fontId="172" fillId="0" borderId="9" xfId="50" applyFont="1" applyBorder="1" applyAlignment="1">
      <alignment vertical="center" wrapText="1"/>
    </xf>
    <xf numFmtId="0" fontId="172" fillId="0" borderId="9" xfId="50" applyFont="1" applyBorder="1" applyAlignment="1">
      <alignment horizontal="center" wrapText="1"/>
    </xf>
    <xf numFmtId="49" fontId="169" fillId="0" borderId="0" xfId="173" applyNumberFormat="1" applyFont="1" applyAlignment="1">
      <alignment horizontal="justify" vertical="top" wrapText="1"/>
    </xf>
    <xf numFmtId="1" fontId="170" fillId="0" borderId="0" xfId="173" applyNumberFormat="1" applyFont="1" applyAlignment="1">
      <alignment horizontal="justify"/>
    </xf>
    <xf numFmtId="4" fontId="169" fillId="0" borderId="0" xfId="173" applyNumberFormat="1" applyFont="1" applyAlignment="1">
      <alignment horizontal="right" vertical="top"/>
    </xf>
    <xf numFmtId="49" fontId="95" fillId="0" borderId="7" xfId="173" applyNumberFormat="1" applyFont="1" applyBorder="1" applyAlignment="1">
      <alignment horizontal="left" wrapText="1"/>
    </xf>
    <xf numFmtId="4" fontId="169" fillId="0" borderId="0" xfId="173" applyNumberFormat="1" applyFont="1"/>
    <xf numFmtId="2" fontId="171" fillId="0" borderId="0" xfId="52" applyNumberFormat="1" applyFont="1" applyAlignment="1">
      <alignment horizontal="right"/>
    </xf>
    <xf numFmtId="49" fontId="95" fillId="0" borderId="0" xfId="52" applyNumberFormat="1" applyFont="1" applyAlignment="1">
      <alignment horizontal="right"/>
    </xf>
    <xf numFmtId="0" fontId="95" fillId="22" borderId="9" xfId="50" applyFont="1" applyFill="1" applyBorder="1" applyAlignment="1">
      <alignment horizontal="left" wrapText="1"/>
    </xf>
    <xf numFmtId="49" fontId="95" fillId="22" borderId="9" xfId="50" applyNumberFormat="1" applyFont="1" applyFill="1" applyBorder="1" applyAlignment="1">
      <alignment horizontal="right" wrapText="1"/>
    </xf>
    <xf numFmtId="2" fontId="171" fillId="22" borderId="9" xfId="50" applyNumberFormat="1" applyFont="1" applyFill="1" applyBorder="1" applyAlignment="1">
      <alignment horizontal="right" wrapText="1"/>
    </xf>
    <xf numFmtId="49" fontId="169" fillId="0" borderId="0" xfId="171" applyNumberFormat="1" applyFont="1" applyBorder="1" applyAlignment="1">
      <alignment horizontal="right"/>
    </xf>
    <xf numFmtId="0" fontId="95" fillId="0" borderId="0" xfId="145" applyFont="1" applyAlignment="1">
      <alignment horizontal="left"/>
    </xf>
    <xf numFmtId="0" fontId="190" fillId="0" borderId="0" xfId="50" applyFont="1" applyAlignment="1">
      <alignment wrapText="1"/>
    </xf>
    <xf numFmtId="0" fontId="190" fillId="0" borderId="0" xfId="50" applyFont="1"/>
    <xf numFmtId="0" fontId="190" fillId="0" borderId="0" xfId="50" quotePrefix="1" applyFont="1"/>
    <xf numFmtId="1" fontId="170" fillId="0" borderId="0" xfId="52" applyNumberFormat="1" applyFont="1" applyAlignment="1">
      <alignment horizontal="left" vertical="top"/>
    </xf>
    <xf numFmtId="1" fontId="169" fillId="0" borderId="9" xfId="50" applyNumberFormat="1" applyFont="1" applyBorder="1" applyAlignment="1">
      <alignment horizontal="justify" vertical="top" wrapText="1"/>
    </xf>
    <xf numFmtId="1" fontId="169" fillId="0" borderId="9" xfId="171" applyNumberFormat="1" applyFont="1" applyBorder="1" applyAlignment="1">
      <alignment horizontal="left"/>
    </xf>
    <xf numFmtId="1" fontId="169" fillId="0" borderId="9" xfId="171" applyNumberFormat="1" applyFont="1" applyBorder="1" applyAlignment="1">
      <alignment horizontal="right"/>
    </xf>
    <xf numFmtId="0" fontId="94" fillId="0" borderId="14" xfId="50" applyFont="1" applyBorder="1" applyAlignment="1">
      <alignment vertical="center" wrapText="1"/>
    </xf>
    <xf numFmtId="0" fontId="169" fillId="0" borderId="0" xfId="50" applyFont="1" applyAlignment="1">
      <alignment wrapText="1"/>
    </xf>
    <xf numFmtId="0" fontId="177" fillId="0" borderId="16" xfId="50" applyFont="1" applyBorder="1" applyAlignment="1">
      <alignment vertical="center" wrapText="1"/>
    </xf>
    <xf numFmtId="0" fontId="94" fillId="0" borderId="16" xfId="50" applyFont="1" applyBorder="1" applyAlignment="1">
      <alignment horizontal="center" vertical="center" wrapText="1"/>
    </xf>
    <xf numFmtId="0" fontId="94" fillId="0" borderId="60" xfId="50" applyFont="1" applyBorder="1" applyAlignment="1">
      <alignment horizontal="center" vertical="center" wrapText="1"/>
    </xf>
    <xf numFmtId="0" fontId="94" fillId="0" borderId="61" xfId="50" applyFont="1" applyBorder="1" applyAlignment="1">
      <alignment horizontal="center" vertical="center" wrapText="1"/>
    </xf>
    <xf numFmtId="0" fontId="94" fillId="0" borderId="15" xfId="50" applyFont="1" applyBorder="1" applyAlignment="1">
      <alignment vertical="center" wrapText="1"/>
    </xf>
    <xf numFmtId="0" fontId="169" fillId="0" borderId="16" xfId="50" applyFont="1" applyBorder="1" applyAlignment="1">
      <alignment horizontal="justify" vertical="top" wrapText="1"/>
    </xf>
    <xf numFmtId="0" fontId="169" fillId="0" borderId="16" xfId="50" applyFont="1" applyBorder="1" applyAlignment="1">
      <alignment vertical="top" wrapText="1"/>
    </xf>
    <xf numFmtId="2" fontId="169" fillId="0" borderId="14" xfId="52" applyNumberFormat="1" applyFont="1" applyBorder="1" applyAlignment="1">
      <alignment horizontal="left" vertical="top"/>
    </xf>
    <xf numFmtId="1" fontId="169" fillId="0" borderId="14" xfId="50" applyNumberFormat="1" applyFont="1" applyBorder="1" applyAlignment="1">
      <alignment horizontal="justify" vertical="top" wrapText="1"/>
    </xf>
    <xf numFmtId="1" fontId="169" fillId="0" borderId="14" xfId="171" applyNumberFormat="1" applyFont="1" applyBorder="1" applyAlignment="1">
      <alignment horizontal="left"/>
    </xf>
    <xf numFmtId="1" fontId="169" fillId="0" borderId="14" xfId="171" applyNumberFormat="1" applyFont="1" applyBorder="1" applyAlignment="1">
      <alignment horizontal="right"/>
    </xf>
    <xf numFmtId="4" fontId="169" fillId="0" borderId="14" xfId="52" applyNumberFormat="1" applyFont="1" applyBorder="1" applyAlignment="1">
      <alignment horizontal="right" vertical="top"/>
    </xf>
    <xf numFmtId="0" fontId="169" fillId="0" borderId="9" xfId="52" applyFont="1" applyBorder="1" applyAlignment="1">
      <alignment horizontal="justify"/>
    </xf>
    <xf numFmtId="2" fontId="191" fillId="0" borderId="0" xfId="52" applyNumberFormat="1" applyFont="1" applyAlignment="1">
      <alignment horizontal="left" vertical="top"/>
    </xf>
    <xf numFmtId="1" fontId="191" fillId="0" borderId="0" xfId="52" applyNumberFormat="1" applyFont="1" applyAlignment="1">
      <alignment horizontal="justify" vertical="top" wrapText="1"/>
    </xf>
    <xf numFmtId="1" fontId="191" fillId="0" borderId="0" xfId="52" applyNumberFormat="1" applyFont="1" applyAlignment="1">
      <alignment horizontal="left"/>
    </xf>
    <xf numFmtId="1" fontId="191" fillId="0" borderId="0" xfId="52" applyNumberFormat="1" applyFont="1" applyAlignment="1">
      <alignment horizontal="right"/>
    </xf>
    <xf numFmtId="4" fontId="191" fillId="0" borderId="0" xfId="52" applyNumberFormat="1" applyFont="1" applyAlignment="1">
      <alignment horizontal="right" vertical="top"/>
    </xf>
    <xf numFmtId="0" fontId="191" fillId="0" borderId="0" xfId="52" applyFont="1" applyAlignment="1">
      <alignment horizontal="center"/>
    </xf>
    <xf numFmtId="49" fontId="191" fillId="0" borderId="0" xfId="52" applyNumberFormat="1" applyFont="1" applyAlignment="1">
      <alignment horizontal="center"/>
    </xf>
    <xf numFmtId="49" fontId="191" fillId="0" borderId="0" xfId="52" applyNumberFormat="1" applyFont="1"/>
    <xf numFmtId="49" fontId="169" fillId="0" borderId="0" xfId="52" applyNumberFormat="1" applyFont="1" applyAlignment="1">
      <alignment horizontal="left"/>
    </xf>
    <xf numFmtId="1" fontId="169" fillId="0" borderId="0" xfId="52" applyNumberFormat="1" applyFont="1" applyAlignment="1">
      <alignment horizontal="left"/>
    </xf>
    <xf numFmtId="1" fontId="169" fillId="0" borderId="0" xfId="52" applyNumberFormat="1" applyFont="1" applyAlignment="1">
      <alignment horizontal="right"/>
    </xf>
    <xf numFmtId="0" fontId="169" fillId="0" borderId="0" xfId="52" applyFont="1"/>
    <xf numFmtId="0" fontId="169" fillId="0" borderId="9" xfId="50" applyFont="1" applyBorder="1" applyAlignment="1">
      <alignment horizontal="justify" vertical="top" wrapText="1"/>
    </xf>
    <xf numFmtId="1" fontId="169" fillId="0" borderId="9" xfId="50" applyNumberFormat="1" applyFont="1" applyBorder="1" applyAlignment="1">
      <alignment horizontal="left" vertical="top"/>
    </xf>
    <xf numFmtId="2" fontId="169" fillId="0" borderId="11" xfId="50" applyNumberFormat="1" applyFont="1" applyBorder="1" applyAlignment="1">
      <alignment horizontal="right"/>
    </xf>
    <xf numFmtId="49" fontId="182" fillId="0" borderId="56" xfId="50" applyNumberFormat="1" applyFont="1" applyBorder="1"/>
    <xf numFmtId="1" fontId="169" fillId="0" borderId="9" xfId="50" applyNumberFormat="1" applyFont="1" applyBorder="1" applyAlignment="1">
      <alignment horizontal="left"/>
    </xf>
    <xf numFmtId="2" fontId="191" fillId="0" borderId="0" xfId="50" applyNumberFormat="1" applyFont="1" applyAlignment="1">
      <alignment horizontal="left" vertical="top"/>
    </xf>
    <xf numFmtId="49" fontId="191" fillId="0" borderId="0" xfId="50" applyNumberFormat="1" applyFont="1" applyAlignment="1">
      <alignment vertical="top"/>
    </xf>
    <xf numFmtId="1" fontId="191" fillId="0" borderId="0" xfId="50" applyNumberFormat="1" applyFont="1" applyAlignment="1">
      <alignment horizontal="left" vertical="top"/>
    </xf>
    <xf numFmtId="49" fontId="191" fillId="0" borderId="0" xfId="50" applyNumberFormat="1" applyFont="1" applyAlignment="1">
      <alignment horizontal="right"/>
    </xf>
    <xf numFmtId="2" fontId="191" fillId="0" borderId="0" xfId="50" applyNumberFormat="1" applyFont="1" applyAlignment="1">
      <alignment horizontal="right"/>
    </xf>
    <xf numFmtId="49" fontId="192" fillId="0" borderId="0" xfId="50" applyNumberFormat="1" applyFont="1"/>
    <xf numFmtId="4" fontId="191" fillId="0" borderId="0" xfId="50" applyNumberFormat="1" applyFont="1" applyAlignment="1">
      <alignment horizontal="right"/>
    </xf>
    <xf numFmtId="1" fontId="169" fillId="0" borderId="9" xfId="52" applyNumberFormat="1" applyFont="1" applyBorder="1" applyAlignment="1">
      <alignment horizontal="justify" vertical="top" wrapText="1"/>
    </xf>
    <xf numFmtId="49" fontId="169" fillId="0" borderId="9" xfId="171" applyNumberFormat="1" applyFont="1" applyBorder="1" applyAlignment="1">
      <alignment horizontal="right"/>
    </xf>
    <xf numFmtId="2" fontId="182" fillId="0" borderId="9" xfId="50" applyNumberFormat="1" applyFont="1" applyBorder="1" applyAlignment="1">
      <alignment horizontal="right"/>
    </xf>
    <xf numFmtId="1" fontId="191" fillId="0" borderId="0" xfId="50" applyNumberFormat="1" applyFont="1" applyAlignment="1">
      <alignment horizontal="justify" vertical="top" wrapText="1"/>
    </xf>
    <xf numFmtId="1" fontId="191" fillId="0" borderId="0" xfId="171" applyNumberFormat="1" applyFont="1" applyAlignment="1">
      <alignment horizontal="left"/>
    </xf>
    <xf numFmtId="4" fontId="191" fillId="0" borderId="0" xfId="171" applyNumberFormat="1" applyFont="1" applyAlignment="1">
      <alignment horizontal="right" vertical="top"/>
    </xf>
    <xf numFmtId="4" fontId="191" fillId="0" borderId="0" xfId="171" applyNumberFormat="1" applyFont="1" applyAlignment="1">
      <alignment horizontal="right"/>
    </xf>
    <xf numFmtId="4" fontId="193" fillId="0" borderId="0" xfId="50" applyNumberFormat="1" applyFont="1" applyAlignment="1">
      <alignment horizontal="right"/>
    </xf>
    <xf numFmtId="49" fontId="193" fillId="0" borderId="0" xfId="50" applyNumberFormat="1" applyFont="1"/>
    <xf numFmtId="2" fontId="94" fillId="0" borderId="14" xfId="50" applyNumberFormat="1" applyFont="1" applyBorder="1" applyAlignment="1">
      <alignment horizontal="left" vertical="top" wrapText="1"/>
    </xf>
    <xf numFmtId="0" fontId="165" fillId="0" borderId="14" xfId="50" applyFont="1" applyBorder="1" applyAlignment="1">
      <alignment wrapText="1"/>
    </xf>
    <xf numFmtId="0" fontId="94" fillId="0" borderId="14" xfId="50" applyFont="1" applyBorder="1" applyAlignment="1">
      <alignment vertical="top" wrapText="1"/>
    </xf>
    <xf numFmtId="0" fontId="112" fillId="0" borderId="0" xfId="50" applyFont="1" applyAlignment="1">
      <alignment vertical="top" wrapText="1"/>
    </xf>
    <xf numFmtId="0" fontId="94" fillId="0" borderId="16" xfId="50" applyFont="1" applyBorder="1" applyAlignment="1">
      <alignment horizontal="left" vertical="top" wrapText="1"/>
    </xf>
    <xf numFmtId="0" fontId="165" fillId="0" borderId="16" xfId="50" applyFont="1" applyBorder="1" applyAlignment="1">
      <alignment wrapText="1"/>
    </xf>
    <xf numFmtId="0" fontId="94" fillId="0" borderId="16" xfId="50" applyFont="1" applyBorder="1" applyAlignment="1">
      <alignment vertical="top" wrapText="1"/>
    </xf>
    <xf numFmtId="0" fontId="94" fillId="0" borderId="15" xfId="50" applyFont="1" applyBorder="1" applyAlignment="1">
      <alignment horizontal="left" vertical="top" wrapText="1"/>
    </xf>
    <xf numFmtId="0" fontId="165" fillId="0" borderId="15" xfId="50" applyFont="1" applyBorder="1" applyAlignment="1">
      <alignment wrapText="1"/>
    </xf>
    <xf numFmtId="0" fontId="94" fillId="0" borderId="15" xfId="50" applyFont="1" applyBorder="1" applyAlignment="1">
      <alignment vertical="top" wrapText="1"/>
    </xf>
    <xf numFmtId="1" fontId="169" fillId="0" borderId="0" xfId="50" applyNumberFormat="1" applyFont="1" applyAlignment="1">
      <alignment horizontal="justify" vertical="top" wrapText="1"/>
    </xf>
    <xf numFmtId="1" fontId="169" fillId="0" borderId="0" xfId="171" applyNumberFormat="1" applyFont="1" applyBorder="1" applyAlignment="1">
      <alignment horizontal="left"/>
    </xf>
    <xf numFmtId="1" fontId="169" fillId="0" borderId="0" xfId="171" applyNumberFormat="1" applyFont="1" applyBorder="1" applyAlignment="1">
      <alignment horizontal="right"/>
    </xf>
    <xf numFmtId="0" fontId="94" fillId="0" borderId="0" xfId="50" applyFont="1" applyAlignment="1">
      <alignment horizontal="left" vertical="top" wrapText="1"/>
    </xf>
    <xf numFmtId="0" fontId="94" fillId="0" borderId="0" xfId="50" applyFont="1" applyAlignment="1">
      <alignment vertical="top" wrapText="1"/>
    </xf>
    <xf numFmtId="49" fontId="180" fillId="0" borderId="0" xfId="50" applyNumberFormat="1" applyFont="1" applyAlignment="1">
      <alignment horizontal="center"/>
    </xf>
    <xf numFmtId="2" fontId="193" fillId="0" borderId="0" xfId="50" applyNumberFormat="1" applyFont="1" applyAlignment="1">
      <alignment horizontal="left" vertical="top"/>
    </xf>
    <xf numFmtId="1" fontId="193" fillId="0" borderId="0" xfId="50" applyNumberFormat="1" applyFont="1" applyAlignment="1">
      <alignment horizontal="justify" vertical="top" wrapText="1"/>
    </xf>
    <xf numFmtId="1" fontId="193" fillId="0" borderId="0" xfId="171" applyNumberFormat="1" applyFont="1" applyBorder="1" applyAlignment="1">
      <alignment horizontal="left"/>
    </xf>
    <xf numFmtId="4" fontId="193" fillId="0" borderId="0" xfId="171" applyNumberFormat="1" applyFont="1" applyBorder="1" applyAlignment="1">
      <alignment horizontal="right" vertical="top"/>
    </xf>
    <xf numFmtId="49" fontId="193" fillId="0" borderId="0" xfId="50" applyNumberFormat="1" applyFont="1" applyAlignment="1">
      <alignment horizontal="center"/>
    </xf>
    <xf numFmtId="2" fontId="169" fillId="23" borderId="9" xfId="52" applyNumberFormat="1" applyFont="1" applyFill="1" applyBorder="1" applyAlignment="1">
      <alignment horizontal="left" vertical="top"/>
    </xf>
    <xf numFmtId="1" fontId="169" fillId="0" borderId="9" xfId="50" applyNumberFormat="1" applyFont="1" applyBorder="1" applyAlignment="1">
      <alignment horizontal="left" vertical="top" wrapText="1"/>
    </xf>
    <xf numFmtId="1" fontId="191" fillId="0" borderId="0" xfId="52" applyNumberFormat="1" applyFont="1" applyAlignment="1">
      <alignment horizontal="left" vertical="top" wrapText="1"/>
    </xf>
    <xf numFmtId="1" fontId="191" fillId="0" borderId="0" xfId="171" applyNumberFormat="1" applyFont="1" applyBorder="1" applyAlignment="1">
      <alignment horizontal="left"/>
    </xf>
    <xf numFmtId="1" fontId="191" fillId="0" borderId="0" xfId="171" applyNumberFormat="1" applyFont="1" applyBorder="1" applyAlignment="1">
      <alignment horizontal="right"/>
    </xf>
    <xf numFmtId="0" fontId="169" fillId="0" borderId="14" xfId="50" applyFont="1" applyBorder="1" applyAlignment="1">
      <alignment vertical="top" wrapText="1"/>
    </xf>
    <xf numFmtId="0" fontId="95" fillId="0" borderId="14" xfId="50" applyFont="1" applyBorder="1"/>
    <xf numFmtId="0" fontId="194" fillId="0" borderId="14" xfId="50" applyFont="1" applyBorder="1" applyAlignment="1">
      <alignment horizontal="center"/>
    </xf>
    <xf numFmtId="0" fontId="167" fillId="0" borderId="0" xfId="50" applyFont="1"/>
    <xf numFmtId="1" fontId="170" fillId="0" borderId="16" xfId="171" applyNumberFormat="1" applyFont="1" applyBorder="1" applyAlignment="1">
      <alignment horizontal="left"/>
    </xf>
    <xf numFmtId="4" fontId="170" fillId="0" borderId="16" xfId="50" applyNumberFormat="1" applyFont="1" applyBorder="1" applyAlignment="1">
      <alignment horizontal="right"/>
    </xf>
    <xf numFmtId="0" fontId="177" fillId="0" borderId="0" xfId="50" applyFont="1" applyAlignment="1">
      <alignment wrapText="1"/>
    </xf>
    <xf numFmtId="0" fontId="169" fillId="23" borderId="9" xfId="50" applyFont="1" applyFill="1" applyBorder="1" applyAlignment="1">
      <alignment horizontal="justify" vertical="top"/>
    </xf>
    <xf numFmtId="1" fontId="170" fillId="23" borderId="9" xfId="171" applyNumberFormat="1" applyFont="1" applyFill="1" applyBorder="1" applyAlignment="1">
      <alignment horizontal="left"/>
    </xf>
    <xf numFmtId="49" fontId="169" fillId="23" borderId="0" xfId="50" applyNumberFormat="1" applyFont="1" applyFill="1"/>
    <xf numFmtId="49" fontId="169" fillId="0" borderId="0" xfId="50" applyNumberFormat="1" applyFont="1" applyAlignment="1">
      <alignment horizontal="left" wrapText="1"/>
    </xf>
    <xf numFmtId="1" fontId="170" fillId="0" borderId="0" xfId="171" applyNumberFormat="1" applyFont="1" applyBorder="1" applyAlignment="1">
      <alignment horizontal="right"/>
    </xf>
    <xf numFmtId="4" fontId="170" fillId="0" borderId="0" xfId="171" applyNumberFormat="1" applyFont="1" applyBorder="1" applyAlignment="1">
      <alignment horizontal="right" vertical="top"/>
    </xf>
    <xf numFmtId="2" fontId="169" fillId="0" borderId="0" xfId="171" applyNumberFormat="1" applyFont="1" applyBorder="1" applyAlignment="1">
      <alignment horizontal="center"/>
    </xf>
    <xf numFmtId="49" fontId="169" fillId="0" borderId="14" xfId="50" applyNumberFormat="1" applyFont="1" applyBorder="1" applyAlignment="1">
      <alignment horizontal="left" wrapText="1"/>
    </xf>
    <xf numFmtId="1" fontId="171" fillId="0" borderId="14" xfId="50" applyNumberFormat="1" applyFont="1" applyBorder="1"/>
    <xf numFmtId="2" fontId="171" fillId="0" borderId="14" xfId="50" applyNumberFormat="1" applyFont="1" applyBorder="1" applyAlignment="1">
      <alignment horizontal="center"/>
    </xf>
    <xf numFmtId="49" fontId="195" fillId="0" borderId="16" xfId="50" applyNumberFormat="1" applyFont="1" applyBorder="1" applyAlignment="1">
      <alignment horizontal="left"/>
    </xf>
    <xf numFmtId="49" fontId="169" fillId="0" borderId="16" xfId="50" quotePrefix="1" applyNumberFormat="1" applyFont="1" applyBorder="1" applyAlignment="1">
      <alignment horizontal="left"/>
    </xf>
    <xf numFmtId="1" fontId="170" fillId="0" borderId="16" xfId="171" applyNumberFormat="1" applyFont="1" applyBorder="1"/>
    <xf numFmtId="2" fontId="170" fillId="0" borderId="16" xfId="50" applyNumberFormat="1" applyFont="1" applyBorder="1" applyAlignment="1">
      <alignment horizontal="right"/>
    </xf>
    <xf numFmtId="1" fontId="195" fillId="0" borderId="16" xfId="50" applyNumberFormat="1" applyFont="1" applyBorder="1" applyAlignment="1">
      <alignment horizontal="left"/>
    </xf>
    <xf numFmtId="1" fontId="169" fillId="0" borderId="16" xfId="50" applyNumberFormat="1" applyFont="1" applyBorder="1" applyAlignment="1">
      <alignment horizontal="left"/>
    </xf>
    <xf numFmtId="49" fontId="182" fillId="0" borderId="0" xfId="50" applyNumberFormat="1" applyFont="1" applyAlignment="1">
      <alignment horizontal="center"/>
    </xf>
    <xf numFmtId="49" fontId="169" fillId="0" borderId="15" xfId="50" applyNumberFormat="1" applyFont="1" applyBorder="1" applyAlignment="1">
      <alignment horizontal="left"/>
    </xf>
    <xf numFmtId="1" fontId="170" fillId="0" borderId="15" xfId="171" applyNumberFormat="1" applyFont="1" applyBorder="1"/>
    <xf numFmtId="2" fontId="170" fillId="0" borderId="15" xfId="50" applyNumberFormat="1" applyFont="1" applyBorder="1" applyAlignment="1">
      <alignment horizontal="right"/>
    </xf>
    <xf numFmtId="49" fontId="195" fillId="0" borderId="15" xfId="50" applyNumberFormat="1" applyFont="1" applyBorder="1" applyAlignment="1">
      <alignment horizontal="left"/>
    </xf>
    <xf numFmtId="1" fontId="170" fillId="0" borderId="9" xfId="171" applyNumberFormat="1" applyFont="1" applyBorder="1"/>
    <xf numFmtId="49" fontId="169" fillId="0" borderId="9" xfId="171" applyNumberFormat="1" applyFont="1" applyBorder="1" applyAlignment="1">
      <alignment horizontal="center"/>
    </xf>
    <xf numFmtId="1" fontId="169" fillId="0" borderId="0" xfId="50" applyNumberFormat="1" applyFont="1" applyAlignment="1">
      <alignment horizontal="left"/>
    </xf>
    <xf numFmtId="1" fontId="170" fillId="0" borderId="0" xfId="171" applyNumberFormat="1" applyFont="1"/>
    <xf numFmtId="49" fontId="169" fillId="0" borderId="0" xfId="50" applyNumberFormat="1" applyFont="1" applyAlignment="1">
      <alignment vertical="top"/>
    </xf>
    <xf numFmtId="1" fontId="170" fillId="0" borderId="0" xfId="50" applyNumberFormat="1" applyFont="1" applyAlignment="1">
      <alignment horizontal="right" vertical="top"/>
    </xf>
    <xf numFmtId="49" fontId="196" fillId="0" borderId="0" xfId="50" applyNumberFormat="1" applyFont="1"/>
    <xf numFmtId="1" fontId="170" fillId="0" borderId="9" xfId="171" applyNumberFormat="1" applyFont="1" applyBorder="1" applyAlignment="1">
      <alignment horizontal="right"/>
    </xf>
    <xf numFmtId="2" fontId="94" fillId="0" borderId="14" xfId="50" applyNumberFormat="1" applyFont="1" applyBorder="1" applyAlignment="1">
      <alignment horizontal="left" vertical="top"/>
    </xf>
    <xf numFmtId="0" fontId="170" fillId="0" borderId="14" xfId="50" applyFont="1" applyBorder="1" applyAlignment="1">
      <alignment vertical="top" wrapText="1"/>
    </xf>
    <xf numFmtId="0" fontId="94" fillId="0" borderId="14" xfId="50" applyFont="1" applyBorder="1"/>
    <xf numFmtId="0" fontId="94" fillId="0" borderId="16" xfId="50" applyFont="1" applyBorder="1" applyAlignment="1">
      <alignment horizontal="left" vertical="top"/>
    </xf>
    <xf numFmtId="0" fontId="170" fillId="0" borderId="16" xfId="50" applyFont="1" applyBorder="1" applyAlignment="1">
      <alignment vertical="top" wrapText="1"/>
    </xf>
    <xf numFmtId="0" fontId="170" fillId="0" borderId="15" xfId="50" applyFont="1" applyBorder="1" applyAlignment="1">
      <alignment vertical="top" wrapText="1"/>
    </xf>
    <xf numFmtId="0" fontId="94" fillId="0" borderId="15" xfId="50" applyFont="1" applyBorder="1"/>
    <xf numFmtId="0" fontId="94" fillId="0" borderId="9" xfId="50" quotePrefix="1" applyFont="1" applyBorder="1" applyAlignment="1">
      <alignment horizontal="justify" vertical="top"/>
    </xf>
    <xf numFmtId="0" fontId="94" fillId="0" borderId="9" xfId="50" applyFont="1" applyBorder="1" applyAlignment="1">
      <alignment vertical="top"/>
    </xf>
    <xf numFmtId="0" fontId="94" fillId="0" borderId="9" xfId="50" applyFont="1" applyBorder="1" applyAlignment="1">
      <alignment horizontal="left" vertical="top"/>
    </xf>
    <xf numFmtId="0" fontId="170" fillId="0" borderId="0" xfId="50" applyFont="1" applyAlignment="1">
      <alignment vertical="top" wrapText="1"/>
    </xf>
    <xf numFmtId="49" fontId="180" fillId="0" borderId="0" xfId="50" applyNumberFormat="1" applyFont="1" applyAlignment="1">
      <alignment horizontal="left" vertical="top" wrapText="1"/>
    </xf>
    <xf numFmtId="49" fontId="180" fillId="0" borderId="0" xfId="50" applyNumberFormat="1" applyFont="1" applyAlignment="1">
      <alignment horizontal="justify" vertical="top" wrapText="1"/>
    </xf>
    <xf numFmtId="1" fontId="180" fillId="0" borderId="0" xfId="171" applyNumberFormat="1" applyFont="1" applyBorder="1" applyAlignment="1">
      <alignment horizontal="left"/>
    </xf>
    <xf numFmtId="4" fontId="180" fillId="0" borderId="0" xfId="171" applyNumberFormat="1" applyFont="1" applyBorder="1" applyAlignment="1">
      <alignment horizontal="right" vertical="top"/>
    </xf>
    <xf numFmtId="4" fontId="180" fillId="0" borderId="0" xfId="50" applyNumberFormat="1" applyFont="1" applyAlignment="1">
      <alignment horizontal="right"/>
    </xf>
    <xf numFmtId="1" fontId="180" fillId="0" borderId="0" xfId="50" applyNumberFormat="1" applyFont="1" applyAlignment="1">
      <alignment horizontal="justify" vertical="top" wrapText="1"/>
    </xf>
    <xf numFmtId="1" fontId="180" fillId="0" borderId="0" xfId="50" applyNumberFormat="1" applyFont="1" applyAlignment="1">
      <alignment horizontal="left"/>
    </xf>
    <xf numFmtId="0" fontId="180" fillId="0" borderId="0" xfId="50" applyFont="1" applyAlignment="1">
      <alignment horizontal="center"/>
    </xf>
    <xf numFmtId="2" fontId="180" fillId="0" borderId="0" xfId="50" applyNumberFormat="1" applyFont="1" applyAlignment="1">
      <alignment horizontal="left" vertical="top"/>
    </xf>
    <xf numFmtId="49" fontId="95" fillId="0" borderId="16" xfId="52" applyNumberFormat="1" applyFont="1" applyBorder="1" applyAlignment="1">
      <alignment horizontal="left"/>
    </xf>
    <xf numFmtId="0" fontId="169" fillId="0" borderId="16" xfId="52" applyFont="1" applyBorder="1" applyAlignment="1">
      <alignment readingOrder="1"/>
    </xf>
    <xf numFmtId="173" fontId="169" fillId="0" borderId="16" xfId="52" applyNumberFormat="1" applyFont="1" applyBorder="1" applyAlignment="1">
      <alignment horizontal="left" vertical="center"/>
    </xf>
    <xf numFmtId="173" fontId="169" fillId="0" borderId="16" xfId="52" applyNumberFormat="1" applyFont="1" applyBorder="1" applyAlignment="1">
      <alignment horizontal="right" vertical="center"/>
    </xf>
    <xf numFmtId="194" fontId="169" fillId="0" borderId="16" xfId="52" applyNumberFormat="1" applyFont="1" applyBorder="1" applyAlignment="1">
      <alignment horizontal="right"/>
    </xf>
    <xf numFmtId="0" fontId="169" fillId="0" borderId="16" xfId="52" applyFont="1" applyBorder="1"/>
    <xf numFmtId="49" fontId="95" fillId="0" borderId="15" xfId="52" applyNumberFormat="1" applyFont="1" applyBorder="1" applyAlignment="1">
      <alignment horizontal="left"/>
    </xf>
    <xf numFmtId="0" fontId="169" fillId="0" borderId="15" xfId="52" applyFont="1" applyBorder="1" applyAlignment="1">
      <alignment readingOrder="1"/>
    </xf>
    <xf numFmtId="173" fontId="169" fillId="0" borderId="15" xfId="52" applyNumberFormat="1" applyFont="1" applyBorder="1" applyAlignment="1">
      <alignment horizontal="left" vertical="center"/>
    </xf>
    <xf numFmtId="173" fontId="169" fillId="0" borderId="15" xfId="52" applyNumberFormat="1" applyFont="1" applyBorder="1" applyAlignment="1">
      <alignment horizontal="right" vertical="center"/>
    </xf>
    <xf numFmtId="194" fontId="169" fillId="0" borderId="15" xfId="52" applyNumberFormat="1" applyFont="1" applyBorder="1" applyAlignment="1">
      <alignment horizontal="right"/>
    </xf>
    <xf numFmtId="0" fontId="169" fillId="0" borderId="15" xfId="52" applyFont="1" applyBorder="1"/>
    <xf numFmtId="49" fontId="169" fillId="0" borderId="9" xfId="52" applyNumberFormat="1" applyFont="1" applyBorder="1"/>
    <xf numFmtId="2" fontId="169" fillId="0" borderId="11" xfId="52" applyNumberFormat="1" applyFont="1" applyBorder="1" applyAlignment="1">
      <alignment horizontal="right"/>
    </xf>
    <xf numFmtId="49" fontId="191" fillId="0" borderId="0" xfId="52" applyNumberFormat="1" applyFont="1" applyAlignment="1">
      <alignment vertical="top"/>
    </xf>
    <xf numFmtId="1" fontId="191" fillId="0" borderId="0" xfId="52" applyNumberFormat="1" applyFont="1" applyAlignment="1">
      <alignment horizontal="left" vertical="top"/>
    </xf>
    <xf numFmtId="1" fontId="191" fillId="0" borderId="0" xfId="52" applyNumberFormat="1" applyFont="1" applyAlignment="1">
      <alignment horizontal="right" vertical="top"/>
    </xf>
    <xf numFmtId="4" fontId="191" fillId="0" borderId="0" xfId="52" applyNumberFormat="1" applyFont="1" applyAlignment="1">
      <alignment horizontal="right"/>
    </xf>
    <xf numFmtId="2" fontId="191" fillId="0" borderId="0" xfId="52" applyNumberFormat="1" applyFont="1" applyAlignment="1">
      <alignment horizontal="right"/>
    </xf>
    <xf numFmtId="2" fontId="191" fillId="0" borderId="0" xfId="52" applyNumberFormat="1" applyFont="1"/>
    <xf numFmtId="2" fontId="169" fillId="0" borderId="14" xfId="52" applyNumberFormat="1" applyFont="1" applyBorder="1" applyAlignment="1">
      <alignment horizontal="left"/>
    </xf>
    <xf numFmtId="0" fontId="169" fillId="0" borderId="14" xfId="52" applyFont="1" applyBorder="1" applyAlignment="1">
      <alignment readingOrder="1"/>
    </xf>
    <xf numFmtId="173" fontId="169" fillId="0" borderId="14" xfId="52" applyNumberFormat="1" applyFont="1" applyBorder="1" applyAlignment="1">
      <alignment horizontal="left" vertical="center"/>
    </xf>
    <xf numFmtId="173" fontId="169" fillId="0" borderId="14" xfId="52" applyNumberFormat="1" applyFont="1" applyBorder="1" applyAlignment="1">
      <alignment horizontal="right" vertical="center"/>
    </xf>
    <xf numFmtId="194" fontId="169" fillId="0" borderId="14" xfId="52" applyNumberFormat="1" applyFont="1" applyBorder="1" applyAlignment="1">
      <alignment horizontal="right"/>
    </xf>
    <xf numFmtId="0" fontId="169" fillId="0" borderId="14" xfId="52" applyFont="1" applyBorder="1"/>
    <xf numFmtId="49" fontId="169" fillId="0" borderId="16" xfId="52" applyNumberFormat="1" applyFont="1" applyBorder="1" applyAlignment="1">
      <alignment horizontal="left"/>
    </xf>
    <xf numFmtId="0" fontId="197" fillId="0" borderId="16" xfId="52" applyFont="1" applyBorder="1" applyAlignment="1">
      <alignment readingOrder="1"/>
    </xf>
    <xf numFmtId="0" fontId="198" fillId="0" borderId="16" xfId="52" applyFont="1" applyBorder="1" applyAlignment="1">
      <alignment readingOrder="1"/>
    </xf>
    <xf numFmtId="49" fontId="169" fillId="0" borderId="15" xfId="52" applyNumberFormat="1" applyFont="1" applyBorder="1" applyAlignment="1">
      <alignment horizontal="left"/>
    </xf>
    <xf numFmtId="0" fontId="169" fillId="0" borderId="14" xfId="52" applyFont="1" applyBorder="1" applyAlignment="1">
      <alignment wrapText="1" readingOrder="1"/>
    </xf>
    <xf numFmtId="49" fontId="169" fillId="0" borderId="9" xfId="52" applyNumberFormat="1" applyFont="1" applyBorder="1" applyAlignment="1">
      <alignment horizontal="left" wrapText="1"/>
    </xf>
    <xf numFmtId="2" fontId="169" fillId="0" borderId="9" xfId="52" applyNumberFormat="1" applyFont="1" applyBorder="1" applyAlignment="1">
      <alignment horizontal="right"/>
    </xf>
    <xf numFmtId="2" fontId="191" fillId="0" borderId="9" xfId="52" applyNumberFormat="1" applyFont="1" applyBorder="1" applyAlignment="1">
      <alignment horizontal="left" vertical="top"/>
    </xf>
    <xf numFmtId="1" fontId="169" fillId="0" borderId="9" xfId="52" quotePrefix="1" applyNumberFormat="1" applyFont="1" applyBorder="1" applyAlignment="1">
      <alignment horizontal="left"/>
    </xf>
    <xf numFmtId="0" fontId="169" fillId="0" borderId="55" xfId="50" applyFont="1" applyBorder="1" applyAlignment="1">
      <alignment readingOrder="1"/>
    </xf>
    <xf numFmtId="1" fontId="169" fillId="0" borderId="9" xfId="52" applyNumberFormat="1" applyFont="1" applyBorder="1" applyAlignment="1">
      <alignment horizontal="left" vertical="top"/>
    </xf>
    <xf numFmtId="1" fontId="169" fillId="0" borderId="9" xfId="52" applyNumberFormat="1" applyFont="1" applyBorder="1" applyAlignment="1">
      <alignment horizontal="right" vertical="top"/>
    </xf>
    <xf numFmtId="1" fontId="169" fillId="0" borderId="0" xfId="52" applyNumberFormat="1" applyFont="1" applyAlignment="1">
      <alignment horizontal="left" vertical="top"/>
    </xf>
    <xf numFmtId="1" fontId="169" fillId="0" borderId="0" xfId="52" applyNumberFormat="1" applyFont="1" applyAlignment="1">
      <alignment horizontal="right" vertical="top"/>
    </xf>
    <xf numFmtId="2" fontId="169" fillId="0" borderId="0" xfId="52" applyNumberFormat="1" applyFont="1" applyAlignment="1">
      <alignment horizontal="right"/>
    </xf>
    <xf numFmtId="1" fontId="169" fillId="0" borderId="9" xfId="52" applyNumberFormat="1" applyFont="1" applyBorder="1" applyAlignment="1">
      <alignment horizontal="left" vertical="top" wrapText="1"/>
    </xf>
    <xf numFmtId="1" fontId="169" fillId="0" borderId="0" xfId="52" applyNumberFormat="1" applyFont="1" applyAlignment="1">
      <alignment horizontal="justify" vertical="top" wrapText="1"/>
    </xf>
    <xf numFmtId="4" fontId="169" fillId="0" borderId="0" xfId="171" applyNumberFormat="1" applyFont="1" applyBorder="1" applyAlignment="1">
      <alignment horizontal="right"/>
    </xf>
    <xf numFmtId="49" fontId="191" fillId="0" borderId="0" xfId="52" applyNumberFormat="1" applyFont="1" applyAlignment="1">
      <alignment horizontal="left"/>
    </xf>
    <xf numFmtId="0" fontId="191" fillId="0" borderId="0" xfId="52" applyFont="1"/>
    <xf numFmtId="49" fontId="165" fillId="0" borderId="9" xfId="50" applyNumberFormat="1" applyFont="1" applyBorder="1"/>
    <xf numFmtId="49" fontId="165" fillId="0" borderId="9" xfId="50" quotePrefix="1" applyNumberFormat="1" applyFont="1" applyBorder="1"/>
    <xf numFmtId="1" fontId="179" fillId="0" borderId="7" xfId="171" applyNumberFormat="1" applyFont="1" applyBorder="1" applyAlignment="1">
      <alignment horizontal="right"/>
    </xf>
    <xf numFmtId="1" fontId="179" fillId="0" borderId="0" xfId="171" applyNumberFormat="1" applyFont="1" applyBorder="1" applyAlignment="1">
      <alignment horizontal="right"/>
    </xf>
    <xf numFmtId="2" fontId="169" fillId="0" borderId="14" xfId="50" applyNumberFormat="1" applyFont="1" applyBorder="1" applyAlignment="1">
      <alignment horizontal="justify" vertical="top"/>
    </xf>
    <xf numFmtId="1" fontId="170" fillId="0" borderId="14" xfId="176" applyNumberFormat="1" applyFont="1" applyBorder="1" applyAlignment="1">
      <alignment horizontal="center"/>
    </xf>
    <xf numFmtId="1" fontId="169" fillId="0" borderId="14" xfId="176" applyNumberFormat="1" applyFont="1" applyBorder="1" applyAlignment="1">
      <alignment horizontal="left"/>
    </xf>
    <xf numFmtId="49" fontId="169" fillId="0" borderId="14" xfId="176" applyNumberFormat="1" applyFont="1" applyBorder="1" applyAlignment="1">
      <alignment horizontal="center"/>
    </xf>
    <xf numFmtId="2" fontId="170" fillId="0" borderId="14" xfId="50" applyNumberFormat="1" applyFont="1" applyBorder="1" applyAlignment="1">
      <alignment horizontal="right"/>
    </xf>
    <xf numFmtId="0" fontId="169" fillId="0" borderId="56" xfId="50" applyFont="1" applyBorder="1" applyAlignment="1">
      <alignment horizontal="center"/>
    </xf>
    <xf numFmtId="4" fontId="169" fillId="0" borderId="11" xfId="50" applyNumberFormat="1" applyFont="1" applyBorder="1" applyAlignment="1">
      <alignment horizontal="center" vertical="top"/>
    </xf>
    <xf numFmtId="1" fontId="169" fillId="0" borderId="13" xfId="50" quotePrefix="1" applyNumberFormat="1" applyFont="1" applyBorder="1" applyAlignment="1">
      <alignment horizontal="left" vertical="top" wrapText="1"/>
    </xf>
    <xf numFmtId="1" fontId="170" fillId="0" borderId="16" xfId="176" applyNumberFormat="1" applyFont="1" applyBorder="1" applyAlignment="1">
      <alignment horizontal="center"/>
    </xf>
    <xf numFmtId="1" fontId="169" fillId="0" borderId="16" xfId="176" applyNumberFormat="1" applyFont="1" applyBorder="1" applyAlignment="1">
      <alignment horizontal="left"/>
    </xf>
    <xf numFmtId="49" fontId="169" fillId="0" borderId="16" xfId="176" applyNumberFormat="1" applyFont="1" applyBorder="1" applyAlignment="1">
      <alignment horizontal="center"/>
    </xf>
    <xf numFmtId="49" fontId="169" fillId="0" borderId="13" xfId="50" quotePrefix="1" applyNumberFormat="1" applyFont="1" applyBorder="1" applyAlignment="1">
      <alignment horizontal="left" vertical="top" wrapText="1"/>
    </xf>
    <xf numFmtId="1" fontId="170" fillId="0" borderId="16" xfId="176" applyNumberFormat="1" applyFont="1" applyBorder="1" applyAlignment="1">
      <alignment horizontal="center" wrapText="1"/>
    </xf>
    <xf numFmtId="1" fontId="169" fillId="0" borderId="16" xfId="176" applyNumberFormat="1" applyFont="1" applyBorder="1" applyAlignment="1">
      <alignment horizontal="left" wrapText="1"/>
    </xf>
    <xf numFmtId="49" fontId="169" fillId="0" borderId="16" xfId="176" applyNumberFormat="1" applyFont="1" applyBorder="1" applyAlignment="1">
      <alignment horizontal="center" wrapText="1"/>
    </xf>
    <xf numFmtId="2" fontId="170" fillId="0" borderId="16" xfId="50" applyNumberFormat="1" applyFont="1" applyBorder="1" applyAlignment="1">
      <alignment horizontal="right" wrapText="1"/>
    </xf>
    <xf numFmtId="0" fontId="169" fillId="0" borderId="56" xfId="50" applyFont="1" applyBorder="1" applyAlignment="1">
      <alignment horizontal="center" wrapText="1"/>
    </xf>
    <xf numFmtId="49" fontId="169" fillId="0" borderId="0" xfId="50" applyNumberFormat="1" applyFont="1" applyAlignment="1">
      <alignment horizontal="center" wrapText="1"/>
    </xf>
    <xf numFmtId="4" fontId="169" fillId="0" borderId="54" xfId="50" applyNumberFormat="1" applyFont="1" applyBorder="1" applyAlignment="1">
      <alignment horizontal="center" vertical="top"/>
    </xf>
    <xf numFmtId="1" fontId="169" fillId="0" borderId="55" xfId="50" quotePrefix="1" applyNumberFormat="1" applyFont="1" applyBorder="1" applyAlignment="1">
      <alignment horizontal="left" vertical="top" wrapText="1"/>
    </xf>
    <xf numFmtId="4" fontId="169" fillId="0" borderId="56" xfId="50" applyNumberFormat="1" applyFont="1" applyBorder="1" applyAlignment="1">
      <alignment horizontal="center" vertical="top"/>
    </xf>
    <xf numFmtId="1" fontId="169" fillId="0" borderId="57" xfId="50" quotePrefix="1" applyNumberFormat="1" applyFont="1" applyBorder="1" applyAlignment="1">
      <alignment horizontal="left" vertical="top" wrapText="1"/>
    </xf>
    <xf numFmtId="1" fontId="170" fillId="0" borderId="16" xfId="50" applyNumberFormat="1" applyFont="1" applyBorder="1" applyAlignment="1">
      <alignment horizontal="center"/>
    </xf>
    <xf numFmtId="4" fontId="169" fillId="0" borderId="58" xfId="50" applyNumberFormat="1" applyFont="1" applyBorder="1" applyAlignment="1">
      <alignment horizontal="center" vertical="top"/>
    </xf>
    <xf numFmtId="1" fontId="169" fillId="0" borderId="59" xfId="50" quotePrefix="1" applyNumberFormat="1" applyFont="1" applyBorder="1" applyAlignment="1">
      <alignment horizontal="left" vertical="top" wrapText="1"/>
    </xf>
    <xf numFmtId="1" fontId="170" fillId="0" borderId="9" xfId="176" applyNumberFormat="1" applyFont="1" applyBorder="1" applyAlignment="1">
      <alignment horizontal="left"/>
    </xf>
    <xf numFmtId="1" fontId="169" fillId="0" borderId="9" xfId="176" applyNumberFormat="1" applyFont="1" applyBorder="1" applyAlignment="1">
      <alignment horizontal="left" vertical="top"/>
    </xf>
    <xf numFmtId="1" fontId="170" fillId="0" borderId="0" xfId="176" applyNumberFormat="1" applyFont="1" applyBorder="1" applyAlignment="1">
      <alignment horizontal="left"/>
    </xf>
    <xf numFmtId="1" fontId="169" fillId="0" borderId="0" xfId="176" applyNumberFormat="1" applyFont="1" applyBorder="1" applyAlignment="1">
      <alignment horizontal="left" vertical="top"/>
    </xf>
    <xf numFmtId="4" fontId="169" fillId="0" borderId="0" xfId="176" applyNumberFormat="1" applyFont="1" applyBorder="1" applyAlignment="1">
      <alignment horizontal="right"/>
    </xf>
    <xf numFmtId="4" fontId="169" fillId="0" borderId="14" xfId="50" applyNumberFormat="1" applyFont="1" applyBorder="1" applyAlignment="1">
      <alignment horizontal="center" vertical="top"/>
    </xf>
    <xf numFmtId="0" fontId="169" fillId="0" borderId="14" xfId="50" applyFont="1" applyBorder="1" applyAlignment="1">
      <alignment horizontal="left" vertical="top" wrapText="1"/>
    </xf>
    <xf numFmtId="49" fontId="169" fillId="0" borderId="16" xfId="50" applyNumberFormat="1" applyFont="1" applyBorder="1" applyAlignment="1">
      <alignment horizontal="left" vertical="top" wrapText="1"/>
    </xf>
    <xf numFmtId="1" fontId="169" fillId="0" borderId="14" xfId="50" applyNumberFormat="1" applyFont="1" applyBorder="1" applyAlignment="1">
      <alignment horizontal="left"/>
    </xf>
    <xf numFmtId="49" fontId="169" fillId="0" borderId="56" xfId="50" applyNumberFormat="1" applyFont="1" applyBorder="1" applyAlignment="1">
      <alignment horizontal="center"/>
    </xf>
    <xf numFmtId="1" fontId="170" fillId="0" borderId="57" xfId="50" applyNumberFormat="1" applyFont="1" applyBorder="1" applyAlignment="1">
      <alignment horizontal="left"/>
    </xf>
    <xf numFmtId="1" fontId="169" fillId="0" borderId="16" xfId="171" applyNumberFormat="1" applyFont="1" applyBorder="1" applyAlignment="1">
      <alignment horizontal="left"/>
    </xf>
    <xf numFmtId="1" fontId="170" fillId="0" borderId="57" xfId="171" applyNumberFormat="1" applyFont="1" applyBorder="1" applyAlignment="1">
      <alignment horizontal="left"/>
    </xf>
    <xf numFmtId="49" fontId="169" fillId="0" borderId="16" xfId="50" applyNumberFormat="1" applyFont="1" applyBorder="1" applyAlignment="1">
      <alignment horizontal="center"/>
    </xf>
    <xf numFmtId="49" fontId="169" fillId="0" borderId="16" xfId="50" quotePrefix="1" applyNumberFormat="1" applyFont="1" applyBorder="1" applyAlignment="1">
      <alignment horizontal="left" wrapText="1"/>
    </xf>
    <xf numFmtId="1" fontId="170" fillId="0" borderId="16" xfId="50" applyNumberFormat="1" applyFont="1" applyBorder="1" applyAlignment="1">
      <alignment horizontal="left"/>
    </xf>
    <xf numFmtId="1" fontId="169" fillId="23" borderId="9" xfId="176" applyNumberFormat="1" applyFont="1" applyFill="1" applyBorder="1" applyAlignment="1">
      <alignment horizontal="left" vertical="top"/>
    </xf>
    <xf numFmtId="1" fontId="170" fillId="0" borderId="14" xfId="171" applyNumberFormat="1" applyFont="1" applyBorder="1" applyAlignment="1">
      <alignment horizontal="left"/>
    </xf>
    <xf numFmtId="1" fontId="169" fillId="0" borderId="59" xfId="50" applyNumberFormat="1" applyFont="1" applyBorder="1" applyAlignment="1">
      <alignment horizontal="left" vertical="top" wrapText="1"/>
    </xf>
    <xf numFmtId="49" fontId="169" fillId="0" borderId="16" xfId="50" quotePrefix="1" applyNumberFormat="1" applyFont="1" applyBorder="1" applyAlignment="1">
      <alignment horizontal="left" vertical="top" wrapText="1"/>
    </xf>
    <xf numFmtId="1" fontId="169" fillId="0" borderId="16" xfId="50" quotePrefix="1" applyNumberFormat="1" applyFont="1" applyBorder="1" applyAlignment="1">
      <alignment horizontal="left" vertical="top" wrapText="1"/>
    </xf>
    <xf numFmtId="1" fontId="169" fillId="0" borderId="16" xfId="50" applyNumberFormat="1" applyFont="1" applyBorder="1" applyAlignment="1">
      <alignment horizontal="left" vertical="top" wrapText="1"/>
    </xf>
    <xf numFmtId="4" fontId="170" fillId="0" borderId="54" xfId="50" applyNumberFormat="1" applyFont="1" applyBorder="1"/>
    <xf numFmtId="4" fontId="170" fillId="0" borderId="56" xfId="50" applyNumberFormat="1" applyFont="1" applyBorder="1" applyAlignment="1">
      <alignment horizontal="right"/>
    </xf>
    <xf numFmtId="1" fontId="170" fillId="0" borderId="16" xfId="176" applyNumberFormat="1" applyFont="1" applyBorder="1" applyAlignment="1">
      <alignment horizontal="left"/>
    </xf>
    <xf numFmtId="49" fontId="169" fillId="0" borderId="15" xfId="50" applyNumberFormat="1" applyFont="1" applyBorder="1" applyAlignment="1">
      <alignment horizontal="center"/>
    </xf>
    <xf numFmtId="49" fontId="169" fillId="0" borderId="15" xfId="50" quotePrefix="1" applyNumberFormat="1" applyFont="1" applyBorder="1" applyAlignment="1">
      <alignment horizontal="left" wrapText="1"/>
    </xf>
    <xf numFmtId="1" fontId="169" fillId="0" borderId="15" xfId="176" applyNumberFormat="1" applyFont="1" applyBorder="1" applyAlignment="1">
      <alignment horizontal="left"/>
    </xf>
    <xf numFmtId="49" fontId="169" fillId="0" borderId="15" xfId="176" applyNumberFormat="1" applyFont="1" applyBorder="1" applyAlignment="1">
      <alignment horizontal="center"/>
    </xf>
    <xf numFmtId="1" fontId="169" fillId="0" borderId="0" xfId="50" applyNumberFormat="1" applyFont="1" applyAlignment="1">
      <alignment horizontal="left" wrapText="1"/>
    </xf>
    <xf numFmtId="1" fontId="170" fillId="0" borderId="14" xfId="171" applyNumberFormat="1" applyFont="1" applyBorder="1" applyAlignment="1">
      <alignment horizontal="center"/>
    </xf>
    <xf numFmtId="49" fontId="169" fillId="0" borderId="16" xfId="50" applyNumberFormat="1" applyFont="1" applyBorder="1" applyAlignment="1">
      <alignment horizontal="left" wrapText="1"/>
    </xf>
    <xf numFmtId="1" fontId="170" fillId="0" borderId="16" xfId="171" applyNumberFormat="1" applyFont="1" applyBorder="1" applyAlignment="1">
      <alignment horizontal="center"/>
    </xf>
    <xf numFmtId="4" fontId="170" fillId="0" borderId="16" xfId="50" applyNumberFormat="1" applyFont="1" applyBorder="1"/>
    <xf numFmtId="1" fontId="169" fillId="0" borderId="16" xfId="50" quotePrefix="1" applyNumberFormat="1" applyFont="1" applyBorder="1" applyAlignment="1">
      <alignment horizontal="left" wrapText="1"/>
    </xf>
    <xf numFmtId="1" fontId="169" fillId="0" borderId="0" xfId="171" applyNumberFormat="1" applyFont="1" applyBorder="1" applyAlignment="1">
      <alignment horizontal="left" vertical="top"/>
    </xf>
    <xf numFmtId="49" fontId="169" fillId="0" borderId="54" xfId="171" applyNumberFormat="1" applyFont="1" applyBorder="1" applyAlignment="1">
      <alignment horizontal="center"/>
    </xf>
    <xf numFmtId="2" fontId="169" fillId="0" borderId="16" xfId="50" applyNumberFormat="1" applyFont="1" applyBorder="1" applyAlignment="1">
      <alignment horizontal="justify" vertical="top"/>
    </xf>
    <xf numFmtId="2" fontId="169" fillId="0" borderId="15" xfId="50" applyNumberFormat="1" applyFont="1" applyBorder="1" applyAlignment="1">
      <alignment horizontal="justify" vertical="top"/>
    </xf>
    <xf numFmtId="49" fontId="169" fillId="0" borderId="15" xfId="50" quotePrefix="1" applyNumberFormat="1" applyFont="1" applyBorder="1" applyAlignment="1">
      <alignment horizontal="left" vertical="top" wrapText="1"/>
    </xf>
    <xf numFmtId="1" fontId="170" fillId="0" borderId="15" xfId="171" applyNumberFormat="1" applyFont="1" applyBorder="1" applyAlignment="1">
      <alignment horizontal="left"/>
    </xf>
    <xf numFmtId="4" fontId="170" fillId="0" borderId="15" xfId="50" applyNumberFormat="1" applyFont="1" applyBorder="1" applyAlignment="1">
      <alignment horizontal="right" vertical="top"/>
    </xf>
    <xf numFmtId="1" fontId="170" fillId="0" borderId="9" xfId="171" applyNumberFormat="1" applyFont="1" applyBorder="1" applyAlignment="1">
      <alignment horizontal="left"/>
    </xf>
    <xf numFmtId="4" fontId="170" fillId="0" borderId="54" xfId="50" applyNumberFormat="1" applyFont="1" applyBorder="1" applyAlignment="1">
      <alignment horizontal="right"/>
    </xf>
    <xf numFmtId="4" fontId="170" fillId="0" borderId="56" xfId="50" applyNumberFormat="1" applyFont="1" applyBorder="1"/>
    <xf numFmtId="2" fontId="169" fillId="23" borderId="14" xfId="50" applyNumberFormat="1" applyFont="1" applyFill="1" applyBorder="1" applyAlignment="1">
      <alignment horizontal="justify" vertical="top"/>
    </xf>
    <xf numFmtId="2" fontId="169" fillId="23" borderId="9" xfId="50" applyNumberFormat="1" applyFont="1" applyFill="1" applyBorder="1" applyAlignment="1">
      <alignment horizontal="justify" vertical="top"/>
    </xf>
    <xf numFmtId="49" fontId="169" fillId="23" borderId="9" xfId="50" applyNumberFormat="1" applyFont="1" applyFill="1" applyBorder="1" applyAlignment="1">
      <alignment horizontal="left" vertical="top" wrapText="1"/>
    </xf>
    <xf numFmtId="196" fontId="169" fillId="0" borderId="9" xfId="50" applyNumberFormat="1" applyFont="1" applyBorder="1" applyAlignment="1">
      <alignment horizontal="justify" vertical="top" wrapText="1"/>
    </xf>
    <xf numFmtId="4" fontId="169" fillId="0" borderId="9" xfId="176" applyNumberFormat="1" applyFont="1" applyBorder="1" applyAlignment="1">
      <alignment horizontal="right"/>
    </xf>
    <xf numFmtId="1" fontId="170" fillId="0" borderId="9" xfId="50" applyNumberFormat="1" applyFont="1" applyBorder="1" applyAlignment="1">
      <alignment horizontal="center"/>
    </xf>
    <xf numFmtId="0" fontId="176" fillId="0" borderId="0" xfId="50" applyFont="1" applyAlignment="1">
      <alignment horizontal="center"/>
    </xf>
    <xf numFmtId="49" fontId="176" fillId="0" borderId="0" xfId="50" applyNumberFormat="1" applyFont="1" applyAlignment="1">
      <alignment horizontal="center"/>
    </xf>
    <xf numFmtId="49" fontId="169" fillId="22" borderId="9" xfId="50" applyNumberFormat="1" applyFont="1" applyFill="1" applyBorder="1" applyAlignment="1">
      <alignment vertical="top" wrapText="1"/>
    </xf>
    <xf numFmtId="1" fontId="170" fillId="0" borderId="9" xfId="50" applyNumberFormat="1" applyFont="1" applyBorder="1" applyAlignment="1">
      <alignment horizontal="left" wrapText="1"/>
    </xf>
    <xf numFmtId="1" fontId="169" fillId="0" borderId="9" xfId="171" applyNumberFormat="1" applyFont="1" applyBorder="1" applyAlignment="1">
      <alignment horizontal="left" vertical="top"/>
    </xf>
    <xf numFmtId="2" fontId="169" fillId="0" borderId="9" xfId="177" applyNumberFormat="1" applyFont="1" applyBorder="1" applyAlignment="1">
      <alignment horizontal="left" vertical="top"/>
    </xf>
    <xf numFmtId="49" fontId="169" fillId="0" borderId="9" xfId="177" applyNumberFormat="1" applyFont="1" applyBorder="1" applyAlignment="1">
      <alignment horizontal="justify" vertical="top" wrapText="1"/>
    </xf>
    <xf numFmtId="4" fontId="170" fillId="0" borderId="9" xfId="177" applyNumberFormat="1" applyFont="1" applyBorder="1" applyAlignment="1">
      <alignment horizontal="right" vertical="top"/>
    </xf>
    <xf numFmtId="0" fontId="169" fillId="0" borderId="0" xfId="177" applyFont="1" applyAlignment="1">
      <alignment horizontal="center"/>
    </xf>
    <xf numFmtId="49" fontId="169" fillId="0" borderId="0" xfId="177" applyNumberFormat="1" applyFont="1" applyAlignment="1">
      <alignment horizontal="center"/>
    </xf>
    <xf numFmtId="49" fontId="169" fillId="0" borderId="0" xfId="177" applyNumberFormat="1" applyFont="1"/>
    <xf numFmtId="1" fontId="169" fillId="0" borderId="9" xfId="177" applyNumberFormat="1" applyFont="1" applyBorder="1" applyAlignment="1">
      <alignment horizontal="right"/>
    </xf>
    <xf numFmtId="4" fontId="170" fillId="0" borderId="9" xfId="171" applyNumberFormat="1" applyFont="1" applyBorder="1" applyAlignment="1">
      <alignment horizontal="right" vertical="top"/>
    </xf>
    <xf numFmtId="2" fontId="169" fillId="0" borderId="0" xfId="177" applyNumberFormat="1" applyFont="1" applyAlignment="1">
      <alignment horizontal="left" vertical="top"/>
    </xf>
    <xf numFmtId="49" fontId="169" fillId="0" borderId="0" xfId="177" applyNumberFormat="1" applyFont="1" applyAlignment="1">
      <alignment horizontal="justify" vertical="top" wrapText="1"/>
    </xf>
    <xf numFmtId="4" fontId="170" fillId="0" borderId="0" xfId="177" applyNumberFormat="1" applyFont="1" applyAlignment="1">
      <alignment horizontal="right" vertical="top"/>
    </xf>
    <xf numFmtId="0" fontId="170" fillId="0" borderId="9" xfId="50" applyFont="1" applyBorder="1" applyAlignment="1">
      <alignment horizontal="left"/>
    </xf>
    <xf numFmtId="0" fontId="170" fillId="0" borderId="11" xfId="50" applyFont="1" applyBorder="1" applyAlignment="1">
      <alignment horizontal="right" vertical="top"/>
    </xf>
    <xf numFmtId="0" fontId="170" fillId="0" borderId="0" xfId="50" applyFont="1" applyAlignment="1">
      <alignment horizontal="right"/>
    </xf>
    <xf numFmtId="49" fontId="169" fillId="0" borderId="9" xfId="50" applyNumberFormat="1" applyFont="1" applyBorder="1" applyAlignment="1">
      <alignment horizontal="center"/>
    </xf>
    <xf numFmtId="4" fontId="170" fillId="0" borderId="11" xfId="50" applyNumberFormat="1" applyFont="1" applyBorder="1" applyAlignment="1">
      <alignment horizontal="right" vertical="top"/>
    </xf>
    <xf numFmtId="1" fontId="170" fillId="0" borderId="9" xfId="50" applyNumberFormat="1" applyFont="1" applyBorder="1" applyAlignment="1">
      <alignment horizontal="left" vertical="top"/>
    </xf>
    <xf numFmtId="4" fontId="170" fillId="0" borderId="9" xfId="50" applyNumberFormat="1" applyFont="1" applyBorder="1"/>
    <xf numFmtId="4" fontId="170" fillId="0" borderId="11" xfId="50" applyNumberFormat="1" applyFont="1" applyBorder="1" applyAlignment="1">
      <alignment horizontal="right"/>
    </xf>
    <xf numFmtId="4" fontId="170" fillId="0" borderId="0" xfId="50" applyNumberFormat="1" applyFont="1"/>
    <xf numFmtId="0" fontId="170" fillId="0" borderId="9" xfId="50" applyFont="1" applyBorder="1" applyAlignment="1">
      <alignment horizontal="right" vertical="top"/>
    </xf>
    <xf numFmtId="2" fontId="169" fillId="0" borderId="9" xfId="50" applyNumberFormat="1" applyFont="1" applyBorder="1" applyAlignment="1">
      <alignment horizontal="left" vertical="top" wrapText="1"/>
    </xf>
    <xf numFmtId="0" fontId="169" fillId="0" borderId="9" xfId="50" applyFont="1" applyBorder="1" applyAlignment="1">
      <alignment vertical="top"/>
    </xf>
    <xf numFmtId="0" fontId="169" fillId="0" borderId="62" xfId="50" applyFont="1" applyBorder="1" applyAlignment="1">
      <alignment vertical="top"/>
    </xf>
    <xf numFmtId="197" fontId="169" fillId="0" borderId="62" xfId="50" applyNumberFormat="1" applyFont="1" applyBorder="1" applyAlignment="1">
      <alignment vertical="top"/>
    </xf>
    <xf numFmtId="0" fontId="169" fillId="0" borderId="0" xfId="50" applyFont="1" applyAlignment="1">
      <alignment vertical="top"/>
    </xf>
    <xf numFmtId="0" fontId="169" fillId="0" borderId="9" xfId="50" quotePrefix="1" applyFont="1" applyBorder="1" applyAlignment="1">
      <alignment vertical="top" wrapText="1"/>
    </xf>
    <xf numFmtId="0" fontId="94" fillId="0" borderId="11" xfId="50" applyFont="1" applyBorder="1"/>
    <xf numFmtId="4" fontId="94" fillId="0" borderId="11" xfId="50" applyNumberFormat="1" applyFont="1" applyBorder="1"/>
    <xf numFmtId="49" fontId="169" fillId="0" borderId="9" xfId="50" applyNumberFormat="1" applyFont="1" applyBorder="1" applyAlignment="1">
      <alignment horizontal="justify" wrapText="1"/>
    </xf>
    <xf numFmtId="1" fontId="170" fillId="0" borderId="9" xfId="50" applyNumberFormat="1" applyFont="1" applyBorder="1" applyAlignment="1">
      <alignment horizontal="justify"/>
    </xf>
    <xf numFmtId="4" fontId="170" fillId="0" borderId="9" xfId="50" applyNumberFormat="1" applyFont="1" applyBorder="1" applyAlignment="1">
      <alignment horizontal="justify"/>
    </xf>
    <xf numFmtId="2" fontId="94" fillId="23" borderId="14" xfId="50" applyNumberFormat="1" applyFont="1" applyFill="1" applyBorder="1" applyAlignment="1">
      <alignment horizontal="left" vertical="top"/>
    </xf>
    <xf numFmtId="49" fontId="169" fillId="23" borderId="9" xfId="50" applyNumberFormat="1" applyFont="1" applyFill="1" applyBorder="1" applyAlignment="1">
      <alignment vertical="top" wrapText="1"/>
    </xf>
    <xf numFmtId="1" fontId="169" fillId="23" borderId="9" xfId="50" applyNumberFormat="1" applyFont="1" applyFill="1" applyBorder="1" applyAlignment="1">
      <alignment horizontal="left"/>
    </xf>
    <xf numFmtId="4" fontId="170" fillId="23" borderId="11" xfId="50" applyNumberFormat="1" applyFont="1" applyFill="1" applyBorder="1"/>
    <xf numFmtId="2" fontId="169" fillId="23" borderId="9" xfId="50" applyNumberFormat="1" applyFont="1" applyFill="1" applyBorder="1" applyAlignment="1">
      <alignment horizontal="left"/>
    </xf>
    <xf numFmtId="4" fontId="170" fillId="23" borderId="11" xfId="50" applyNumberFormat="1" applyFont="1" applyFill="1" applyBorder="1" applyAlignment="1">
      <alignment horizontal="right"/>
    </xf>
    <xf numFmtId="1" fontId="170" fillId="0" borderId="0" xfId="50" applyNumberFormat="1" applyFont="1" applyAlignment="1">
      <alignment horizontal="justify"/>
    </xf>
    <xf numFmtId="1" fontId="169" fillId="0" borderId="0" xfId="178" applyNumberFormat="1" applyFont="1" applyBorder="1" applyAlignment="1">
      <alignment horizontal="left" vertical="top"/>
    </xf>
    <xf numFmtId="49" fontId="169" fillId="0" borderId="0" xfId="50" applyNumberFormat="1" applyFont="1" applyAlignment="1">
      <alignment horizontal="justify"/>
    </xf>
    <xf numFmtId="49" fontId="169" fillId="23" borderId="9" xfId="50" applyNumberFormat="1" applyFont="1" applyFill="1" applyBorder="1" applyAlignment="1">
      <alignment horizontal="justify" wrapText="1"/>
    </xf>
    <xf numFmtId="1" fontId="170" fillId="23" borderId="9" xfId="50" applyNumberFormat="1" applyFont="1" applyFill="1" applyBorder="1" applyAlignment="1">
      <alignment horizontal="justify"/>
    </xf>
    <xf numFmtId="4" fontId="169" fillId="23" borderId="9" xfId="50" applyNumberFormat="1" applyFont="1" applyFill="1" applyBorder="1" applyAlignment="1">
      <alignment horizontal="justify"/>
    </xf>
    <xf numFmtId="4" fontId="170" fillId="23" borderId="9" xfId="50" applyNumberFormat="1" applyFont="1" applyFill="1" applyBorder="1" applyAlignment="1">
      <alignment horizontal="justify"/>
    </xf>
    <xf numFmtId="2" fontId="170" fillId="0" borderId="0" xfId="50" applyNumberFormat="1" applyFont="1" applyAlignment="1">
      <alignment horizontal="center"/>
    </xf>
    <xf numFmtId="4" fontId="169" fillId="23" borderId="9" xfId="50" applyNumberFormat="1" applyFont="1" applyFill="1" applyBorder="1" applyAlignment="1">
      <alignment horizontal="right" vertical="top"/>
    </xf>
    <xf numFmtId="0" fontId="200" fillId="0" borderId="0" xfId="50" applyFont="1" applyAlignment="1">
      <alignment vertical="top"/>
    </xf>
    <xf numFmtId="0" fontId="200" fillId="0" borderId="0" xfId="50" applyFont="1"/>
    <xf numFmtId="0" fontId="200" fillId="0" borderId="0" xfId="50" applyFont="1" applyAlignment="1">
      <alignment horizontal="left"/>
    </xf>
    <xf numFmtId="4" fontId="200" fillId="0" borderId="0" xfId="50" applyNumberFormat="1" applyFont="1"/>
    <xf numFmtId="0" fontId="202" fillId="0" borderId="9" xfId="50" applyFont="1" applyBorder="1" applyAlignment="1">
      <alignment vertical="center" wrapText="1"/>
    </xf>
    <xf numFmtId="4" fontId="169" fillId="0" borderId="9" xfId="176" applyNumberFormat="1" applyFont="1" applyBorder="1" applyAlignment="1">
      <alignment horizontal="right" vertical="top"/>
    </xf>
    <xf numFmtId="4" fontId="169" fillId="0" borderId="0" xfId="176" applyNumberFormat="1" applyFont="1" applyBorder="1" applyAlignment="1">
      <alignment horizontal="right" vertical="top"/>
    </xf>
    <xf numFmtId="2" fontId="170" fillId="0" borderId="0" xfId="50" applyNumberFormat="1" applyFont="1" applyAlignment="1">
      <alignment horizontal="left" vertical="top"/>
    </xf>
    <xf numFmtId="49" fontId="169" fillId="0" borderId="0" xfId="25" applyNumberFormat="1" applyFont="1" applyAlignment="1">
      <alignment horizontal="left"/>
    </xf>
    <xf numFmtId="49" fontId="177" fillId="0" borderId="0" xfId="25" applyNumberFormat="1" applyFont="1" applyAlignment="1">
      <alignment horizontal="left"/>
    </xf>
    <xf numFmtId="1" fontId="170" fillId="0" borderId="0" xfId="25" applyNumberFormat="1" applyFont="1" applyAlignment="1">
      <alignment horizontal="left"/>
    </xf>
    <xf numFmtId="1" fontId="169" fillId="0" borderId="0" xfId="25" applyNumberFormat="1" applyFont="1" applyAlignment="1">
      <alignment horizontal="left" vertical="top"/>
    </xf>
    <xf numFmtId="4" fontId="170" fillId="0" borderId="0" xfId="25" applyNumberFormat="1" applyFont="1" applyAlignment="1">
      <alignment horizontal="right"/>
    </xf>
    <xf numFmtId="0" fontId="171" fillId="0" borderId="0" xfId="179" applyFont="1"/>
    <xf numFmtId="0" fontId="169" fillId="0" borderId="0" xfId="180" applyFont="1"/>
    <xf numFmtId="2" fontId="169" fillId="0" borderId="0" xfId="25" applyNumberFormat="1" applyFont="1" applyAlignment="1">
      <alignment horizontal="left" vertical="top"/>
    </xf>
    <xf numFmtId="49" fontId="169" fillId="0" borderId="0" xfId="25" applyNumberFormat="1" applyFont="1" applyAlignment="1">
      <alignment horizontal="left" vertical="top" wrapText="1"/>
    </xf>
    <xf numFmtId="4" fontId="170" fillId="0" borderId="0" xfId="25" applyNumberFormat="1" applyFont="1" applyAlignment="1">
      <alignment horizontal="right" vertical="top"/>
    </xf>
    <xf numFmtId="49" fontId="169" fillId="0" borderId="9" xfId="172" applyNumberFormat="1" applyFont="1" applyBorder="1" applyAlignment="1">
      <alignment horizontal="left" vertical="top" wrapText="1"/>
    </xf>
    <xf numFmtId="1" fontId="170" fillId="0" borderId="14" xfId="176" applyNumberFormat="1" applyFont="1" applyBorder="1" applyAlignment="1">
      <alignment horizontal="left"/>
    </xf>
    <xf numFmtId="49" fontId="169" fillId="0" borderId="14" xfId="176" applyNumberFormat="1" applyFont="1" applyBorder="1" applyAlignment="1">
      <alignment horizontal="right"/>
    </xf>
    <xf numFmtId="49" fontId="169" fillId="0" borderId="0" xfId="172" applyNumberFormat="1" applyFont="1"/>
    <xf numFmtId="2" fontId="169" fillId="0" borderId="9" xfId="172" applyNumberFormat="1" applyFont="1" applyBorder="1" applyAlignment="1">
      <alignment horizontal="left" vertical="top"/>
    </xf>
    <xf numFmtId="2" fontId="169" fillId="0" borderId="0" xfId="172" applyNumberFormat="1" applyFont="1" applyAlignment="1">
      <alignment horizontal="left" vertical="top"/>
    </xf>
    <xf numFmtId="49" fontId="169" fillId="0" borderId="0" xfId="172" applyNumberFormat="1" applyFont="1" applyAlignment="1">
      <alignment horizontal="left" vertical="top" wrapText="1"/>
    </xf>
    <xf numFmtId="1" fontId="170" fillId="0" borderId="0" xfId="172" applyNumberFormat="1" applyFont="1" applyAlignment="1">
      <alignment horizontal="left"/>
    </xf>
    <xf numFmtId="4" fontId="169" fillId="0" borderId="0" xfId="172" applyNumberFormat="1" applyFont="1" applyAlignment="1">
      <alignment horizontal="right" vertical="top"/>
    </xf>
    <xf numFmtId="49" fontId="169" fillId="0" borderId="9" xfId="181" applyNumberFormat="1" applyFont="1" applyBorder="1" applyAlignment="1">
      <alignment horizontal="left" vertical="top" wrapText="1"/>
    </xf>
    <xf numFmtId="4" fontId="170" fillId="0" borderId="0" xfId="52" applyNumberFormat="1" applyFont="1"/>
    <xf numFmtId="2" fontId="169" fillId="0" borderId="9" xfId="52" applyNumberFormat="1" applyFont="1" applyBorder="1" applyAlignment="1">
      <alignment horizontal="left" vertical="top" wrapText="1"/>
    </xf>
    <xf numFmtId="1" fontId="170" fillId="0" borderId="9" xfId="52" applyNumberFormat="1" applyFont="1" applyBorder="1" applyAlignment="1">
      <alignment horizontal="left"/>
    </xf>
    <xf numFmtId="4" fontId="170" fillId="0" borderId="9" xfId="52" applyNumberFormat="1" applyFont="1" applyBorder="1"/>
    <xf numFmtId="2" fontId="170" fillId="0" borderId="9" xfId="52" applyNumberFormat="1" applyFont="1" applyBorder="1"/>
    <xf numFmtId="2" fontId="169" fillId="0" borderId="9" xfId="52" applyNumberFormat="1" applyFont="1" applyBorder="1" applyAlignment="1">
      <alignment horizontal="left"/>
    </xf>
    <xf numFmtId="2" fontId="170" fillId="0" borderId="9" xfId="52" applyNumberFormat="1" applyFont="1" applyBorder="1" applyAlignment="1">
      <alignment horizontal="right"/>
    </xf>
    <xf numFmtId="2" fontId="169" fillId="0" borderId="54" xfId="52" applyNumberFormat="1" applyFont="1" applyBorder="1" applyAlignment="1">
      <alignment horizontal="left"/>
    </xf>
    <xf numFmtId="49" fontId="169" fillId="0" borderId="6" xfId="52" applyNumberFormat="1" applyFont="1" applyBorder="1" applyAlignment="1">
      <alignment horizontal="justify" vertical="top" wrapText="1"/>
    </xf>
    <xf numFmtId="1" fontId="170" fillId="0" borderId="6" xfId="52" applyNumberFormat="1" applyFont="1" applyBorder="1" applyAlignment="1">
      <alignment horizontal="left"/>
    </xf>
    <xf numFmtId="4" fontId="170" fillId="0" borderId="6" xfId="52" applyNumberFormat="1" applyFont="1" applyBorder="1"/>
    <xf numFmtId="49" fontId="169" fillId="0" borderId="6" xfId="171" applyNumberFormat="1" applyFont="1" applyBorder="1" applyAlignment="1">
      <alignment horizontal="center"/>
    </xf>
    <xf numFmtId="2" fontId="170" fillId="0" borderId="6" xfId="52" applyNumberFormat="1" applyFont="1" applyBorder="1" applyAlignment="1">
      <alignment horizontal="right"/>
    </xf>
    <xf numFmtId="4" fontId="170" fillId="0" borderId="9" xfId="52" applyNumberFormat="1" applyFont="1" applyBorder="1" applyAlignment="1">
      <alignment horizontal="right" vertical="top"/>
    </xf>
    <xf numFmtId="4" fontId="170" fillId="0" borderId="9" xfId="52" applyNumberFormat="1" applyFont="1" applyBorder="1" applyAlignment="1">
      <alignment horizontal="right"/>
    </xf>
    <xf numFmtId="2" fontId="169" fillId="0" borderId="9" xfId="52" applyNumberFormat="1" applyFont="1" applyBorder="1" applyAlignment="1">
      <alignment horizontal="justify" vertical="top"/>
    </xf>
    <xf numFmtId="49" fontId="169" fillId="21" borderId="0" xfId="52" applyNumberFormat="1" applyFont="1" applyFill="1" applyAlignment="1">
      <alignment horizontal="center"/>
    </xf>
    <xf numFmtId="0" fontId="95" fillId="21" borderId="0" xfId="52" applyFont="1" applyFill="1"/>
    <xf numFmtId="49" fontId="169" fillId="21" borderId="0" xfId="52" applyNumberFormat="1" applyFont="1" applyFill="1"/>
    <xf numFmtId="49" fontId="95" fillId="21" borderId="0" xfId="52" applyNumberFormat="1" applyFont="1" applyFill="1"/>
    <xf numFmtId="0" fontId="95" fillId="0" borderId="0" xfId="52" applyFont="1"/>
    <xf numFmtId="2" fontId="171" fillId="0" borderId="0" xfId="52" applyNumberFormat="1" applyFont="1" applyAlignment="1">
      <alignment horizontal="center"/>
    </xf>
    <xf numFmtId="0" fontId="169" fillId="0" borderId="0" xfId="52" applyFont="1" applyAlignment="1">
      <alignment horizontal="left"/>
    </xf>
    <xf numFmtId="49" fontId="169" fillId="0" borderId="9" xfId="52" applyNumberFormat="1" applyFont="1" applyBorder="1" applyAlignment="1">
      <alignment vertical="top" wrapText="1"/>
    </xf>
    <xf numFmtId="49" fontId="169" fillId="0" borderId="9" xfId="52" applyNumberFormat="1" applyFont="1" applyBorder="1" applyAlignment="1">
      <alignment horizontal="left"/>
    </xf>
    <xf numFmtId="1" fontId="170" fillId="0" borderId="9" xfId="176" applyNumberFormat="1" applyFont="1" applyBorder="1" applyAlignment="1">
      <alignment horizontal="justify"/>
    </xf>
    <xf numFmtId="1" fontId="169" fillId="0" borderId="9" xfId="52" applyNumberFormat="1" applyFont="1" applyBorder="1" applyAlignment="1">
      <alignment horizontal="justify"/>
    </xf>
    <xf numFmtId="1" fontId="170" fillId="0" borderId="0" xfId="176" applyNumberFormat="1" applyFont="1" applyBorder="1" applyAlignment="1">
      <alignment horizontal="justify"/>
    </xf>
    <xf numFmtId="2" fontId="169" fillId="0" borderId="9" xfId="173" applyNumberFormat="1" applyFont="1" applyBorder="1" applyAlignment="1">
      <alignment horizontal="justify" vertical="top"/>
    </xf>
    <xf numFmtId="49" fontId="169" fillId="0" borderId="9" xfId="173" applyNumberFormat="1" applyFont="1" applyBorder="1" applyAlignment="1">
      <alignment horizontal="justify" vertical="top" wrapText="1"/>
    </xf>
    <xf numFmtId="1" fontId="170" fillId="0" borderId="9" xfId="173" applyNumberFormat="1" applyFont="1" applyBorder="1" applyAlignment="1">
      <alignment horizontal="justify"/>
    </xf>
    <xf numFmtId="4" fontId="170" fillId="0" borderId="9" xfId="173" applyNumberFormat="1" applyFont="1" applyBorder="1" applyAlignment="1">
      <alignment horizontal="right" vertical="top"/>
    </xf>
    <xf numFmtId="4" fontId="169" fillId="0" borderId="9" xfId="173" applyNumberFormat="1" applyFont="1" applyBorder="1" applyAlignment="1">
      <alignment horizontal="right" vertical="top"/>
    </xf>
    <xf numFmtId="2" fontId="169" fillId="0" borderId="0" xfId="25" applyNumberFormat="1" applyFont="1" applyAlignment="1">
      <alignment horizontal="justify" vertical="top"/>
    </xf>
    <xf numFmtId="49" fontId="169" fillId="0" borderId="0" xfId="25" applyNumberFormat="1" applyFont="1" applyAlignment="1">
      <alignment horizontal="justify" vertical="top" wrapText="1"/>
    </xf>
    <xf numFmtId="49" fontId="169" fillId="0" borderId="0" xfId="25" applyNumberFormat="1" applyFont="1"/>
    <xf numFmtId="1" fontId="170" fillId="0" borderId="9" xfId="173" applyNumberFormat="1" applyFont="1" applyBorder="1" applyAlignment="1">
      <alignment horizontal="justify" wrapText="1"/>
    </xf>
    <xf numFmtId="1" fontId="169" fillId="0" borderId="9" xfId="173" applyNumberFormat="1" applyFont="1" applyBorder="1" applyAlignment="1">
      <alignment horizontal="left"/>
    </xf>
    <xf numFmtId="4" fontId="169" fillId="0" borderId="9" xfId="173" applyNumberFormat="1" applyFont="1" applyBorder="1" applyAlignment="1">
      <alignment horizontal="right"/>
    </xf>
    <xf numFmtId="0" fontId="95" fillId="0" borderId="0" xfId="173" applyFont="1"/>
    <xf numFmtId="1" fontId="170" fillId="0" borderId="0" xfId="176" applyNumberFormat="1" applyFont="1" applyAlignment="1">
      <alignment horizontal="justify"/>
    </xf>
    <xf numFmtId="4" fontId="169" fillId="0" borderId="0" xfId="176" applyNumberFormat="1" applyFont="1" applyAlignment="1">
      <alignment horizontal="right" vertical="top"/>
    </xf>
    <xf numFmtId="1" fontId="170" fillId="0" borderId="9" xfId="52" applyNumberFormat="1" applyFont="1" applyBorder="1" applyAlignment="1">
      <alignment horizontal="justify"/>
    </xf>
    <xf numFmtId="1" fontId="170" fillId="0" borderId="0" xfId="52" applyNumberFormat="1" applyFont="1" applyAlignment="1">
      <alignment horizontal="justify"/>
    </xf>
    <xf numFmtId="49" fontId="169" fillId="0" borderId="9" xfId="173" applyNumberFormat="1" applyFont="1" applyBorder="1" applyAlignment="1">
      <alignment wrapText="1"/>
    </xf>
    <xf numFmtId="1" fontId="170" fillId="0" borderId="9" xfId="173" applyNumberFormat="1" applyFont="1" applyBorder="1" applyAlignment="1">
      <alignment horizontal="left"/>
    </xf>
    <xf numFmtId="4" fontId="170" fillId="0" borderId="0" xfId="176" applyNumberFormat="1" applyFont="1" applyBorder="1" applyAlignment="1">
      <alignment horizontal="right" vertical="top"/>
    </xf>
    <xf numFmtId="2" fontId="169" fillId="0" borderId="9" xfId="25" applyNumberFormat="1" applyFont="1" applyBorder="1" applyAlignment="1">
      <alignment horizontal="justify" vertical="top"/>
    </xf>
    <xf numFmtId="49" fontId="169" fillId="0" borderId="9" xfId="25" applyNumberFormat="1" applyFont="1" applyBorder="1" applyAlignment="1">
      <alignment horizontal="justify" vertical="top" wrapText="1"/>
    </xf>
    <xf numFmtId="2" fontId="170" fillId="0" borderId="0" xfId="25" applyNumberFormat="1" applyFont="1" applyAlignment="1">
      <alignment horizontal="right"/>
    </xf>
    <xf numFmtId="4" fontId="169" fillId="0" borderId="0" xfId="25" applyNumberFormat="1" applyFont="1" applyAlignment="1">
      <alignment horizontal="right" vertical="top"/>
    </xf>
    <xf numFmtId="1" fontId="170" fillId="0" borderId="0" xfId="25" applyNumberFormat="1" applyFont="1" applyAlignment="1">
      <alignment horizontal="justify"/>
    </xf>
    <xf numFmtId="1" fontId="171" fillId="0" borderId="7" xfId="52" applyNumberFormat="1" applyFont="1" applyBorder="1" applyAlignment="1">
      <alignment horizontal="justify"/>
    </xf>
    <xf numFmtId="4" fontId="95" fillId="0" borderId="7" xfId="52" applyNumberFormat="1" applyFont="1" applyBorder="1" applyAlignment="1">
      <alignment horizontal="right" vertical="top"/>
    </xf>
    <xf numFmtId="4" fontId="203" fillId="0" borderId="7" xfId="52" applyNumberFormat="1" applyFont="1" applyBorder="1" applyAlignment="1">
      <alignment horizontal="right" vertical="top"/>
    </xf>
    <xf numFmtId="49" fontId="182" fillId="0" borderId="0" xfId="173" applyNumberFormat="1" applyFont="1"/>
    <xf numFmtId="2" fontId="171" fillId="0" borderId="0" xfId="173" applyNumberFormat="1" applyFont="1"/>
    <xf numFmtId="0" fontId="204" fillId="0" borderId="0" xfId="173" applyFont="1" applyAlignment="1">
      <alignment horizontal="center"/>
    </xf>
    <xf numFmtId="49" fontId="204" fillId="0" borderId="0" xfId="173" applyNumberFormat="1" applyFont="1" applyAlignment="1">
      <alignment horizontal="center"/>
    </xf>
    <xf numFmtId="49" fontId="95" fillId="0" borderId="0" xfId="173" applyNumberFormat="1" applyFont="1" applyAlignment="1">
      <alignment horizontal="center"/>
    </xf>
    <xf numFmtId="49" fontId="182" fillId="0" borderId="0" xfId="173" applyNumberFormat="1" applyFont="1" applyAlignment="1">
      <alignment wrapText="1"/>
    </xf>
    <xf numFmtId="0" fontId="204" fillId="0" borderId="0" xfId="173" applyFont="1"/>
    <xf numFmtId="1" fontId="205" fillId="0" borderId="0" xfId="173" applyNumberFormat="1" applyFont="1" applyAlignment="1">
      <alignment horizontal="left"/>
    </xf>
    <xf numFmtId="2" fontId="205" fillId="0" borderId="0" xfId="173" applyNumberFormat="1" applyFont="1" applyAlignment="1">
      <alignment horizontal="center"/>
    </xf>
    <xf numFmtId="0" fontId="182" fillId="0" borderId="0" xfId="173" applyFont="1" applyAlignment="1">
      <alignment horizontal="center"/>
    </xf>
    <xf numFmtId="2" fontId="200" fillId="0" borderId="3" xfId="173" applyNumberFormat="1" applyFont="1" applyBorder="1" applyAlignment="1">
      <alignment horizontal="justify" vertical="top"/>
    </xf>
    <xf numFmtId="49" fontId="200" fillId="0" borderId="3" xfId="173" applyNumberFormat="1" applyFont="1" applyBorder="1" applyAlignment="1">
      <alignment horizontal="left" vertical="top" wrapText="1"/>
    </xf>
    <xf numFmtId="1" fontId="206" fillId="0" borderId="3" xfId="171" applyNumberFormat="1" applyFont="1" applyBorder="1" applyAlignment="1">
      <alignment horizontal="left"/>
    </xf>
    <xf numFmtId="4" fontId="200" fillId="0" borderId="3" xfId="171" applyNumberFormat="1" applyFont="1" applyBorder="1" applyAlignment="1">
      <alignment horizontal="right" vertical="top"/>
    </xf>
    <xf numFmtId="4" fontId="206" fillId="0" borderId="3" xfId="173" applyNumberFormat="1" applyFont="1" applyBorder="1" applyAlignment="1">
      <alignment horizontal="right" vertical="top"/>
    </xf>
    <xf numFmtId="4" fontId="200" fillId="0" borderId="0" xfId="171" applyNumberFormat="1" applyFont="1" applyBorder="1" applyAlignment="1">
      <alignment horizontal="right"/>
    </xf>
    <xf numFmtId="2" fontId="206" fillId="0" borderId="0" xfId="173" applyNumberFormat="1" applyFont="1"/>
    <xf numFmtId="49" fontId="200" fillId="0" borderId="0" xfId="173" applyNumberFormat="1" applyFont="1"/>
    <xf numFmtId="196" fontId="169" fillId="0" borderId="9" xfId="173" applyNumberFormat="1" applyFont="1" applyBorder="1" applyAlignment="1">
      <alignment horizontal="justify" wrapText="1"/>
    </xf>
    <xf numFmtId="0" fontId="207" fillId="0" borderId="0" xfId="173" applyFont="1"/>
    <xf numFmtId="0" fontId="169" fillId="0" borderId="9" xfId="173" applyFont="1" applyBorder="1" applyAlignment="1">
      <alignment horizontal="left" wrapText="1"/>
    </xf>
    <xf numFmtId="0" fontId="169" fillId="0" borderId="0" xfId="173" applyFont="1" applyAlignment="1">
      <alignment horizontal="left" wrapText="1"/>
    </xf>
    <xf numFmtId="1" fontId="169" fillId="0" borderId="0" xfId="173" applyNumberFormat="1" applyFont="1" applyAlignment="1">
      <alignment horizontal="left"/>
    </xf>
    <xf numFmtId="4" fontId="207" fillId="0" borderId="0" xfId="173" applyNumberFormat="1" applyFont="1" applyAlignment="1">
      <alignment horizontal="right"/>
    </xf>
    <xf numFmtId="0" fontId="169" fillId="0" borderId="0" xfId="173" applyFont="1" applyAlignment="1">
      <alignment horizontal="right" wrapText="1"/>
    </xf>
    <xf numFmtId="2" fontId="169" fillId="0" borderId="14" xfId="25" applyNumberFormat="1" applyFont="1" applyBorder="1" applyAlignment="1">
      <alignment horizontal="justify" vertical="top"/>
    </xf>
    <xf numFmtId="1" fontId="169" fillId="0" borderId="14" xfId="25" applyNumberFormat="1" applyFont="1" applyBorder="1" applyAlignment="1">
      <alignment horizontal="left"/>
    </xf>
    <xf numFmtId="4" fontId="169" fillId="0" borderId="14" xfId="25" applyNumberFormat="1" applyFont="1" applyBorder="1" applyAlignment="1">
      <alignment horizontal="right"/>
    </xf>
    <xf numFmtId="0" fontId="208" fillId="0" borderId="0" xfId="25" applyFont="1"/>
    <xf numFmtId="1" fontId="169" fillId="0" borderId="9" xfId="25" applyNumberFormat="1" applyFont="1" applyBorder="1" applyAlignment="1">
      <alignment horizontal="left"/>
    </xf>
    <xf numFmtId="4" fontId="169" fillId="0" borderId="9" xfId="25" applyNumberFormat="1" applyFont="1" applyBorder="1" applyAlignment="1">
      <alignment horizontal="right"/>
    </xf>
    <xf numFmtId="0" fontId="94" fillId="0" borderId="0" xfId="25" applyFont="1" applyAlignment="1">
      <alignment vertical="top" wrapText="1"/>
    </xf>
    <xf numFmtId="1" fontId="169" fillId="0" borderId="0" xfId="25" applyNumberFormat="1" applyFont="1" applyAlignment="1">
      <alignment horizontal="left"/>
    </xf>
    <xf numFmtId="4" fontId="169" fillId="0" borderId="0" xfId="25" applyNumberFormat="1" applyFont="1" applyAlignment="1">
      <alignment horizontal="right"/>
    </xf>
    <xf numFmtId="0" fontId="169" fillId="0" borderId="0" xfId="25" applyFont="1" applyAlignment="1">
      <alignment horizontal="left" wrapText="1"/>
    </xf>
    <xf numFmtId="4" fontId="94" fillId="23" borderId="9" xfId="173" applyNumberFormat="1" applyFont="1" applyFill="1" applyBorder="1" applyAlignment="1">
      <alignment horizontal="right"/>
    </xf>
    <xf numFmtId="4" fontId="94" fillId="23" borderId="0" xfId="173" applyNumberFormat="1" applyFont="1" applyFill="1" applyAlignment="1">
      <alignment horizontal="right"/>
    </xf>
    <xf numFmtId="4" fontId="200" fillId="0" borderId="0" xfId="173" applyNumberFormat="1" applyFont="1" applyAlignment="1">
      <alignment horizontal="right" vertical="top"/>
    </xf>
    <xf numFmtId="1" fontId="179" fillId="0" borderId="7" xfId="176" applyNumberFormat="1" applyFont="1" applyBorder="1" applyAlignment="1">
      <alignment horizontal="left"/>
    </xf>
    <xf numFmtId="4" fontId="95" fillId="0" borderId="7" xfId="176" applyNumberFormat="1" applyFont="1" applyBorder="1" applyAlignment="1">
      <alignment horizontal="right"/>
    </xf>
    <xf numFmtId="49" fontId="200" fillId="0" borderId="7" xfId="173" applyNumberFormat="1" applyFont="1" applyBorder="1"/>
    <xf numFmtId="4" fontId="171" fillId="0" borderId="7" xfId="176" applyNumberFormat="1" applyFont="1" applyBorder="1" applyAlignment="1">
      <alignment horizontal="right"/>
    </xf>
    <xf numFmtId="4" fontId="200" fillId="0" borderId="0" xfId="173" applyNumberFormat="1" applyFont="1" applyAlignment="1">
      <alignment horizontal="right"/>
    </xf>
    <xf numFmtId="1" fontId="183" fillId="0" borderId="0" xfId="173" applyNumberFormat="1" applyFont="1" applyAlignment="1">
      <alignment horizontal="left"/>
    </xf>
    <xf numFmtId="2" fontId="183" fillId="0" borderId="0" xfId="173" applyNumberFormat="1" applyFont="1"/>
    <xf numFmtId="49" fontId="169" fillId="0" borderId="0" xfId="25" applyNumberFormat="1" applyFont="1" applyAlignment="1">
      <alignment horizontal="right"/>
    </xf>
    <xf numFmtId="4" fontId="171" fillId="0" borderId="0" xfId="25" applyNumberFormat="1" applyFont="1"/>
    <xf numFmtId="2" fontId="171" fillId="0" borderId="0" xfId="25" applyNumberFormat="1" applyFont="1"/>
    <xf numFmtId="0" fontId="95" fillId="0" borderId="0" xfId="25" applyFont="1" applyAlignment="1">
      <alignment horizontal="center"/>
    </xf>
    <xf numFmtId="49" fontId="95" fillId="0" borderId="0" xfId="25" applyNumberFormat="1" applyFont="1" applyAlignment="1">
      <alignment horizontal="center"/>
    </xf>
    <xf numFmtId="1" fontId="171" fillId="0" borderId="0" xfId="25" applyNumberFormat="1" applyFont="1" applyAlignment="1">
      <alignment horizontal="left"/>
    </xf>
    <xf numFmtId="49" fontId="95" fillId="0" borderId="0" xfId="25" applyNumberFormat="1" applyFont="1" applyAlignment="1">
      <alignment horizontal="right"/>
    </xf>
    <xf numFmtId="2" fontId="95" fillId="0" borderId="9" xfId="25" applyNumberFormat="1" applyFont="1" applyBorder="1" applyAlignment="1">
      <alignment wrapText="1"/>
    </xf>
    <xf numFmtId="0" fontId="95" fillId="0" borderId="9" xfId="25" applyFont="1" applyBorder="1" applyAlignment="1">
      <alignment horizontal="left" wrapText="1"/>
    </xf>
    <xf numFmtId="1" fontId="171" fillId="0" borderId="9" xfId="25" applyNumberFormat="1" applyFont="1" applyBorder="1" applyAlignment="1">
      <alignment horizontal="center" wrapText="1"/>
    </xf>
    <xf numFmtId="4" fontId="171" fillId="0" borderId="9" xfId="25" applyNumberFormat="1" applyFont="1" applyBorder="1" applyAlignment="1">
      <alignment horizontal="center" wrapText="1"/>
    </xf>
    <xf numFmtId="49" fontId="169" fillId="0" borderId="0" xfId="25" applyNumberFormat="1" applyFont="1" applyAlignment="1">
      <alignment wrapText="1"/>
    </xf>
    <xf numFmtId="49" fontId="169" fillId="0" borderId="0" xfId="25" applyNumberFormat="1" applyFont="1" applyAlignment="1">
      <alignment horizontal="center"/>
    </xf>
    <xf numFmtId="4" fontId="169" fillId="0" borderId="14" xfId="25" applyNumberFormat="1" applyFont="1" applyBorder="1" applyAlignment="1">
      <alignment horizontal="center" vertical="top"/>
    </xf>
    <xf numFmtId="49" fontId="169" fillId="0" borderId="14" xfId="25" applyNumberFormat="1" applyFont="1" applyBorder="1" applyAlignment="1">
      <alignment horizontal="left" vertical="top" wrapText="1"/>
    </xf>
    <xf numFmtId="49" fontId="169" fillId="0" borderId="14" xfId="171" applyNumberFormat="1" applyFont="1" applyBorder="1" applyAlignment="1">
      <alignment horizontal="right"/>
    </xf>
    <xf numFmtId="49" fontId="169" fillId="0" borderId="9" xfId="25" applyNumberFormat="1" applyFont="1" applyBorder="1" applyAlignment="1">
      <alignment horizontal="left" vertical="top" wrapText="1"/>
    </xf>
    <xf numFmtId="0" fontId="169" fillId="0" borderId="0" xfId="25" applyFont="1" applyAlignment="1">
      <alignment horizontal="center"/>
    </xf>
    <xf numFmtId="0" fontId="95" fillId="0" borderId="0" xfId="25" applyFont="1" applyAlignment="1">
      <alignment horizontal="left"/>
    </xf>
    <xf numFmtId="2" fontId="171" fillId="0" borderId="0" xfId="25" applyNumberFormat="1" applyFont="1" applyAlignment="1">
      <alignment horizontal="center"/>
    </xf>
    <xf numFmtId="1" fontId="170" fillId="0" borderId="9" xfId="25" applyNumberFormat="1" applyFont="1" applyBorder="1" applyAlignment="1">
      <alignment horizontal="left"/>
    </xf>
    <xf numFmtId="49" fontId="169" fillId="0" borderId="9" xfId="25" applyNumberFormat="1" applyFont="1" applyBorder="1" applyAlignment="1">
      <alignment horizontal="center"/>
    </xf>
    <xf numFmtId="49" fontId="169" fillId="0" borderId="9" xfId="25" quotePrefix="1" applyNumberFormat="1" applyFont="1" applyBorder="1" applyAlignment="1">
      <alignment horizontal="left" wrapText="1"/>
    </xf>
    <xf numFmtId="1" fontId="170" fillId="0" borderId="0" xfId="25" applyNumberFormat="1" applyFont="1" applyAlignment="1">
      <alignment horizontal="right"/>
    </xf>
    <xf numFmtId="1" fontId="170" fillId="0" borderId="0" xfId="176" applyNumberFormat="1" applyFont="1" applyBorder="1" applyAlignment="1">
      <alignment horizontal="right"/>
    </xf>
    <xf numFmtId="2" fontId="169" fillId="0" borderId="14" xfId="179" applyNumberFormat="1" applyFont="1" applyBorder="1" applyAlignment="1">
      <alignment horizontal="left" vertical="top"/>
    </xf>
    <xf numFmtId="49" fontId="169" fillId="0" borderId="14" xfId="179" applyNumberFormat="1" applyFont="1" applyBorder="1" applyAlignment="1">
      <alignment horizontal="left" vertical="top" wrapText="1"/>
    </xf>
    <xf numFmtId="1" fontId="170" fillId="0" borderId="14" xfId="179" applyNumberFormat="1" applyFont="1" applyBorder="1" applyAlignment="1">
      <alignment horizontal="left"/>
    </xf>
    <xf numFmtId="4" fontId="170" fillId="0" borderId="0" xfId="179" applyNumberFormat="1" applyFont="1" applyAlignment="1">
      <alignment horizontal="right"/>
    </xf>
    <xf numFmtId="49" fontId="169" fillId="0" borderId="0" xfId="179" applyNumberFormat="1" applyFont="1"/>
    <xf numFmtId="49" fontId="169" fillId="0" borderId="16" xfId="179" applyNumberFormat="1" applyFont="1" applyBorder="1" applyAlignment="1">
      <alignment horizontal="left"/>
    </xf>
    <xf numFmtId="1" fontId="170" fillId="0" borderId="16" xfId="179" applyNumberFormat="1" applyFont="1" applyBorder="1" applyAlignment="1">
      <alignment horizontal="left"/>
    </xf>
    <xf numFmtId="49" fontId="169" fillId="0" borderId="16" xfId="179" applyNumberFormat="1" applyFont="1" applyBorder="1" applyAlignment="1">
      <alignment horizontal="left" wrapText="1"/>
    </xf>
    <xf numFmtId="49" fontId="169" fillId="0" borderId="16" xfId="179" quotePrefix="1" applyNumberFormat="1" applyFont="1" applyBorder="1" applyAlignment="1">
      <alignment horizontal="left" wrapText="1"/>
    </xf>
    <xf numFmtId="1" fontId="170" fillId="0" borderId="16" xfId="179" applyNumberFormat="1" applyFont="1" applyBorder="1" applyAlignment="1">
      <alignment horizontal="left" wrapText="1"/>
    </xf>
    <xf numFmtId="49" fontId="169" fillId="0" borderId="0" xfId="179" applyNumberFormat="1" applyFont="1" applyAlignment="1">
      <alignment wrapText="1"/>
    </xf>
    <xf numFmtId="49" fontId="169" fillId="0" borderId="15" xfId="179" applyNumberFormat="1" applyFont="1" applyBorder="1" applyAlignment="1">
      <alignment horizontal="left"/>
    </xf>
    <xf numFmtId="1" fontId="170" fillId="0" borderId="15" xfId="179" quotePrefix="1" applyNumberFormat="1" applyFont="1" applyBorder="1" applyAlignment="1">
      <alignment horizontal="left" wrapText="1"/>
    </xf>
    <xf numFmtId="2" fontId="169" fillId="0" borderId="15" xfId="179" applyNumberFormat="1" applyFont="1" applyBorder="1"/>
    <xf numFmtId="49" fontId="169" fillId="0" borderId="0" xfId="179" applyNumberFormat="1" applyFont="1" applyAlignment="1">
      <alignment horizontal="left"/>
    </xf>
    <xf numFmtId="49" fontId="169" fillId="0" borderId="0" xfId="179" quotePrefix="1" applyNumberFormat="1" applyFont="1" applyAlignment="1">
      <alignment horizontal="left" wrapText="1"/>
    </xf>
    <xf numFmtId="1" fontId="170" fillId="0" borderId="0" xfId="179" applyNumberFormat="1" applyFont="1" applyAlignment="1">
      <alignment horizontal="left"/>
    </xf>
    <xf numFmtId="49" fontId="169" fillId="0" borderId="54" xfId="25" applyNumberFormat="1" applyFont="1" applyBorder="1" applyAlignment="1">
      <alignment wrapText="1"/>
    </xf>
    <xf numFmtId="49" fontId="169" fillId="0" borderId="9" xfId="25" applyNumberFormat="1" applyFont="1" applyBorder="1"/>
    <xf numFmtId="1" fontId="170" fillId="0" borderId="12" xfId="25" applyNumberFormat="1" applyFont="1" applyBorder="1" applyAlignment="1">
      <alignment horizontal="left"/>
    </xf>
    <xf numFmtId="2" fontId="170" fillId="0" borderId="0" xfId="25" applyNumberFormat="1" applyFont="1"/>
    <xf numFmtId="49" fontId="95" fillId="0" borderId="7" xfId="25" applyNumberFormat="1" applyFont="1" applyBorder="1" applyAlignment="1">
      <alignment horizontal="left" vertical="top" wrapText="1"/>
    </xf>
    <xf numFmtId="1" fontId="171" fillId="0" borderId="7" xfId="25" applyNumberFormat="1" applyFont="1" applyBorder="1" applyAlignment="1">
      <alignment horizontal="left"/>
    </xf>
    <xf numFmtId="4" fontId="171" fillId="0" borderId="7" xfId="25" applyNumberFormat="1" applyFont="1" applyBorder="1" applyAlignment="1">
      <alignment horizontal="right" vertical="top"/>
    </xf>
    <xf numFmtId="4" fontId="170" fillId="0" borderId="0" xfId="25" applyNumberFormat="1" applyFont="1"/>
    <xf numFmtId="2" fontId="165" fillId="0" borderId="0" xfId="50" applyNumberFormat="1" applyFont="1" applyAlignment="1">
      <alignment horizontal="right"/>
    </xf>
    <xf numFmtId="2" fontId="167" fillId="0" borderId="0" xfId="50" applyNumberFormat="1" applyFont="1" applyAlignment="1">
      <alignment horizontal="center"/>
    </xf>
    <xf numFmtId="2" fontId="167" fillId="0" borderId="0" xfId="50" applyNumberFormat="1" applyFont="1"/>
    <xf numFmtId="2" fontId="168" fillId="0" borderId="0" xfId="50" applyNumberFormat="1" applyFont="1" applyAlignment="1">
      <alignment horizontal="right"/>
    </xf>
    <xf numFmtId="2" fontId="164" fillId="0" borderId="0" xfId="50" applyNumberFormat="1" applyFont="1" applyAlignment="1">
      <alignment horizontal="center"/>
    </xf>
    <xf numFmtId="2" fontId="164" fillId="0" borderId="0" xfId="50" applyNumberFormat="1" applyFont="1"/>
    <xf numFmtId="2" fontId="168" fillId="0" borderId="0" xfId="50" applyNumberFormat="1" applyFont="1"/>
    <xf numFmtId="0" fontId="18" fillId="0" borderId="0" xfId="149" applyFont="1" applyAlignment="1">
      <alignment wrapText="1"/>
    </xf>
    <xf numFmtId="0" fontId="18" fillId="0" borderId="0" xfId="149" applyFont="1" applyAlignment="1">
      <alignment horizontal="right" vertical="top"/>
    </xf>
    <xf numFmtId="0" fontId="13" fillId="0" borderId="0" xfId="169" applyFont="1">
      <alignment vertical="center"/>
    </xf>
    <xf numFmtId="0" fontId="13" fillId="0" borderId="0" xfId="169" applyFont="1" applyAlignment="1">
      <alignment vertical="center" wrapText="1"/>
    </xf>
    <xf numFmtId="194" fontId="13" fillId="0" borderId="0" xfId="169" applyNumberFormat="1" applyFont="1" applyAlignment="1">
      <alignment horizontal="right" vertical="center"/>
    </xf>
    <xf numFmtId="183" fontId="13" fillId="0" borderId="0" xfId="169" applyNumberFormat="1" applyFont="1" applyAlignment="1">
      <alignment horizontal="center" vertical="top" wrapText="1"/>
    </xf>
    <xf numFmtId="49" fontId="13" fillId="0" borderId="0" xfId="169" applyNumberFormat="1" applyFont="1" applyAlignment="1">
      <alignment horizontal="justify" vertical="top" wrapText="1"/>
    </xf>
    <xf numFmtId="0" fontId="18" fillId="0" borderId="0" xfId="169" applyFont="1" applyAlignment="1">
      <alignment horizontal="right" vertical="center" wrapText="1"/>
    </xf>
    <xf numFmtId="177" fontId="18" fillId="0" borderId="0" xfId="143" applyNumberFormat="1" applyFont="1" applyAlignment="1">
      <alignment horizontal="right" vertical="top"/>
    </xf>
    <xf numFmtId="183" fontId="13" fillId="0" borderId="0" xfId="169" applyNumberFormat="1" applyFont="1" applyAlignment="1">
      <alignment horizontal="center" vertical="center"/>
    </xf>
    <xf numFmtId="183" fontId="13" fillId="0" borderId="0" xfId="169" applyNumberFormat="1" applyFont="1" applyAlignment="1">
      <alignment horizontal="center" vertical="top"/>
    </xf>
    <xf numFmtId="180" fontId="212" fillId="0" borderId="0" xfId="144" applyNumberFormat="1" applyFont="1" applyAlignment="1">
      <alignment horizontal="left" vertical="top"/>
    </xf>
    <xf numFmtId="183" fontId="212" fillId="0" borderId="0" xfId="169" applyNumberFormat="1" applyFont="1" applyAlignment="1">
      <alignment horizontal="left" vertical="top" wrapText="1"/>
    </xf>
    <xf numFmtId="49" fontId="212" fillId="0" borderId="0" xfId="169" applyNumberFormat="1" applyFont="1" applyAlignment="1">
      <alignment horizontal="justify" vertical="top" wrapText="1"/>
    </xf>
    <xf numFmtId="0" fontId="212" fillId="0" borderId="0" xfId="144" applyFont="1" applyAlignment="1">
      <alignment vertical="center" wrapText="1"/>
    </xf>
    <xf numFmtId="0" fontId="212" fillId="0" borderId="0" xfId="149" applyFont="1" applyAlignment="1">
      <alignment horizontal="left"/>
    </xf>
    <xf numFmtId="0" fontId="212" fillId="0" borderId="0" xfId="149" applyFont="1" applyAlignment="1">
      <alignment wrapText="1"/>
    </xf>
    <xf numFmtId="49" fontId="212" fillId="0" borderId="0" xfId="144" applyNumberFormat="1" applyFont="1" applyAlignment="1">
      <alignment vertical="top" wrapText="1"/>
    </xf>
    <xf numFmtId="49" fontId="212" fillId="0" borderId="0" xfId="149" applyNumberFormat="1" applyFont="1" applyAlignment="1">
      <alignment horizontal="justify" vertical="top" wrapText="1"/>
    </xf>
    <xf numFmtId="180" fontId="212" fillId="0" borderId="0" xfId="149" applyNumberFormat="1" applyFont="1" applyAlignment="1">
      <alignment horizontal="left" vertical="top" wrapText="1"/>
    </xf>
    <xf numFmtId="180" fontId="212" fillId="0" borderId="0" xfId="149" applyNumberFormat="1" applyFont="1" applyAlignment="1">
      <alignment horizontal="left" vertical="top"/>
    </xf>
    <xf numFmtId="0" fontId="212" fillId="0" borderId="0" xfId="169" applyFont="1" applyAlignment="1">
      <alignment horizontal="right" vertical="top" wrapText="1"/>
    </xf>
    <xf numFmtId="0" fontId="212" fillId="0" borderId="11" xfId="169" applyFont="1" applyBorder="1" applyAlignment="1">
      <alignment horizontal="left" vertical="center"/>
    </xf>
    <xf numFmtId="0" fontId="212" fillId="0" borderId="12" xfId="169" applyFont="1" applyBorder="1" applyAlignment="1">
      <alignment horizontal="left" vertical="center" wrapText="1"/>
    </xf>
    <xf numFmtId="2" fontId="211" fillId="0" borderId="0" xfId="50" applyNumberFormat="1" applyFont="1"/>
    <xf numFmtId="2" fontId="213" fillId="0" borderId="0" xfId="50" applyNumberFormat="1" applyFont="1"/>
    <xf numFmtId="1" fontId="211" fillId="0" borderId="0" xfId="50" applyNumberFormat="1" applyFont="1"/>
    <xf numFmtId="1" fontId="212" fillId="0" borderId="0" xfId="50" applyNumberFormat="1" applyFont="1" applyAlignment="1">
      <alignment horizontal="center"/>
    </xf>
    <xf numFmtId="2" fontId="212" fillId="0" borderId="0" xfId="50" applyNumberFormat="1" applyFont="1"/>
    <xf numFmtId="2" fontId="213" fillId="0" borderId="0" xfId="50" applyNumberFormat="1" applyFont="1" applyAlignment="1">
      <alignment horizontal="right"/>
    </xf>
    <xf numFmtId="2" fontId="212" fillId="0" borderId="0" xfId="50" applyNumberFormat="1" applyFont="1" applyAlignment="1">
      <alignment wrapText="1"/>
    </xf>
    <xf numFmtId="1" fontId="210" fillId="0" borderId="0" xfId="50" applyNumberFormat="1" applyFont="1" applyAlignment="1">
      <alignment wrapText="1"/>
    </xf>
    <xf numFmtId="1" fontId="212" fillId="0" borderId="0" xfId="50" applyNumberFormat="1" applyFont="1" applyAlignment="1">
      <alignment horizontal="left"/>
    </xf>
    <xf numFmtId="1" fontId="211" fillId="0" borderId="0" xfId="50" applyNumberFormat="1" applyFont="1" applyAlignment="1">
      <alignment horizontal="left"/>
    </xf>
    <xf numFmtId="4" fontId="213" fillId="0" borderId="0" xfId="50" applyNumberFormat="1" applyFont="1" applyAlignment="1">
      <alignment horizontal="right"/>
    </xf>
    <xf numFmtId="1" fontId="212" fillId="0" borderId="11" xfId="50" applyNumberFormat="1" applyFont="1" applyBorder="1" applyAlignment="1">
      <alignment horizontal="left"/>
    </xf>
    <xf numFmtId="2" fontId="212" fillId="0" borderId="12" xfId="50" applyNumberFormat="1" applyFont="1" applyBorder="1"/>
    <xf numFmtId="4" fontId="214" fillId="0" borderId="13" xfId="50" applyNumberFormat="1" applyFont="1" applyBorder="1" applyAlignment="1">
      <alignment horizontal="right"/>
    </xf>
    <xf numFmtId="49" fontId="95" fillId="0" borderId="11" xfId="25" applyNumberFormat="1" applyFont="1" applyBorder="1" applyAlignment="1">
      <alignment horizontal="center" wrapText="1"/>
    </xf>
    <xf numFmtId="4" fontId="170" fillId="0" borderId="54" xfId="25" applyNumberFormat="1" applyFont="1" applyBorder="1" applyAlignment="1">
      <alignment horizontal="right"/>
    </xf>
    <xf numFmtId="4" fontId="170" fillId="0" borderId="11" xfId="25" applyNumberFormat="1" applyFont="1" applyBorder="1" applyAlignment="1">
      <alignment horizontal="right" vertical="top"/>
    </xf>
    <xf numFmtId="4" fontId="170" fillId="0" borderId="11" xfId="25" applyNumberFormat="1" applyFont="1" applyBorder="1" applyAlignment="1">
      <alignment horizontal="right"/>
    </xf>
    <xf numFmtId="4" fontId="170" fillId="0" borderId="54" xfId="179" applyNumberFormat="1" applyFont="1" applyBorder="1" applyAlignment="1">
      <alignment horizontal="right" vertical="top"/>
    </xf>
    <xf numFmtId="4" fontId="170" fillId="0" borderId="56" xfId="179" applyNumberFormat="1" applyFont="1" applyBorder="1" applyAlignment="1">
      <alignment horizontal="right"/>
    </xf>
    <xf numFmtId="4" fontId="170" fillId="0" borderId="56" xfId="179" applyNumberFormat="1" applyFont="1" applyBorder="1" applyAlignment="1">
      <alignment horizontal="right" wrapText="1"/>
    </xf>
    <xf numFmtId="4" fontId="170" fillId="0" borderId="58" xfId="179" applyNumberFormat="1" applyFont="1" applyBorder="1" applyAlignment="1">
      <alignment horizontal="right"/>
    </xf>
    <xf numFmtId="2" fontId="171" fillId="0" borderId="0" xfId="25" applyNumberFormat="1" applyFont="1" applyAlignment="1">
      <alignment horizontal="center" wrapText="1"/>
    </xf>
    <xf numFmtId="0" fontId="169" fillId="0" borderId="0" xfId="25" applyFont="1" applyAlignment="1">
      <alignment horizontal="center" wrapText="1"/>
    </xf>
    <xf numFmtId="0" fontId="169" fillId="0" borderId="0" xfId="25" applyFont="1"/>
    <xf numFmtId="2" fontId="170" fillId="0" borderId="0" xfId="179" applyNumberFormat="1" applyFont="1" applyAlignment="1">
      <alignment horizontal="right"/>
    </xf>
    <xf numFmtId="2" fontId="170" fillId="0" borderId="0" xfId="179" applyNumberFormat="1" applyFont="1" applyAlignment="1">
      <alignment horizontal="right" wrapText="1"/>
    </xf>
    <xf numFmtId="4" fontId="171" fillId="0" borderId="0" xfId="25" applyNumberFormat="1" applyFont="1" applyAlignment="1">
      <alignment horizontal="right"/>
    </xf>
    <xf numFmtId="2" fontId="171" fillId="0" borderId="11" xfId="173" applyNumberFormat="1" applyFont="1" applyBorder="1" applyAlignment="1">
      <alignment horizontal="center" wrapText="1"/>
    </xf>
    <xf numFmtId="4" fontId="169" fillId="0" borderId="11" xfId="173" applyNumberFormat="1" applyFont="1" applyBorder="1" applyAlignment="1">
      <alignment horizontal="right"/>
    </xf>
    <xf numFmtId="0" fontId="182" fillId="0" borderId="0" xfId="173" applyFont="1"/>
    <xf numFmtId="4" fontId="206" fillId="0" borderId="0" xfId="173" applyNumberFormat="1" applyFont="1" applyAlignment="1">
      <alignment horizontal="right"/>
    </xf>
    <xf numFmtId="4" fontId="170" fillId="0" borderId="11" xfId="173" applyNumberFormat="1" applyFont="1" applyBorder="1" applyAlignment="1">
      <alignment horizontal="right" vertical="top"/>
    </xf>
    <xf numFmtId="4" fontId="170" fillId="0" borderId="11" xfId="52" applyNumberFormat="1" applyFont="1" applyBorder="1" applyAlignment="1">
      <alignment horizontal="right" vertical="top"/>
    </xf>
    <xf numFmtId="4" fontId="206" fillId="0" borderId="0" xfId="173" applyNumberFormat="1" applyFont="1" applyAlignment="1">
      <alignment horizontal="right" vertical="top"/>
    </xf>
    <xf numFmtId="4" fontId="206" fillId="0" borderId="0" xfId="176" applyNumberFormat="1" applyFont="1" applyBorder="1" applyAlignment="1">
      <alignment horizontal="right" vertical="top"/>
    </xf>
    <xf numFmtId="4" fontId="209" fillId="0" borderId="0" xfId="176" applyNumberFormat="1" applyFont="1" applyBorder="1" applyAlignment="1">
      <alignment horizontal="right"/>
    </xf>
    <xf numFmtId="4" fontId="170" fillId="0" borderId="11" xfId="173" applyNumberFormat="1" applyFont="1" applyBorder="1" applyAlignment="1">
      <alignment horizontal="right"/>
    </xf>
    <xf numFmtId="4" fontId="94" fillId="23" borderId="11" xfId="173" applyNumberFormat="1" applyFont="1" applyFill="1" applyBorder="1" applyAlignment="1">
      <alignment horizontal="right"/>
    </xf>
    <xf numFmtId="4" fontId="169" fillId="0" borderId="11" xfId="173" applyNumberFormat="1" applyFont="1" applyBorder="1" applyAlignment="1">
      <alignment horizontal="right" vertical="top"/>
    </xf>
    <xf numFmtId="4" fontId="169" fillId="0" borderId="11" xfId="176" applyNumberFormat="1" applyFont="1" applyBorder="1" applyAlignment="1">
      <alignment horizontal="right" vertical="top"/>
    </xf>
    <xf numFmtId="1" fontId="169" fillId="0" borderId="15" xfId="50" applyNumberFormat="1" applyFont="1" applyBorder="1" applyAlignment="1">
      <alignment horizontal="left"/>
    </xf>
    <xf numFmtId="4" fontId="170" fillId="0" borderId="58" xfId="50" applyNumberFormat="1" applyFont="1" applyBorder="1"/>
    <xf numFmtId="1" fontId="170" fillId="0" borderId="9" xfId="176" applyNumberFormat="1" applyFont="1" applyFill="1" applyBorder="1" applyAlignment="1">
      <alignment horizontal="left"/>
    </xf>
    <xf numFmtId="1" fontId="169" fillId="0" borderId="9" xfId="176" applyNumberFormat="1" applyFont="1" applyFill="1" applyBorder="1" applyAlignment="1">
      <alignment horizontal="left" vertical="top"/>
    </xf>
    <xf numFmtId="0" fontId="94" fillId="0" borderId="63" xfId="50" applyFont="1" applyBorder="1" applyAlignment="1">
      <alignment horizontal="center" vertical="center" wrapText="1"/>
    </xf>
    <xf numFmtId="0" fontId="94" fillId="0" borderId="8" xfId="50" applyFont="1" applyBorder="1" applyAlignment="1">
      <alignment horizontal="center" vertical="center" wrapText="1"/>
    </xf>
    <xf numFmtId="0" fontId="169" fillId="0" borderId="56" xfId="52" applyFont="1" applyBorder="1"/>
    <xf numFmtId="0" fontId="169" fillId="0" borderId="58" xfId="52" applyFont="1" applyBorder="1"/>
    <xf numFmtId="0" fontId="169" fillId="0" borderId="54" xfId="52" applyFont="1" applyBorder="1"/>
    <xf numFmtId="49" fontId="19" fillId="0" borderId="0" xfId="0" applyNumberFormat="1" applyFont="1" applyAlignment="1">
      <alignment vertical="top"/>
    </xf>
    <xf numFmtId="4" fontId="19" fillId="0" borderId="0" xfId="0" applyNumberFormat="1" applyFont="1"/>
    <xf numFmtId="49" fontId="57" fillId="0" borderId="0" xfId="0" applyNumberFormat="1" applyFont="1" applyAlignment="1">
      <alignment vertical="top"/>
    </xf>
    <xf numFmtId="4" fontId="57" fillId="0" borderId="0" xfId="0" applyNumberFormat="1" applyFont="1"/>
    <xf numFmtId="0" fontId="57" fillId="0" borderId="0" xfId="0" applyFont="1"/>
    <xf numFmtId="49" fontId="58" fillId="0" borderId="0" xfId="0" applyNumberFormat="1" applyFont="1" applyAlignment="1">
      <alignment vertical="top"/>
    </xf>
    <xf numFmtId="0" fontId="58" fillId="0" borderId="0" xfId="0" applyFont="1"/>
    <xf numFmtId="49" fontId="58" fillId="0" borderId="0" xfId="0" applyNumberFormat="1" applyFont="1" applyAlignment="1">
      <alignment horizontal="left" vertical="top"/>
    </xf>
    <xf numFmtId="0" fontId="57" fillId="0" borderId="0" xfId="0" applyFont="1" applyAlignment="1">
      <alignment horizontal="right"/>
    </xf>
    <xf numFmtId="49" fontId="57" fillId="0" borderId="0" xfId="0" applyNumberFormat="1" applyFont="1" applyAlignment="1">
      <alignment horizontal="left" vertical="top"/>
    </xf>
    <xf numFmtId="4" fontId="58" fillId="0" borderId="0" xfId="0" applyNumberFormat="1" applyFont="1"/>
    <xf numFmtId="4" fontId="19" fillId="0" borderId="0" xfId="0" applyNumberFormat="1" applyFont="1" applyProtection="1">
      <protection locked="0"/>
    </xf>
    <xf numFmtId="4" fontId="13" fillId="0" borderId="0" xfId="0" applyNumberFormat="1" applyFont="1" applyProtection="1">
      <protection locked="0"/>
    </xf>
    <xf numFmtId="4" fontId="22" fillId="0" borderId="0" xfId="0" applyNumberFormat="1" applyFont="1" applyProtection="1">
      <protection locked="0"/>
    </xf>
    <xf numFmtId="49" fontId="212" fillId="0" borderId="0" xfId="0" applyNumberFormat="1" applyFont="1" applyAlignment="1">
      <alignment vertical="top"/>
    </xf>
    <xf numFmtId="0" fontId="212" fillId="0" borderId="0" xfId="0" applyFont="1" applyAlignment="1">
      <alignment wrapText="1"/>
    </xf>
    <xf numFmtId="4" fontId="212" fillId="0" borderId="0" xfId="0" applyNumberFormat="1" applyFont="1"/>
    <xf numFmtId="0" fontId="18" fillId="0" borderId="0" xfId="0" applyFont="1" applyAlignment="1">
      <alignment wrapText="1"/>
    </xf>
    <xf numFmtId="0" fontId="58" fillId="0" borderId="0" xfId="0" applyFont="1" applyAlignment="1">
      <alignment horizontal="left"/>
    </xf>
    <xf numFmtId="4" fontId="58" fillId="0" borderId="0" xfId="0" applyNumberFormat="1" applyFont="1" applyAlignment="1">
      <alignment horizontal="right"/>
    </xf>
    <xf numFmtId="49" fontId="58" fillId="0" borderId="11" xfId="0" applyNumberFormat="1" applyFont="1" applyBorder="1" applyAlignment="1">
      <alignment horizontal="left" vertical="top"/>
    </xf>
    <xf numFmtId="49" fontId="57" fillId="0" borderId="6" xfId="0" applyNumberFormat="1" applyFont="1" applyBorder="1" applyAlignment="1">
      <alignment vertical="top"/>
    </xf>
    <xf numFmtId="49" fontId="63" fillId="7" borderId="16" xfId="89" applyNumberFormat="1" applyFont="1" applyFill="1" applyBorder="1" applyAlignment="1">
      <alignment horizontal="left" vertical="top" wrapText="1"/>
    </xf>
    <xf numFmtId="49" fontId="63" fillId="7" borderId="15" xfId="89" applyNumberFormat="1" applyFont="1" applyFill="1" applyBorder="1" applyAlignment="1">
      <alignment horizontal="left" vertical="top" wrapText="1"/>
    </xf>
    <xf numFmtId="2" fontId="173" fillId="0" borderId="9" xfId="50" applyNumberFormat="1" applyFont="1" applyBorder="1"/>
    <xf numFmtId="0" fontId="63" fillId="6" borderId="16" xfId="140" applyFont="1" applyFill="1" applyBorder="1" applyAlignment="1">
      <alignment horizontal="left" vertical="top" wrapText="1"/>
    </xf>
    <xf numFmtId="0" fontId="63" fillId="6" borderId="16" xfId="62" applyFont="1" applyFill="1" applyBorder="1" applyAlignment="1">
      <alignment vertical="top" wrapText="1"/>
    </xf>
    <xf numFmtId="0" fontId="89" fillId="6" borderId="14" xfId="140" quotePrefix="1" applyFont="1" applyFill="1" applyBorder="1" applyAlignment="1">
      <alignment horizontal="left" vertical="top" wrapText="1"/>
    </xf>
    <xf numFmtId="0" fontId="89" fillId="6" borderId="16" xfId="140" applyFont="1" applyFill="1" applyBorder="1" applyAlignment="1">
      <alignment horizontal="left" vertical="top" wrapText="1"/>
    </xf>
    <xf numFmtId="0" fontId="43" fillId="6" borderId="15" xfId="84" applyFont="1" applyFill="1" applyBorder="1" applyAlignment="1">
      <alignment vertical="top" wrapText="1"/>
    </xf>
    <xf numFmtId="2" fontId="78" fillId="7" borderId="5" xfId="0" applyNumberFormat="1" applyFont="1" applyFill="1" applyBorder="1" applyAlignment="1">
      <alignment vertical="top" wrapText="1"/>
    </xf>
    <xf numFmtId="2" fontId="79" fillId="7" borderId="5" xfId="0" applyNumberFormat="1" applyFont="1" applyFill="1" applyBorder="1" applyAlignment="1">
      <alignment vertical="top" wrapText="1"/>
    </xf>
    <xf numFmtId="2" fontId="78" fillId="7" borderId="5" xfId="0" applyNumberFormat="1" applyFont="1" applyFill="1" applyBorder="1" applyAlignment="1">
      <alignment horizontal="left" vertical="top" wrapText="1"/>
    </xf>
    <xf numFmtId="0" fontId="78" fillId="7" borderId="5" xfId="0" applyFont="1" applyFill="1" applyBorder="1" applyAlignment="1">
      <alignment horizontal="left" vertical="top" wrapText="1"/>
    </xf>
    <xf numFmtId="0" fontId="78" fillId="7" borderId="5" xfId="0" applyFont="1" applyFill="1" applyBorder="1" applyAlignment="1">
      <alignment vertical="top" wrapText="1"/>
    </xf>
    <xf numFmtId="0" fontId="78" fillId="7" borderId="10" xfId="0" applyFont="1" applyFill="1" applyBorder="1" applyAlignment="1">
      <alignment vertical="top" wrapText="1"/>
    </xf>
    <xf numFmtId="0" fontId="89" fillId="6" borderId="9" xfId="84" applyFont="1" applyFill="1" applyBorder="1" applyAlignment="1">
      <alignment vertical="top" wrapText="1"/>
    </xf>
    <xf numFmtId="0" fontId="89" fillId="10" borderId="9" xfId="84" applyFont="1" applyFill="1" applyBorder="1" applyAlignment="1">
      <alignment vertical="top" wrapText="1"/>
    </xf>
    <xf numFmtId="2" fontId="169" fillId="0" borderId="0" xfId="52" applyNumberFormat="1" applyFont="1" applyAlignment="1">
      <alignment horizontal="right" vertical="top"/>
    </xf>
    <xf numFmtId="2" fontId="170" fillId="0" borderId="9" xfId="52" applyNumberFormat="1" applyFont="1" applyBorder="1" applyAlignment="1">
      <alignment horizontal="right" vertical="center"/>
    </xf>
    <xf numFmtId="2" fontId="170" fillId="0" borderId="0" xfId="52" applyNumberFormat="1" applyFont="1" applyAlignment="1">
      <alignment horizontal="right" vertical="center"/>
    </xf>
    <xf numFmtId="4" fontId="170" fillId="0" borderId="9" xfId="52" applyNumberFormat="1" applyFont="1" applyBorder="1" applyAlignment="1">
      <alignment horizontal="right" vertical="center"/>
    </xf>
    <xf numFmtId="4" fontId="169" fillId="0" borderId="0" xfId="176" applyNumberFormat="1" applyFont="1" applyBorder="1" applyAlignment="1">
      <alignment horizontal="right" vertical="center"/>
    </xf>
    <xf numFmtId="4" fontId="170" fillId="0" borderId="0" xfId="52" applyNumberFormat="1" applyFont="1" applyAlignment="1">
      <alignment horizontal="right" vertical="center"/>
    </xf>
    <xf numFmtId="4" fontId="170" fillId="0" borderId="9" xfId="173" applyNumberFormat="1" applyFont="1" applyBorder="1" applyAlignment="1">
      <alignment horizontal="right" vertical="center"/>
    </xf>
    <xf numFmtId="4" fontId="169" fillId="0" borderId="9" xfId="173" applyNumberFormat="1" applyFont="1" applyBorder="1" applyAlignment="1">
      <alignment horizontal="right" vertical="center"/>
    </xf>
    <xf numFmtId="4" fontId="170" fillId="0" borderId="0" xfId="25" applyNumberFormat="1" applyFont="1" applyAlignment="1">
      <alignment horizontal="right" vertical="center"/>
    </xf>
    <xf numFmtId="0" fontId="94" fillId="0" borderId="0" xfId="50" applyFont="1" applyAlignment="1">
      <alignment horizontal="center" vertical="center" wrapText="1"/>
    </xf>
    <xf numFmtId="0" fontId="94" fillId="0" borderId="0" xfId="0" applyFont="1" applyAlignment="1">
      <alignment horizontal="center" vertical="center" wrapText="1"/>
    </xf>
    <xf numFmtId="4" fontId="19" fillId="0" borderId="0" xfId="84" applyNumberFormat="1" applyFont="1" applyProtection="1">
      <protection locked="0"/>
    </xf>
    <xf numFmtId="4" fontId="11" fillId="0" borderId="0" xfId="82" applyNumberFormat="1" applyProtection="1">
      <protection locked="0"/>
    </xf>
    <xf numFmtId="0" fontId="11" fillId="0" borderId="0" xfId="82" applyProtection="1">
      <protection locked="0"/>
    </xf>
    <xf numFmtId="2" fontId="59" fillId="0" borderId="0" xfId="164" applyNumberFormat="1" applyFont="1" applyFill="1" applyBorder="1" applyAlignment="1" applyProtection="1">
      <alignment horizontal="right" vertical="top" wrapText="1"/>
    </xf>
    <xf numFmtId="2" fontId="59" fillId="0" borderId="0" xfId="166" applyNumberFormat="1" applyFont="1" applyFill="1" applyBorder="1" applyAlignment="1" applyProtection="1">
      <alignment horizontal="right" vertical="top" wrapText="1"/>
    </xf>
    <xf numFmtId="2" fontId="129" fillId="0" borderId="6" xfId="143" applyNumberFormat="1" applyFont="1" applyBorder="1" applyAlignment="1">
      <alignment horizontal="center" vertical="top"/>
    </xf>
    <xf numFmtId="2" fontId="13" fillId="0" borderId="0" xfId="143" applyNumberFormat="1" applyFont="1" applyAlignment="1">
      <alignment horizontal="right" vertical="top"/>
    </xf>
    <xf numFmtId="2" fontId="212" fillId="0" borderId="0" xfId="143" applyNumberFormat="1" applyFont="1" applyAlignment="1">
      <alignment horizontal="right" vertical="top"/>
    </xf>
    <xf numFmtId="2" fontId="58" fillId="0" borderId="13" xfId="0" applyNumberFormat="1" applyFont="1" applyBorder="1"/>
    <xf numFmtId="0" fontId="19" fillId="0" borderId="0" xfId="0" applyFont="1" applyAlignment="1">
      <alignment horizontal="center" wrapText="1"/>
    </xf>
    <xf numFmtId="0" fontId="57" fillId="0" borderId="0" xfId="0" applyFont="1" applyAlignment="1">
      <alignment horizontal="left"/>
    </xf>
    <xf numFmtId="4" fontId="57" fillId="0" borderId="0" xfId="0" applyNumberFormat="1" applyFont="1" applyAlignment="1">
      <alignment horizontal="right"/>
    </xf>
    <xf numFmtId="0" fontId="215" fillId="0" borderId="0" xfId="0" applyFont="1" applyAlignment="1">
      <alignment horizontal="right"/>
    </xf>
    <xf numFmtId="4" fontId="215" fillId="0" borderId="0" xfId="0" applyNumberFormat="1" applyFont="1"/>
    <xf numFmtId="0" fontId="17" fillId="0" borderId="0" xfId="84" quotePrefix="1" applyFont="1" applyAlignment="1">
      <alignment horizontal="left"/>
    </xf>
    <xf numFmtId="0" fontId="54" fillId="0" borderId="0" xfId="84" applyFont="1"/>
    <xf numFmtId="0" fontId="48" fillId="0" borderId="0" xfId="84" applyFont="1"/>
    <xf numFmtId="0" fontId="14" fillId="0" borderId="0" xfId="84" applyFont="1" applyAlignment="1">
      <alignment horizontal="right"/>
    </xf>
    <xf numFmtId="4" fontId="15" fillId="0" borderId="0" xfId="84" applyNumberFormat="1" applyFont="1"/>
    <xf numFmtId="0" fontId="14" fillId="0" borderId="0" xfId="84" quotePrefix="1" applyFont="1" applyAlignment="1">
      <alignment horizontal="left"/>
    </xf>
    <xf numFmtId="0" fontId="14" fillId="0" borderId="0" xfId="84" applyFont="1"/>
    <xf numFmtId="0" fontId="17" fillId="0" borderId="0" xfId="84" applyFont="1" applyAlignment="1">
      <alignment horizontal="right"/>
    </xf>
    <xf numFmtId="4" fontId="14" fillId="0" borderId="0" xfId="84" applyNumberFormat="1" applyFont="1" applyAlignment="1">
      <alignment horizontal="right"/>
    </xf>
    <xf numFmtId="14" fontId="17" fillId="0" borderId="0" xfId="84" applyNumberFormat="1" applyFont="1"/>
    <xf numFmtId="0" fontId="26" fillId="0" borderId="0" xfId="84" quotePrefix="1" applyFont="1" applyAlignment="1">
      <alignment horizontal="left"/>
    </xf>
    <xf numFmtId="0" fontId="26" fillId="0" borderId="0" xfId="84" applyFont="1"/>
    <xf numFmtId="0" fontId="26" fillId="0" borderId="0" xfId="84" applyFont="1" applyAlignment="1">
      <alignment horizontal="right"/>
    </xf>
    <xf numFmtId="4" fontId="27" fillId="0" borderId="0" xfId="84" applyNumberFormat="1" applyFont="1" applyAlignment="1">
      <alignment horizontal="right"/>
    </xf>
    <xf numFmtId="49" fontId="17" fillId="0" borderId="0" xfId="84" quotePrefix="1" applyNumberFormat="1" applyFont="1"/>
    <xf numFmtId="0" fontId="26" fillId="0" borderId="3" xfId="84" quotePrefix="1" applyFont="1" applyBorder="1" applyAlignment="1">
      <alignment horizontal="left"/>
    </xf>
    <xf numFmtId="0" fontId="26" fillId="0" borderId="3" xfId="84" applyFont="1" applyBorder="1"/>
    <xf numFmtId="0" fontId="26" fillId="0" borderId="3" xfId="84" applyFont="1" applyBorder="1" applyAlignment="1">
      <alignment horizontal="left"/>
    </xf>
    <xf numFmtId="0" fontId="42" fillId="0" borderId="3" xfId="84" applyFont="1" applyBorder="1" applyAlignment="1">
      <alignment horizontal="right"/>
    </xf>
    <xf numFmtId="0" fontId="15" fillId="0" borderId="0" xfId="84" quotePrefix="1" applyFont="1" applyAlignment="1">
      <alignment horizontal="left"/>
    </xf>
    <xf numFmtId="0" fontId="15" fillId="0" borderId="0" xfId="84" applyFont="1" applyAlignment="1">
      <alignment horizontal="right"/>
    </xf>
    <xf numFmtId="167" fontId="15" fillId="0" borderId="0" xfId="84" applyNumberFormat="1" applyFont="1" applyAlignment="1">
      <alignment horizontal="right"/>
    </xf>
    <xf numFmtId="167" fontId="14" fillId="0" borderId="0" xfId="84" applyNumberFormat="1" applyFont="1" applyAlignment="1">
      <alignment horizontal="right"/>
    </xf>
    <xf numFmtId="0" fontId="56" fillId="0" borderId="0" xfId="84" applyFont="1"/>
    <xf numFmtId="0" fontId="47" fillId="0" borderId="0" xfId="84" applyFont="1"/>
    <xf numFmtId="0" fontId="57" fillId="0" borderId="0" xfId="84" applyFont="1" applyAlignment="1">
      <alignment vertical="top"/>
    </xf>
    <xf numFmtId="167" fontId="47" fillId="0" borderId="0" xfId="84" applyNumberFormat="1" applyFont="1" applyAlignment="1">
      <alignment horizontal="right"/>
    </xf>
    <xf numFmtId="0" fontId="102" fillId="0" borderId="0" xfId="84" applyFont="1"/>
    <xf numFmtId="0" fontId="47" fillId="0" borderId="0" xfId="84" applyFont="1" applyAlignment="1">
      <alignment horizontal="center"/>
    </xf>
    <xf numFmtId="0" fontId="47" fillId="0" borderId="0" xfId="84" applyFont="1" applyAlignment="1">
      <alignment horizontal="right"/>
    </xf>
    <xf numFmtId="167" fontId="47" fillId="0" borderId="0" xfId="84" applyNumberFormat="1" applyFont="1" applyAlignment="1">
      <alignment horizontal="right" vertical="center"/>
    </xf>
    <xf numFmtId="0" fontId="15" fillId="0" borderId="0" xfId="84" applyFont="1" applyAlignment="1">
      <alignment horizontal="center"/>
    </xf>
    <xf numFmtId="0" fontId="47" fillId="0" borderId="0" xfId="84" quotePrefix="1" applyFont="1" applyAlignment="1">
      <alignment horizontal="left"/>
    </xf>
    <xf numFmtId="0" fontId="53" fillId="0" borderId="0" xfId="84" quotePrefix="1" applyFont="1"/>
    <xf numFmtId="0" fontId="53" fillId="0" borderId="0" xfId="84" applyFont="1" applyAlignment="1">
      <alignment horizontal="center"/>
    </xf>
    <xf numFmtId="0" fontId="53" fillId="0" borderId="0" xfId="84" applyFont="1"/>
    <xf numFmtId="0" fontId="53" fillId="0" borderId="0" xfId="84" applyFont="1" applyAlignment="1">
      <alignment horizontal="right"/>
    </xf>
    <xf numFmtId="167" fontId="53" fillId="0" borderId="0" xfId="84" applyNumberFormat="1" applyFont="1" applyAlignment="1">
      <alignment horizontal="right" vertical="center"/>
    </xf>
    <xf numFmtId="167" fontId="15" fillId="0" borderId="0" xfId="84" applyNumberFormat="1" applyFont="1" applyAlignment="1">
      <alignment horizontal="right" vertical="center"/>
    </xf>
    <xf numFmtId="0" fontId="53" fillId="0" borderId="0" xfId="84" quotePrefix="1" applyFont="1" applyAlignment="1">
      <alignment horizontal="left"/>
    </xf>
    <xf numFmtId="0" fontId="53" fillId="0" borderId="11" xfId="84" quotePrefix="1" applyFont="1" applyBorder="1"/>
    <xf numFmtId="0" fontId="53" fillId="0" borderId="12" xfId="84" applyFont="1" applyBorder="1"/>
    <xf numFmtId="0" fontId="53" fillId="0" borderId="12" xfId="84" applyFont="1" applyBorder="1" applyAlignment="1">
      <alignment horizontal="center"/>
    </xf>
    <xf numFmtId="0" fontId="53" fillId="0" borderId="12" xfId="84" applyFont="1" applyBorder="1" applyAlignment="1">
      <alignment horizontal="right"/>
    </xf>
    <xf numFmtId="167" fontId="53" fillId="0" borderId="13" xfId="84" applyNumberFormat="1" applyFont="1" applyBorder="1" applyAlignment="1">
      <alignment horizontal="right" vertical="center"/>
    </xf>
    <xf numFmtId="0" fontId="26" fillId="0" borderId="0" xfId="84" applyFont="1" applyAlignment="1">
      <alignment horizontal="left"/>
    </xf>
    <xf numFmtId="0" fontId="42" fillId="0" borderId="0" xfId="84" applyFont="1" applyAlignment="1">
      <alignment horizontal="right"/>
    </xf>
    <xf numFmtId="0" fontId="53" fillId="7" borderId="11" xfId="84" applyFont="1" applyFill="1" applyBorder="1"/>
    <xf numFmtId="0" fontId="58" fillId="7" borderId="12" xfId="84" applyFont="1" applyFill="1" applyBorder="1" applyAlignment="1">
      <alignment vertical="top"/>
    </xf>
    <xf numFmtId="0" fontId="53" fillId="7" borderId="12" xfId="84" applyFont="1" applyFill="1" applyBorder="1"/>
    <xf numFmtId="0" fontId="14" fillId="7" borderId="12" xfId="84" applyFont="1" applyFill="1" applyBorder="1"/>
    <xf numFmtId="0" fontId="14" fillId="7" borderId="13" xfId="84" applyFont="1" applyFill="1" applyBorder="1" applyAlignment="1">
      <alignment horizontal="right"/>
    </xf>
    <xf numFmtId="167" fontId="53" fillId="7" borderId="0" xfId="84" applyNumberFormat="1" applyFont="1" applyFill="1" applyAlignment="1">
      <alignment horizontal="right"/>
    </xf>
    <xf numFmtId="0" fontId="53" fillId="9" borderId="11" xfId="84" applyFont="1" applyFill="1" applyBorder="1"/>
    <xf numFmtId="0" fontId="48" fillId="9" borderId="12" xfId="84" applyFont="1" applyFill="1" applyBorder="1"/>
    <xf numFmtId="0" fontId="53" fillId="9" borderId="12" xfId="84" applyFont="1" applyFill="1" applyBorder="1" applyAlignment="1">
      <alignment horizontal="center"/>
    </xf>
    <xf numFmtId="0" fontId="53" fillId="9" borderId="13" xfId="84" applyFont="1" applyFill="1" applyBorder="1"/>
    <xf numFmtId="167" fontId="53" fillId="0" borderId="0" xfId="84" applyNumberFormat="1" applyFont="1" applyAlignment="1">
      <alignment horizontal="right"/>
    </xf>
    <xf numFmtId="0" fontId="41" fillId="0" borderId="0" xfId="84" applyFont="1"/>
    <xf numFmtId="0" fontId="41" fillId="0" borderId="0" xfId="84" applyFont="1" applyAlignment="1">
      <alignment horizontal="right"/>
    </xf>
    <xf numFmtId="167" fontId="41" fillId="0" borderId="0" xfId="84" applyNumberFormat="1" applyFont="1" applyAlignment="1">
      <alignment horizontal="right"/>
    </xf>
    <xf numFmtId="0" fontId="41" fillId="0" borderId="0" xfId="84" applyFont="1" applyAlignment="1">
      <alignment horizontal="left"/>
    </xf>
    <xf numFmtId="167" fontId="41" fillId="0" borderId="0" xfId="84" applyNumberFormat="1" applyFont="1" applyAlignment="1">
      <alignment horizontal="right" vertical="center"/>
    </xf>
    <xf numFmtId="0" fontId="41" fillId="0" borderId="3" xfId="84" applyFont="1" applyBorder="1" applyAlignment="1">
      <alignment horizontal="center" vertical="top"/>
    </xf>
    <xf numFmtId="0" fontId="41" fillId="0" borderId="3" xfId="84" applyFont="1" applyBorder="1" applyAlignment="1">
      <alignment horizontal="justify" vertical="top" wrapText="1"/>
    </xf>
    <xf numFmtId="0" fontId="41" fillId="0" borderId="3" xfId="84" applyFont="1" applyBorder="1" applyAlignment="1">
      <alignment horizontal="justify" vertical="top"/>
    </xf>
    <xf numFmtId="0" fontId="41" fillId="0" borderId="3" xfId="84" applyFont="1" applyBorder="1" applyAlignment="1">
      <alignment horizontal="right"/>
    </xf>
    <xf numFmtId="167" fontId="41" fillId="0" borderId="3" xfId="84" applyNumberFormat="1" applyFont="1" applyBorder="1" applyAlignment="1">
      <alignment horizontal="right"/>
    </xf>
    <xf numFmtId="0" fontId="15" fillId="0" borderId="0" xfId="84" applyFont="1" applyAlignment="1">
      <alignment horizontal="justify" vertical="top" wrapText="1"/>
    </xf>
    <xf numFmtId="0" fontId="15" fillId="0" borderId="0" xfId="84" applyFont="1" applyAlignment="1">
      <alignment horizontal="justify" vertical="top"/>
    </xf>
    <xf numFmtId="0" fontId="53" fillId="9" borderId="0" xfId="84" quotePrefix="1" applyFont="1" applyFill="1" applyAlignment="1">
      <alignment horizontal="left"/>
    </xf>
    <xf numFmtId="0" fontId="53" fillId="9" borderId="0" xfId="84" applyFont="1" applyFill="1"/>
    <xf numFmtId="0" fontId="53" fillId="9" borderId="0" xfId="84" applyFont="1" applyFill="1" applyAlignment="1">
      <alignment horizontal="center"/>
    </xf>
    <xf numFmtId="0" fontId="53" fillId="9" borderId="0" xfId="84" applyFont="1" applyFill="1" applyAlignment="1">
      <alignment horizontal="right"/>
    </xf>
    <xf numFmtId="167" fontId="53" fillId="9" borderId="0" xfId="84" applyNumberFormat="1" applyFont="1" applyFill="1" applyAlignment="1">
      <alignment horizontal="right" vertical="center"/>
    </xf>
    <xf numFmtId="0" fontId="14" fillId="0" borderId="0" xfId="84" applyFont="1" applyAlignment="1">
      <alignment horizontal="center"/>
    </xf>
    <xf numFmtId="0" fontId="53" fillId="8" borderId="11" xfId="84" quotePrefix="1" applyFont="1" applyFill="1" applyBorder="1" applyAlignment="1">
      <alignment horizontal="left"/>
    </xf>
    <xf numFmtId="0" fontId="53" fillId="8" borderId="12" xfId="84" applyFont="1" applyFill="1" applyBorder="1"/>
    <xf numFmtId="0" fontId="53" fillId="8" borderId="12" xfId="84" applyFont="1" applyFill="1" applyBorder="1" applyAlignment="1">
      <alignment horizontal="center"/>
    </xf>
    <xf numFmtId="0" fontId="53" fillId="8" borderId="13" xfId="84" applyFont="1" applyFill="1" applyBorder="1"/>
    <xf numFmtId="0" fontId="41" fillId="0" borderId="0" xfId="84" quotePrefix="1" applyFont="1" applyAlignment="1">
      <alignment horizontal="left"/>
    </xf>
    <xf numFmtId="0" fontId="16" fillId="0" borderId="0" xfId="84" applyFont="1"/>
    <xf numFmtId="0" fontId="16" fillId="0" borderId="0" xfId="84" applyFont="1" applyAlignment="1">
      <alignment horizontal="right"/>
    </xf>
    <xf numFmtId="0" fontId="88" fillId="0" borderId="0" xfId="84" applyFont="1"/>
    <xf numFmtId="0" fontId="15" fillId="0" borderId="3" xfId="84" applyFont="1" applyBorder="1" applyAlignment="1">
      <alignment horizontal="center" vertical="top"/>
    </xf>
    <xf numFmtId="0" fontId="15" fillId="0" borderId="3" xfId="84" applyFont="1" applyBorder="1" applyAlignment="1">
      <alignment horizontal="justify" vertical="top" wrapText="1"/>
    </xf>
    <xf numFmtId="0" fontId="15" fillId="0" borderId="3" xfId="84" applyFont="1" applyBorder="1" applyAlignment="1">
      <alignment horizontal="justify" vertical="top"/>
    </xf>
    <xf numFmtId="0" fontId="15" fillId="0" borderId="3" xfId="84" applyFont="1" applyBorder="1" applyAlignment="1">
      <alignment horizontal="right"/>
    </xf>
    <xf numFmtId="167" fontId="15" fillId="0" borderId="3" xfId="84" applyNumberFormat="1" applyFont="1" applyBorder="1" applyAlignment="1">
      <alignment horizontal="right"/>
    </xf>
    <xf numFmtId="0" fontId="53" fillId="8" borderId="0" xfId="84" quotePrefix="1" applyFont="1" applyFill="1" applyAlignment="1">
      <alignment horizontal="left"/>
    </xf>
    <xf numFmtId="0" fontId="53" fillId="8" borderId="0" xfId="84" applyFont="1" applyFill="1"/>
    <xf numFmtId="0" fontId="53" fillId="8" borderId="0" xfId="84" applyFont="1" applyFill="1" applyAlignment="1">
      <alignment horizontal="center"/>
    </xf>
    <xf numFmtId="0" fontId="53" fillId="8" borderId="0" xfId="84" applyFont="1" applyFill="1" applyAlignment="1">
      <alignment horizontal="right"/>
    </xf>
    <xf numFmtId="167" fontId="53" fillId="8" borderId="0" xfId="84" applyNumberFormat="1" applyFont="1" applyFill="1" applyAlignment="1">
      <alignment horizontal="right" vertical="center"/>
    </xf>
    <xf numFmtId="0" fontId="53" fillId="0" borderId="11" xfId="84" quotePrefix="1" applyFont="1" applyBorder="1" applyAlignment="1">
      <alignment horizontal="left"/>
    </xf>
    <xf numFmtId="0" fontId="75" fillId="0" borderId="0" xfId="52" applyFont="1" applyAlignment="1">
      <alignment horizontal="center" vertical="top" wrapText="1"/>
    </xf>
    <xf numFmtId="0" fontId="22" fillId="0" borderId="0" xfId="52" applyFont="1" applyAlignment="1">
      <alignment vertical="top" wrapText="1"/>
    </xf>
    <xf numFmtId="0" fontId="76" fillId="0" borderId="0" xfId="52" applyFont="1" applyAlignment="1">
      <alignment horizontal="center"/>
    </xf>
    <xf numFmtId="0" fontId="19" fillId="0" borderId="0" xfId="52" applyAlignment="1">
      <alignment horizontal="left" vertical="top" wrapText="1"/>
    </xf>
    <xf numFmtId="0" fontId="19" fillId="0" borderId="0" xfId="52" applyAlignment="1">
      <alignment vertical="top" wrapText="1"/>
    </xf>
    <xf numFmtId="2" fontId="19" fillId="0" borderId="0" xfId="52" applyNumberFormat="1" applyAlignment="1">
      <alignment vertical="top" wrapText="1"/>
    </xf>
    <xf numFmtId="0" fontId="18" fillId="0" borderId="0" xfId="52" applyFont="1" applyAlignment="1">
      <alignment vertical="top" wrapText="1"/>
    </xf>
    <xf numFmtId="0" fontId="19" fillId="0" borderId="0" xfId="52" quotePrefix="1" applyAlignment="1">
      <alignment vertical="top" wrapText="1"/>
    </xf>
    <xf numFmtId="0" fontId="13" fillId="0" borderId="0" xfId="52" applyFont="1" applyAlignment="1">
      <alignment vertical="top" wrapText="1"/>
    </xf>
    <xf numFmtId="0" fontId="8" fillId="0" borderId="0" xfId="52" applyFont="1" applyAlignment="1">
      <alignment vertical="top" wrapText="1"/>
    </xf>
    <xf numFmtId="0" fontId="6" fillId="0" borderId="0" xfId="52" applyFont="1" applyAlignment="1">
      <alignment vertical="top" wrapText="1"/>
    </xf>
    <xf numFmtId="49" fontId="19" fillId="0" borderId="0" xfId="82" applyNumberFormat="1" applyFont="1" applyAlignment="1">
      <alignment horizontal="left" vertical="top" wrapText="1"/>
    </xf>
    <xf numFmtId="0" fontId="55" fillId="0" borderId="0" xfId="84" applyFont="1" applyAlignment="1">
      <alignment vertical="top"/>
    </xf>
    <xf numFmtId="0" fontId="52" fillId="4" borderId="9" xfId="84" quotePrefix="1" applyFont="1" applyFill="1" applyBorder="1" applyAlignment="1">
      <alignment horizontal="left" vertical="top"/>
    </xf>
    <xf numFmtId="0" fontId="52" fillId="4" borderId="0" xfId="84" applyFont="1" applyFill="1"/>
    <xf numFmtId="49" fontId="78" fillId="7" borderId="16" xfId="94" applyNumberFormat="1" applyFont="1" applyFill="1" applyBorder="1" applyAlignment="1">
      <alignment horizontal="left" vertical="top" wrapText="1"/>
    </xf>
    <xf numFmtId="49" fontId="78" fillId="7" borderId="15" xfId="94" applyNumberFormat="1" applyFont="1" applyFill="1" applyBorder="1" applyAlignment="1">
      <alignment horizontal="left" vertical="top" wrapText="1"/>
    </xf>
    <xf numFmtId="0" fontId="15" fillId="0" borderId="0" xfId="81" applyFont="1" applyAlignment="1">
      <alignment horizontal="left" vertical="top"/>
    </xf>
    <xf numFmtId="49" fontId="80" fillId="11" borderId="14" xfId="53" applyNumberFormat="1" applyFont="1" applyFill="1" applyBorder="1" applyAlignment="1">
      <alignment wrapText="1"/>
    </xf>
    <xf numFmtId="0" fontId="15" fillId="0" borderId="0" xfId="81" applyFont="1" applyAlignment="1">
      <alignment horizontal="left"/>
    </xf>
    <xf numFmtId="4" fontId="15" fillId="0" borderId="0" xfId="81" applyNumberFormat="1" applyFont="1" applyAlignment="1">
      <alignment horizontal="right"/>
    </xf>
    <xf numFmtId="0" fontId="0" fillId="0" borderId="0" xfId="0" applyAlignment="1">
      <alignment horizontal="right" vertical="top"/>
    </xf>
    <xf numFmtId="0" fontId="81" fillId="11" borderId="16" xfId="0" applyFont="1" applyFill="1" applyBorder="1" applyAlignment="1">
      <alignment vertical="top" wrapText="1"/>
    </xf>
    <xf numFmtId="0" fontId="11" fillId="0" borderId="0" xfId="83" applyAlignment="1">
      <alignment horizontal="left"/>
    </xf>
    <xf numFmtId="4" fontId="11" fillId="0" borderId="0" xfId="83" applyNumberFormat="1" applyAlignment="1">
      <alignment horizontal="right" wrapText="1"/>
    </xf>
    <xf numFmtId="0" fontId="11" fillId="0" borderId="0" xfId="83"/>
    <xf numFmtId="0" fontId="15" fillId="0" borderId="0" xfId="81" quotePrefix="1" applyFont="1" applyAlignment="1">
      <alignment horizontal="left" vertical="top"/>
    </xf>
    <xf numFmtId="49" fontId="78" fillId="11" borderId="16" xfId="53" applyNumberFormat="1" applyFont="1" applyFill="1" applyBorder="1" applyAlignment="1">
      <alignment wrapText="1"/>
    </xf>
    <xf numFmtId="0" fontId="15" fillId="0" borderId="0" xfId="81" quotePrefix="1" applyFont="1" applyAlignment="1">
      <alignment horizontal="left"/>
    </xf>
    <xf numFmtId="4" fontId="15" fillId="0" borderId="0" xfId="80" applyNumberFormat="1" applyFont="1" applyAlignment="1">
      <alignment horizontal="right"/>
    </xf>
    <xf numFmtId="49" fontId="78" fillId="11" borderId="16" xfId="53" applyNumberFormat="1" applyFont="1" applyFill="1" applyBorder="1" applyAlignment="1">
      <alignment vertical="top" wrapText="1"/>
    </xf>
    <xf numFmtId="49" fontId="78" fillId="11" borderId="15" xfId="53" applyNumberFormat="1" applyFont="1" applyFill="1" applyBorder="1" applyAlignment="1">
      <alignment vertical="top" wrapText="1"/>
    </xf>
    <xf numFmtId="0" fontId="63" fillId="11" borderId="9" xfId="54" applyFont="1" applyFill="1" applyBorder="1" applyAlignment="1">
      <alignment vertical="top" wrapText="1"/>
    </xf>
    <xf numFmtId="0" fontId="68" fillId="0" borderId="0" xfId="84" applyFont="1" applyAlignment="1">
      <alignment vertical="top" wrapText="1"/>
    </xf>
    <xf numFmtId="0" fontId="43" fillId="0" borderId="0" xfId="0" applyFont="1" applyAlignment="1">
      <alignment vertical="top" wrapText="1"/>
    </xf>
    <xf numFmtId="0" fontId="15" fillId="0" borderId="0" xfId="84" applyFont="1" applyAlignment="1">
      <alignment vertical="top"/>
    </xf>
    <xf numFmtId="0" fontId="11" fillId="0" borderId="0" xfId="84" applyFont="1" applyAlignment="1">
      <alignment horizontal="left" vertical="top" wrapText="1"/>
    </xf>
    <xf numFmtId="0" fontId="11" fillId="0" borderId="0" xfId="0" applyFont="1" applyAlignment="1">
      <alignment vertical="top" wrapText="1"/>
    </xf>
    <xf numFmtId="16" fontId="15" fillId="0" borderId="0" xfId="84" applyNumberFormat="1" applyFont="1" applyAlignment="1">
      <alignment vertical="top"/>
    </xf>
    <xf numFmtId="0" fontId="19" fillId="0" borderId="6" xfId="84" applyFont="1" applyBorder="1" applyAlignment="1">
      <alignment horizontal="center" vertical="top"/>
    </xf>
    <xf numFmtId="0" fontId="19" fillId="0" borderId="6" xfId="84" applyFont="1" applyBorder="1" applyAlignment="1">
      <alignment vertical="top" wrapText="1"/>
    </xf>
    <xf numFmtId="0" fontId="22" fillId="0" borderId="7" xfId="84" applyFont="1" applyBorder="1" applyAlignment="1">
      <alignment horizontal="center" vertical="top"/>
    </xf>
    <xf numFmtId="0" fontId="17" fillId="0" borderId="0" xfId="84" applyFont="1" applyAlignment="1">
      <alignment horizontal="left"/>
    </xf>
    <xf numFmtId="0" fontId="60" fillId="0" borderId="0" xfId="84" applyFont="1"/>
    <xf numFmtId="0" fontId="11" fillId="0" borderId="0" xfId="89" applyFont="1" applyAlignment="1">
      <alignment horizontal="left" vertical="top"/>
    </xf>
    <xf numFmtId="49" fontId="43" fillId="7" borderId="4" xfId="89" applyNumberFormat="1" applyFont="1" applyFill="1" applyBorder="1" applyAlignment="1">
      <alignment horizontal="left" vertical="top" wrapText="1"/>
    </xf>
    <xf numFmtId="0" fontId="11" fillId="0" borderId="0" xfId="89" applyFont="1" applyAlignment="1">
      <alignment horizontal="left"/>
    </xf>
    <xf numFmtId="4" fontId="11" fillId="0" borderId="0" xfId="89" applyNumberFormat="1" applyFont="1" applyAlignment="1">
      <alignment horizontal="right"/>
    </xf>
    <xf numFmtId="0" fontId="11" fillId="0" borderId="0" xfId="89" applyFont="1"/>
    <xf numFmtId="0" fontId="15" fillId="0" borderId="0" xfId="0" applyFont="1" applyAlignment="1">
      <alignment horizontal="center"/>
    </xf>
    <xf numFmtId="0" fontId="11" fillId="0" borderId="0" xfId="89" applyFont="1" applyAlignment="1">
      <alignment horizontal="center"/>
    </xf>
    <xf numFmtId="49" fontId="11" fillId="0" borderId="0" xfId="89" applyNumberFormat="1" applyFont="1" applyAlignment="1">
      <alignment horizontal="left" vertical="top" wrapText="1"/>
    </xf>
    <xf numFmtId="49" fontId="99" fillId="0" borderId="0" xfId="89" applyNumberFormat="1" applyFont="1" applyAlignment="1">
      <alignment horizontal="left" vertical="top" wrapText="1"/>
    </xf>
    <xf numFmtId="49" fontId="0" fillId="0" borderId="0" xfId="89" applyNumberFormat="1" applyFont="1" applyAlignment="1">
      <alignment horizontal="left" vertical="top" wrapText="1"/>
    </xf>
    <xf numFmtId="4" fontId="19" fillId="0" borderId="0" xfId="84" applyNumberFormat="1" applyFont="1"/>
    <xf numFmtId="0" fontId="15" fillId="0" borderId="0" xfId="0" applyFont="1" applyAlignment="1">
      <alignment horizontal="left" vertical="top"/>
    </xf>
    <xf numFmtId="49" fontId="15" fillId="0" borderId="0" xfId="0" applyNumberFormat="1" applyFont="1" applyAlignment="1">
      <alignment horizontal="left" vertical="top" wrapText="1"/>
    </xf>
    <xf numFmtId="0" fontId="15" fillId="0" borderId="0" xfId="0" applyFont="1" applyAlignment="1">
      <alignment horizontal="left"/>
    </xf>
    <xf numFmtId="4" fontId="15" fillId="0" borderId="0" xfId="0" applyNumberFormat="1" applyFont="1" applyAlignment="1">
      <alignment horizontal="right"/>
    </xf>
    <xf numFmtId="0" fontId="11" fillId="0" borderId="0" xfId="0" quotePrefix="1" applyFont="1" applyAlignment="1">
      <alignment horizontal="left" vertical="top" wrapText="1"/>
    </xf>
    <xf numFmtId="0" fontId="15" fillId="0" borderId="3" xfId="84" applyFont="1" applyBorder="1" applyAlignment="1">
      <alignment horizontal="right" vertical="top"/>
    </xf>
    <xf numFmtId="0" fontId="15" fillId="0" borderId="3" xfId="84" applyFont="1" applyBorder="1" applyAlignment="1">
      <alignment horizontal="left"/>
    </xf>
    <xf numFmtId="4" fontId="15" fillId="0" borderId="3" xfId="84" applyNumberFormat="1" applyFont="1" applyBorder="1" applyAlignment="1">
      <alignment horizontal="right"/>
    </xf>
    <xf numFmtId="0" fontId="11" fillId="0" borderId="0" xfId="0" applyFont="1"/>
    <xf numFmtId="0" fontId="17" fillId="0" borderId="7" xfId="84" applyFont="1" applyBorder="1" applyAlignment="1">
      <alignment horizontal="center" vertical="top"/>
    </xf>
    <xf numFmtId="0" fontId="17" fillId="0" borderId="7" xfId="84" applyFont="1" applyBorder="1" applyAlignment="1">
      <alignment horizontal="left" vertical="top"/>
    </xf>
    <xf numFmtId="0" fontId="17" fillId="0" borderId="7" xfId="84" applyFont="1" applyBorder="1" applyAlignment="1">
      <alignment horizontal="left"/>
    </xf>
    <xf numFmtId="4" fontId="17" fillId="0" borderId="7" xfId="84" applyNumberFormat="1" applyFont="1" applyBorder="1" applyAlignment="1">
      <alignment horizontal="right"/>
    </xf>
    <xf numFmtId="0" fontId="89" fillId="7" borderId="14" xfId="84" applyFont="1" applyFill="1" applyBorder="1" applyAlignment="1">
      <alignment vertical="top" wrapText="1"/>
    </xf>
    <xf numFmtId="0" fontId="63" fillId="7" borderId="15" xfId="84" applyFont="1" applyFill="1" applyBorder="1" applyAlignment="1">
      <alignment vertical="top" wrapText="1"/>
    </xf>
    <xf numFmtId="4" fontId="21" fillId="0" borderId="0" xfId="84" applyNumberFormat="1" applyFont="1" applyAlignment="1">
      <alignment horizontal="right"/>
    </xf>
    <xf numFmtId="0" fontId="15" fillId="0" borderId="0" xfId="84" applyFont="1" applyAlignment="1">
      <alignment horizontal="left" vertical="top"/>
    </xf>
    <xf numFmtId="49" fontId="0" fillId="0" borderId="0" xfId="84" applyNumberFormat="1" applyFont="1" applyAlignment="1">
      <alignment horizontal="left" vertical="top" wrapText="1"/>
    </xf>
    <xf numFmtId="0" fontId="15" fillId="0" borderId="0" xfId="84" applyFont="1" applyAlignment="1">
      <alignment wrapText="1"/>
    </xf>
    <xf numFmtId="49" fontId="11" fillId="0" borderId="0" xfId="84" applyNumberFormat="1" applyFont="1" applyAlignment="1">
      <alignment horizontal="left" vertical="top" wrapText="1"/>
    </xf>
    <xf numFmtId="49" fontId="15" fillId="0" borderId="0" xfId="84" quotePrefix="1" applyNumberFormat="1" applyFont="1" applyAlignment="1">
      <alignment horizontal="left" vertical="top" wrapText="1"/>
    </xf>
    <xf numFmtId="49" fontId="43" fillId="0" borderId="0" xfId="84" quotePrefix="1" applyNumberFormat="1" applyFont="1" applyAlignment="1">
      <alignment horizontal="left" vertical="top" wrapText="1"/>
    </xf>
    <xf numFmtId="0" fontId="15" fillId="0" borderId="0" xfId="84" quotePrefix="1" applyFont="1" applyAlignment="1">
      <alignment horizontal="left" vertical="top"/>
    </xf>
    <xf numFmtId="49" fontId="15" fillId="0" borderId="0" xfId="84" applyNumberFormat="1" applyFont="1" applyAlignment="1">
      <alignment horizontal="justify" vertical="top" wrapText="1"/>
    </xf>
    <xf numFmtId="49" fontId="0" fillId="0" borderId="0" xfId="84" quotePrefix="1" applyNumberFormat="1" applyFont="1" applyAlignment="1">
      <alignment horizontal="left" vertical="top" wrapText="1"/>
    </xf>
    <xf numFmtId="4" fontId="21" fillId="0" borderId="3" xfId="84" applyNumberFormat="1" applyFont="1" applyBorder="1" applyAlignment="1">
      <alignment horizontal="right"/>
    </xf>
    <xf numFmtId="0" fontId="14" fillId="0" borderId="7" xfId="84" applyFont="1" applyBorder="1" applyAlignment="1">
      <alignment horizontal="center" vertical="top"/>
    </xf>
    <xf numFmtId="0" fontId="18" fillId="0" borderId="7" xfId="84" quotePrefix="1" applyFont="1" applyBorder="1" applyAlignment="1">
      <alignment horizontal="left"/>
    </xf>
    <xf numFmtId="0" fontId="14" fillId="0" borderId="7" xfId="84" applyFont="1" applyBorder="1" applyAlignment="1">
      <alignment horizontal="left"/>
    </xf>
    <xf numFmtId="4" fontId="14" fillId="0" borderId="7" xfId="84" applyNumberFormat="1" applyFont="1" applyBorder="1" applyAlignment="1">
      <alignment horizontal="right"/>
    </xf>
    <xf numFmtId="0" fontId="15" fillId="0" borderId="0" xfId="84" applyFont="1" applyAlignment="1">
      <alignment horizontal="left" vertical="top" wrapText="1"/>
    </xf>
    <xf numFmtId="0" fontId="0" fillId="0" borderId="0" xfId="84" applyFont="1" applyAlignment="1">
      <alignment horizontal="left" vertical="top" wrapText="1"/>
    </xf>
    <xf numFmtId="174" fontId="13" fillId="0" borderId="0" xfId="0" applyNumberFormat="1" applyFont="1" applyAlignment="1">
      <alignment horizontal="right"/>
    </xf>
    <xf numFmtId="0" fontId="15" fillId="0" borderId="6" xfId="84" applyFont="1" applyBorder="1" applyAlignment="1">
      <alignment vertical="top"/>
    </xf>
    <xf numFmtId="0" fontId="15" fillId="0" borderId="6" xfId="84" applyFont="1" applyBorder="1" applyAlignment="1">
      <alignment horizontal="left" vertical="top" wrapText="1"/>
    </xf>
    <xf numFmtId="0" fontId="15" fillId="0" borderId="6" xfId="84" applyFont="1" applyBorder="1" applyAlignment="1">
      <alignment horizontal="left"/>
    </xf>
    <xf numFmtId="4" fontId="15" fillId="0" borderId="6" xfId="84" applyNumberFormat="1" applyFont="1" applyBorder="1" applyAlignment="1">
      <alignment horizontal="right"/>
    </xf>
    <xf numFmtId="0" fontId="14" fillId="0" borderId="7" xfId="84" applyFont="1" applyBorder="1" applyAlignment="1">
      <alignment vertical="top"/>
    </xf>
    <xf numFmtId="0" fontId="18" fillId="0" borderId="7" xfId="84" quotePrefix="1" applyFont="1" applyBorder="1" applyAlignment="1">
      <alignment horizontal="left" vertical="top" wrapText="1"/>
    </xf>
    <xf numFmtId="49" fontId="19" fillId="0" borderId="0" xfId="84" applyNumberFormat="1" applyFont="1" applyAlignment="1">
      <alignment horizontal="left" vertical="top" wrapText="1"/>
    </xf>
    <xf numFmtId="0" fontId="19" fillId="0" borderId="0" xfId="84" quotePrefix="1" applyFont="1" applyAlignment="1">
      <alignment horizontal="left"/>
    </xf>
    <xf numFmtId="0" fontId="19" fillId="0" borderId="0" xfId="84" applyFont="1" applyAlignment="1">
      <alignment horizontal="left" vertical="top" wrapText="1"/>
    </xf>
    <xf numFmtId="0" fontId="65" fillId="0" borderId="0" xfId="84" applyFont="1" applyAlignment="1">
      <alignment horizontal="center"/>
    </xf>
    <xf numFmtId="0" fontId="19" fillId="0" borderId="0" xfId="85" applyAlignment="1">
      <alignment horizontal="center" vertical="top"/>
    </xf>
    <xf numFmtId="0" fontId="15" fillId="0" borderId="0" xfId="0" applyFont="1" applyAlignment="1">
      <alignment horizontal="left" vertical="top" wrapText="1"/>
    </xf>
    <xf numFmtId="4" fontId="15" fillId="0" borderId="0" xfId="85" applyNumberFormat="1" applyFont="1"/>
    <xf numFmtId="0" fontId="93" fillId="0" borderId="0" xfId="0" applyFont="1" applyAlignment="1">
      <alignment vertical="top" wrapText="1"/>
    </xf>
    <xf numFmtId="49" fontId="0" fillId="0" borderId="0" xfId="82" quotePrefix="1" applyNumberFormat="1" applyFont="1" applyAlignment="1">
      <alignment horizontal="left" vertical="top"/>
    </xf>
    <xf numFmtId="49" fontId="0" fillId="0" borderId="0" xfId="82" applyNumberFormat="1" applyFont="1" applyAlignment="1">
      <alignment horizontal="left" vertical="top" wrapText="1"/>
    </xf>
    <xf numFmtId="0" fontId="0" fillId="0" borderId="0" xfId="82" applyFont="1" applyAlignment="1">
      <alignment horizontal="left"/>
    </xf>
    <xf numFmtId="4" fontId="11" fillId="0" borderId="0" xfId="82" applyNumberFormat="1" applyAlignment="1">
      <alignment horizontal="center"/>
    </xf>
    <xf numFmtId="4" fontId="17" fillId="0" borderId="0" xfId="82" applyNumberFormat="1" applyFont="1" applyAlignment="1">
      <alignment horizontal="right"/>
    </xf>
    <xf numFmtId="0" fontId="11" fillId="0" borderId="0" xfId="82"/>
    <xf numFmtId="0" fontId="11" fillId="0" borderId="0" xfId="82" applyAlignment="1">
      <alignment horizontal="center"/>
    </xf>
    <xf numFmtId="4" fontId="11" fillId="0" borderId="0" xfId="82" applyNumberFormat="1" applyAlignment="1">
      <alignment horizontal="right"/>
    </xf>
    <xf numFmtId="0" fontId="0" fillId="0" borderId="0" xfId="82" applyFont="1" applyAlignment="1">
      <alignment horizontal="left" vertical="top"/>
    </xf>
    <xf numFmtId="49" fontId="11" fillId="0" borderId="0" xfId="82" quotePrefix="1" applyNumberFormat="1" applyAlignment="1">
      <alignment horizontal="left" vertical="top"/>
    </xf>
    <xf numFmtId="49" fontId="63" fillId="0" borderId="0" xfId="84" quotePrefix="1" applyNumberFormat="1" applyFont="1" applyAlignment="1">
      <alignment horizontal="left" vertical="top" wrapText="1"/>
    </xf>
    <xf numFmtId="0" fontId="95" fillId="0" borderId="0" xfId="52" applyFont="1" applyAlignment="1">
      <alignment wrapText="1"/>
    </xf>
    <xf numFmtId="173" fontId="19" fillId="0" borderId="0" xfId="0" applyNumberFormat="1" applyFont="1" applyAlignment="1">
      <alignment horizontal="right" wrapText="1"/>
    </xf>
    <xf numFmtId="0" fontId="22" fillId="0" borderId="0" xfId="0" applyFont="1" applyAlignment="1">
      <alignment horizontal="left" vertical="top" wrapText="1"/>
    </xf>
    <xf numFmtId="0" fontId="18" fillId="0" borderId="0" xfId="0" applyFont="1" applyAlignment="1">
      <alignment horizontal="left" vertical="top" wrapText="1"/>
    </xf>
    <xf numFmtId="0" fontId="11" fillId="0" borderId="0" xfId="84" applyFont="1" applyAlignment="1">
      <alignment horizontal="left" vertical="top"/>
    </xf>
    <xf numFmtId="49" fontId="11" fillId="0" borderId="0" xfId="84" quotePrefix="1" applyNumberFormat="1" applyFont="1" applyAlignment="1">
      <alignment horizontal="left" vertical="top" wrapText="1"/>
    </xf>
    <xf numFmtId="0" fontId="11" fillId="0" borderId="0" xfId="84" applyFont="1"/>
    <xf numFmtId="0" fontId="69" fillId="0" borderId="0" xfId="84" applyFont="1"/>
    <xf numFmtId="0" fontId="11" fillId="0" borderId="0" xfId="84" applyFont="1" applyAlignment="1">
      <alignment horizontal="left"/>
    </xf>
    <xf numFmtId="0" fontId="18" fillId="0" borderId="0" xfId="0" applyFont="1" applyAlignment="1">
      <alignment vertical="top" wrapText="1"/>
    </xf>
    <xf numFmtId="0" fontId="65" fillId="0" borderId="0" xfId="85" applyFont="1" applyAlignment="1">
      <alignment vertical="top"/>
    </xf>
    <xf numFmtId="0" fontId="65" fillId="0" borderId="0" xfId="0" applyFont="1" applyAlignment="1">
      <alignment horizontal="left" vertical="top" wrapText="1"/>
    </xf>
    <xf numFmtId="0" fontId="69" fillId="0" borderId="0" xfId="85" applyFont="1" applyAlignment="1">
      <alignment horizontal="left"/>
    </xf>
    <xf numFmtId="4" fontId="69" fillId="0" borderId="0" xfId="85" applyNumberFormat="1" applyFont="1" applyAlignment="1">
      <alignment horizontal="right"/>
    </xf>
    <xf numFmtId="4" fontId="69" fillId="0" borderId="0" xfId="85" applyNumberFormat="1" applyFont="1"/>
    <xf numFmtId="0" fontId="65" fillId="0" borderId="0" xfId="0" applyFont="1" applyAlignment="1">
      <alignment wrapText="1"/>
    </xf>
    <xf numFmtId="0" fontId="65" fillId="0" borderId="0" xfId="84" applyFont="1" applyAlignment="1">
      <alignment vertical="top" wrapText="1"/>
    </xf>
    <xf numFmtId="0" fontId="65" fillId="0" borderId="0" xfId="84" applyFont="1" applyAlignment="1">
      <alignment horizontal="left"/>
    </xf>
    <xf numFmtId="4" fontId="65" fillId="0" borderId="0" xfId="84" applyNumberFormat="1" applyFont="1" applyAlignment="1">
      <alignment horizontal="right"/>
    </xf>
    <xf numFmtId="0" fontId="19" fillId="0" borderId="6" xfId="84" applyFont="1" applyBorder="1" applyAlignment="1">
      <alignment horizontal="justify" vertical="top" wrapText="1"/>
    </xf>
    <xf numFmtId="0" fontId="22" fillId="0" borderId="7" xfId="84" quotePrefix="1" applyFont="1" applyBorder="1" applyAlignment="1">
      <alignment horizontal="left" vertical="top" wrapText="1"/>
    </xf>
    <xf numFmtId="0" fontId="57" fillId="0" borderId="0" xfId="84" applyFont="1" applyAlignment="1">
      <alignment horizontal="left" vertical="top"/>
    </xf>
    <xf numFmtId="0" fontId="57" fillId="0" borderId="0" xfId="84" applyFont="1" applyAlignment="1">
      <alignment horizontal="left"/>
    </xf>
    <xf numFmtId="4" fontId="57" fillId="0" borderId="0" xfId="84" applyNumberFormat="1" applyFont="1" applyAlignment="1">
      <alignment horizontal="right"/>
    </xf>
    <xf numFmtId="0" fontId="57" fillId="0" borderId="0" xfId="84" applyFont="1"/>
    <xf numFmtId="0" fontId="25" fillId="0" borderId="4" xfId="84" applyFont="1" applyBorder="1" applyAlignment="1">
      <alignment vertical="top" wrapText="1"/>
    </xf>
    <xf numFmtId="0" fontId="25" fillId="0" borderId="0" xfId="84" applyFont="1" applyAlignment="1">
      <alignment vertical="top" wrapText="1"/>
    </xf>
    <xf numFmtId="0" fontId="22" fillId="0" borderId="0" xfId="84" applyFont="1" applyAlignment="1">
      <alignment horizontal="center" vertical="top"/>
    </xf>
    <xf numFmtId="0" fontId="93" fillId="7" borderId="9" xfId="84" applyFont="1" applyFill="1" applyBorder="1" applyAlignment="1">
      <alignment horizontal="left" vertical="top" wrapText="1"/>
    </xf>
    <xf numFmtId="16" fontId="19" fillId="0" borderId="0" xfId="84" applyNumberFormat="1" applyFont="1" applyAlignment="1">
      <alignment horizontal="left" vertical="top"/>
    </xf>
    <xf numFmtId="49" fontId="65" fillId="0" borderId="0" xfId="84" quotePrefix="1" applyNumberFormat="1" applyFont="1" applyAlignment="1">
      <alignment horizontal="left" vertical="top" wrapText="1"/>
    </xf>
    <xf numFmtId="4" fontId="19" fillId="0" borderId="0" xfId="139" applyNumberFormat="1" applyFont="1" applyBorder="1" applyAlignment="1" applyProtection="1">
      <alignment horizontal="right" wrapText="1"/>
    </xf>
    <xf numFmtId="4" fontId="65" fillId="0" borderId="0" xfId="140" applyNumberFormat="1" applyFont="1" applyAlignment="1">
      <alignment horizontal="right" wrapText="1"/>
    </xf>
    <xf numFmtId="0" fontId="6" fillId="0" borderId="0" xfId="0" applyFont="1" applyAlignment="1">
      <alignment horizontal="left"/>
    </xf>
    <xf numFmtId="4" fontId="6" fillId="0" borderId="0" xfId="0" applyNumberFormat="1" applyFont="1" applyAlignment="1">
      <alignment horizontal="right"/>
    </xf>
    <xf numFmtId="0" fontId="33" fillId="0" borderId="0" xfId="62" applyFont="1" applyAlignment="1">
      <alignment horizontal="left" vertical="top"/>
    </xf>
    <xf numFmtId="0" fontId="22" fillId="0" borderId="7" xfId="84" quotePrefix="1" applyFont="1" applyBorder="1" applyAlignment="1">
      <alignment horizontal="left" vertical="top"/>
    </xf>
    <xf numFmtId="0" fontId="63" fillId="7" borderId="9" xfId="84" applyFont="1" applyFill="1" applyBorder="1" applyAlignment="1">
      <alignment vertical="top" wrapText="1"/>
    </xf>
    <xf numFmtId="0" fontId="15" fillId="0" borderId="0" xfId="85" applyFont="1" applyAlignment="1">
      <alignment vertical="center" wrapText="1"/>
    </xf>
    <xf numFmtId="0" fontId="65" fillId="0" borderId="0" xfId="85" applyFont="1" applyAlignment="1">
      <alignment horizontal="center" vertical="top"/>
    </xf>
    <xf numFmtId="0" fontId="69" fillId="0" borderId="0" xfId="85" applyFont="1" applyAlignment="1">
      <alignment wrapText="1"/>
    </xf>
    <xf numFmtId="0" fontId="69" fillId="0" borderId="0" xfId="85" applyFont="1"/>
    <xf numFmtId="0" fontId="74" fillId="0" borderId="0" xfId="84" applyFont="1" applyAlignment="1">
      <alignment vertical="top"/>
    </xf>
    <xf numFmtId="0" fontId="93" fillId="0" borderId="0" xfId="84" applyFont="1" applyAlignment="1">
      <alignment wrapText="1"/>
    </xf>
    <xf numFmtId="0" fontId="93" fillId="0" borderId="0" xfId="84" applyFont="1" applyAlignment="1">
      <alignment horizontal="left"/>
    </xf>
    <xf numFmtId="0" fontId="93" fillId="0" borderId="0" xfId="84" applyFont="1" applyAlignment="1">
      <alignment horizontal="right"/>
    </xf>
    <xf numFmtId="4" fontId="93" fillId="0" borderId="0" xfId="84" applyNumberFormat="1" applyFont="1" applyAlignment="1">
      <alignment horizontal="right"/>
    </xf>
    <xf numFmtId="0" fontId="71" fillId="0" borderId="0" xfId="84" applyFont="1" applyAlignment="1">
      <alignment vertical="top"/>
    </xf>
    <xf numFmtId="0" fontId="71" fillId="0" borderId="0" xfId="84" applyFont="1"/>
    <xf numFmtId="4" fontId="71" fillId="0" borderId="0" xfId="84" applyNumberFormat="1" applyFont="1"/>
    <xf numFmtId="0" fontId="74" fillId="0" borderId="0" xfId="84" applyFont="1"/>
    <xf numFmtId="0" fontId="13" fillId="0" borderId="0" xfId="84" applyAlignment="1">
      <alignment vertical="top"/>
    </xf>
    <xf numFmtId="4" fontId="65" fillId="0" borderId="3" xfId="84" applyNumberFormat="1" applyFont="1" applyBorder="1" applyAlignment="1">
      <alignment horizontal="right"/>
    </xf>
    <xf numFmtId="0" fontId="35" fillId="0" borderId="0" xfId="84" applyFont="1" applyAlignment="1">
      <alignment horizontal="center"/>
    </xf>
    <xf numFmtId="0" fontId="22" fillId="0" borderId="0" xfId="0" applyFont="1" applyAlignment="1">
      <alignment horizontal="right"/>
    </xf>
    <xf numFmtId="49" fontId="22" fillId="0" borderId="9" xfId="0" applyNumberFormat="1" applyFont="1" applyBorder="1" applyAlignment="1">
      <alignment vertical="top"/>
    </xf>
    <xf numFmtId="0" fontId="22" fillId="0" borderId="9" xfId="0" applyFont="1" applyBorder="1" applyAlignment="1">
      <alignment wrapText="1"/>
    </xf>
    <xf numFmtId="0" fontId="22" fillId="0" borderId="9" xfId="0" applyFont="1" applyBorder="1" applyAlignment="1">
      <alignment horizontal="center"/>
    </xf>
    <xf numFmtId="49" fontId="22" fillId="0" borderId="0" xfId="0" applyNumberFormat="1" applyFont="1" applyAlignment="1">
      <alignment vertical="top"/>
    </xf>
    <xf numFmtId="0" fontId="22" fillId="0" borderId="0" xfId="0" applyFont="1" applyAlignment="1">
      <alignment horizontal="left" wrapText="1"/>
    </xf>
    <xf numFmtId="4" fontId="22" fillId="0" borderId="0" xfId="0" applyNumberFormat="1" applyFont="1"/>
    <xf numFmtId="0" fontId="58" fillId="0" borderId="0" xfId="0" applyFont="1" applyAlignment="1">
      <alignment horizontal="right"/>
    </xf>
    <xf numFmtId="0" fontId="85" fillId="0" borderId="0" xfId="0" applyFont="1" applyAlignment="1">
      <alignment horizontal="left" vertical="top" wrapText="1"/>
    </xf>
    <xf numFmtId="2" fontId="19" fillId="0" borderId="0" xfId="0" applyNumberFormat="1" applyFont="1"/>
    <xf numFmtId="0" fontId="15" fillId="0" borderId="0" xfId="0" applyFont="1" applyAlignment="1">
      <alignment vertical="top"/>
    </xf>
    <xf numFmtId="1" fontId="15" fillId="0" borderId="0" xfId="0" applyNumberFormat="1" applyFont="1"/>
    <xf numFmtId="4" fontId="15" fillId="0" borderId="0" xfId="182" applyNumberFormat="1" applyFont="1" applyFill="1" applyBorder="1" applyProtection="1"/>
    <xf numFmtId="0" fontId="41" fillId="0" borderId="0" xfId="0" applyFont="1"/>
    <xf numFmtId="0" fontId="57" fillId="0" borderId="0" xfId="0" applyFont="1" applyAlignment="1">
      <alignment vertical="top"/>
    </xf>
    <xf numFmtId="0" fontId="85" fillId="0" borderId="0" xfId="0" applyFont="1" applyAlignment="1">
      <alignment vertical="top" wrapText="1"/>
    </xf>
    <xf numFmtId="0" fontId="57" fillId="0" borderId="0" xfId="0" applyFont="1" applyAlignment="1">
      <alignment horizontal="center"/>
    </xf>
    <xf numFmtId="2" fontId="57" fillId="0" borderId="0" xfId="0" applyNumberFormat="1" applyFont="1"/>
    <xf numFmtId="49" fontId="15" fillId="0" borderId="0" xfId="0" applyNumberFormat="1" applyFont="1" applyAlignment="1">
      <alignment vertical="top" wrapText="1"/>
    </xf>
    <xf numFmtId="2" fontId="15" fillId="0" borderId="0" xfId="0" applyNumberFormat="1" applyFont="1"/>
    <xf numFmtId="0" fontId="85" fillId="0" borderId="0" xfId="0" applyFont="1" applyAlignment="1">
      <alignment wrapText="1"/>
    </xf>
    <xf numFmtId="0" fontId="156" fillId="0" borderId="0" xfId="0" applyFont="1" applyAlignment="1">
      <alignment vertical="top" wrapText="1"/>
    </xf>
    <xf numFmtId="0" fontId="13" fillId="0" borderId="0" xfId="0" applyFont="1" applyAlignment="1">
      <alignment horizontal="center"/>
    </xf>
    <xf numFmtId="2" fontId="13" fillId="0" borderId="0" xfId="0" applyNumberFormat="1" applyFont="1"/>
    <xf numFmtId="4" fontId="13" fillId="0" borderId="0" xfId="0" applyNumberFormat="1" applyFont="1"/>
    <xf numFmtId="0" fontId="218" fillId="0" borderId="0" xfId="0" applyFont="1"/>
    <xf numFmtId="49" fontId="18" fillId="0" borderId="0" xfId="0" applyNumberFormat="1" applyFont="1" applyAlignment="1">
      <alignment vertical="top"/>
    </xf>
    <xf numFmtId="0" fontId="18" fillId="0" borderId="0" xfId="0" applyFont="1" applyAlignment="1">
      <alignment horizontal="right"/>
    </xf>
    <xf numFmtId="4" fontId="18" fillId="0" borderId="0" xfId="0" applyNumberFormat="1" applyFont="1"/>
    <xf numFmtId="0" fontId="18" fillId="0" borderId="0" xfId="0" applyFont="1"/>
    <xf numFmtId="0" fontId="13" fillId="0" borderId="0" xfId="0" applyFont="1" applyAlignment="1">
      <alignment horizontal="left" vertical="center" wrapText="1"/>
    </xf>
    <xf numFmtId="0" fontId="13" fillId="0" borderId="0" xfId="0" applyFont="1" applyAlignment="1">
      <alignment vertical="top"/>
    </xf>
    <xf numFmtId="0" fontId="13" fillId="0" borderId="0" xfId="0" applyFont="1" applyAlignment="1">
      <alignment wrapText="1"/>
    </xf>
    <xf numFmtId="49" fontId="19" fillId="0" borderId="0" xfId="0" applyNumberFormat="1" applyFont="1" applyAlignment="1">
      <alignment horizontal="left" vertical="justify"/>
    </xf>
    <xf numFmtId="0" fontId="211" fillId="0" borderId="0" xfId="0" applyFont="1" applyAlignment="1">
      <alignment vertical="top"/>
    </xf>
    <xf numFmtId="0" fontId="211" fillId="0" borderId="0" xfId="0" applyFont="1" applyAlignment="1">
      <alignment horizontal="center"/>
    </xf>
    <xf numFmtId="2" fontId="211" fillId="0" borderId="0" xfId="0" applyNumberFormat="1" applyFont="1"/>
    <xf numFmtId="4" fontId="211" fillId="0" borderId="0" xfId="0" applyNumberFormat="1" applyFont="1"/>
    <xf numFmtId="49" fontId="19" fillId="0" borderId="0" xfId="182" applyNumberFormat="1" applyFont="1" applyFill="1" applyBorder="1" applyAlignment="1" applyProtection="1">
      <alignment vertical="center"/>
    </xf>
    <xf numFmtId="4" fontId="22" fillId="0" borderId="0" xfId="0" applyNumberFormat="1" applyFont="1" applyAlignment="1">
      <alignment horizontal="right" wrapText="1"/>
    </xf>
    <xf numFmtId="4" fontId="23" fillId="0" borderId="0" xfId="0" applyNumberFormat="1" applyFont="1"/>
    <xf numFmtId="49" fontId="57" fillId="0" borderId="0" xfId="182" applyNumberFormat="1" applyFont="1" applyFill="1" applyBorder="1" applyAlignment="1" applyProtection="1">
      <alignment vertical="center"/>
    </xf>
    <xf numFmtId="4" fontId="219" fillId="0" borderId="0" xfId="0" applyNumberFormat="1" applyFont="1"/>
    <xf numFmtId="0" fontId="220" fillId="0" borderId="0" xfId="0" applyFont="1" applyAlignment="1">
      <alignment horizontal="center"/>
    </xf>
    <xf numFmtId="0" fontId="57" fillId="0" borderId="0" xfId="0" applyFont="1" applyAlignment="1">
      <alignment horizontal="left" vertical="top" wrapText="1"/>
    </xf>
    <xf numFmtId="2" fontId="65" fillId="0" borderId="0" xfId="0" applyNumberFormat="1" applyFont="1"/>
    <xf numFmtId="0" fontId="22" fillId="0" borderId="0" xfId="0" applyFont="1" applyAlignment="1">
      <alignment vertical="top"/>
    </xf>
    <xf numFmtId="0" fontId="22" fillId="0" borderId="0" xfId="0" applyFont="1" applyAlignment="1">
      <alignment horizontal="justify" vertical="top"/>
    </xf>
    <xf numFmtId="49" fontId="19" fillId="0" borderId="0" xfId="0" applyNumberFormat="1" applyFont="1" applyAlignment="1">
      <alignment vertical="center"/>
    </xf>
    <xf numFmtId="0" fontId="19" fillId="0" borderId="0" xfId="0" applyFont="1" applyAlignment="1">
      <alignment horizontal="justify" vertical="top" wrapText="1"/>
    </xf>
    <xf numFmtId="0" fontId="22" fillId="0" borderId="0" xfId="0" applyFont="1" applyAlignment="1">
      <alignment vertical="top" wrapText="1"/>
    </xf>
    <xf numFmtId="0" fontId="19" fillId="0" borderId="0" xfId="52" applyAlignment="1">
      <alignment wrapText="1"/>
    </xf>
    <xf numFmtId="49" fontId="22" fillId="0" borderId="0" xfId="0" applyNumberFormat="1" applyFont="1" applyAlignment="1">
      <alignment horizontal="left" vertical="top"/>
    </xf>
    <xf numFmtId="49" fontId="22" fillId="0" borderId="0" xfId="0" applyNumberFormat="1" applyFont="1"/>
    <xf numFmtId="0" fontId="19" fillId="0" borderId="0" xfId="0" applyFont="1" applyAlignment="1">
      <alignment horizontal="center" vertical="top"/>
    </xf>
    <xf numFmtId="198" fontId="19" fillId="0" borderId="0" xfId="183" applyFont="1" applyAlignment="1">
      <alignment horizontal="left" vertical="top" wrapText="1"/>
    </xf>
    <xf numFmtId="4" fontId="19" fillId="0" borderId="0" xfId="182" applyNumberFormat="1" applyFont="1" applyFill="1" applyBorder="1" applyProtection="1"/>
    <xf numFmtId="0" fontId="58" fillId="0" borderId="0" xfId="0" applyFont="1" applyAlignment="1">
      <alignment horizontal="right" vertical="top"/>
    </xf>
    <xf numFmtId="4" fontId="219" fillId="0" borderId="0" xfId="0" applyNumberFormat="1" applyFont="1" applyAlignment="1">
      <alignment vertical="top"/>
    </xf>
    <xf numFmtId="4" fontId="58" fillId="0" borderId="0" xfId="0" applyNumberFormat="1" applyFont="1" applyAlignment="1">
      <alignment vertical="top"/>
    </xf>
    <xf numFmtId="0" fontId="57" fillId="0" borderId="0" xfId="0" applyFont="1" applyAlignment="1">
      <alignment horizontal="center" vertical="top" wrapText="1"/>
    </xf>
    <xf numFmtId="2" fontId="57" fillId="0" borderId="0" xfId="0" applyNumberFormat="1" applyFont="1" applyAlignment="1">
      <alignment vertical="top"/>
    </xf>
    <xf numFmtId="4" fontId="57" fillId="0" borderId="0" xfId="0" applyNumberFormat="1" applyFont="1" applyAlignment="1">
      <alignment vertical="top"/>
    </xf>
    <xf numFmtId="49" fontId="19" fillId="0" borderId="0" xfId="0" applyNumberFormat="1" applyFont="1" applyAlignment="1">
      <alignment vertical="top" wrapText="1"/>
    </xf>
    <xf numFmtId="4" fontId="19" fillId="0" borderId="0" xfId="184" applyNumberFormat="1" applyAlignment="1">
      <alignment horizontal="left" vertical="top" wrapText="1"/>
    </xf>
    <xf numFmtId="4" fontId="222" fillId="0" borderId="0" xfId="184" applyNumberFormat="1" applyFont="1" applyAlignment="1">
      <alignment horizontal="center" vertical="top" wrapText="1"/>
    </xf>
    <xf numFmtId="3" fontId="222" fillId="0" borderId="0" xfId="184" applyNumberFormat="1" applyFont="1" applyAlignment="1">
      <alignment vertical="top" wrapText="1"/>
    </xf>
    <xf numFmtId="4" fontId="57" fillId="0" borderId="0" xfId="184" applyNumberFormat="1" applyFont="1" applyAlignment="1">
      <alignment horizontal="justify" vertical="top" wrapText="1"/>
    </xf>
    <xf numFmtId="4" fontId="57" fillId="0" borderId="0" xfId="184" applyNumberFormat="1" applyFont="1" applyAlignment="1">
      <alignment horizontal="right" vertical="top" wrapText="1"/>
    </xf>
    <xf numFmtId="16" fontId="15" fillId="0" borderId="0" xfId="0" applyNumberFormat="1" applyFont="1" applyAlignment="1">
      <alignment horizontal="right"/>
    </xf>
    <xf numFmtId="0" fontId="15" fillId="0" borderId="0" xfId="0" applyFont="1"/>
    <xf numFmtId="4" fontId="19" fillId="0" borderId="0" xfId="184" applyNumberFormat="1" applyAlignment="1">
      <alignment horizontal="justify" vertical="top" wrapText="1"/>
    </xf>
    <xf numFmtId="4" fontId="57" fillId="0" borderId="0" xfId="184" applyNumberFormat="1" applyFont="1" applyAlignment="1">
      <alignment horizontal="center" vertical="top" wrapText="1"/>
    </xf>
    <xf numFmtId="3" fontId="57" fillId="0" borderId="0" xfId="184" applyNumberFormat="1" applyFont="1" applyAlignment="1">
      <alignment vertical="top" wrapText="1"/>
    </xf>
    <xf numFmtId="49" fontId="57" fillId="0" borderId="0" xfId="0" applyNumberFormat="1" applyFont="1" applyAlignment="1">
      <alignment vertical="top" wrapText="1"/>
    </xf>
    <xf numFmtId="4" fontId="85" fillId="0" borderId="0" xfId="184" applyNumberFormat="1" applyFont="1" applyAlignment="1">
      <alignment horizontal="justify" vertical="top" wrapText="1"/>
    </xf>
    <xf numFmtId="0" fontId="19" fillId="0" borderId="0" xfId="0" applyFont="1" applyAlignment="1">
      <alignment horizontal="center" vertical="top" wrapText="1"/>
    </xf>
    <xf numFmtId="2" fontId="19" fillId="0" borderId="0" xfId="0" applyNumberFormat="1" applyFont="1" applyAlignment="1">
      <alignment vertical="top"/>
    </xf>
    <xf numFmtId="4" fontId="19" fillId="0" borderId="0" xfId="0" applyNumberFormat="1" applyFont="1" applyAlignment="1">
      <alignment vertical="top"/>
    </xf>
    <xf numFmtId="0" fontId="57" fillId="0" borderId="0" xfId="0" applyFont="1" applyAlignment="1">
      <alignment horizontal="center" wrapText="1"/>
    </xf>
    <xf numFmtId="49" fontId="65" fillId="0" borderId="0" xfId="0" applyNumberFormat="1" applyFont="1" applyAlignment="1">
      <alignment vertical="top"/>
    </xf>
    <xf numFmtId="0" fontId="65" fillId="0" borderId="0" xfId="0" applyFont="1" applyAlignment="1">
      <alignment horizontal="center" wrapText="1"/>
    </xf>
    <xf numFmtId="4" fontId="65" fillId="0" borderId="0" xfId="0" applyNumberFormat="1" applyFont="1"/>
    <xf numFmtId="0" fontId="65" fillId="0" borderId="0" xfId="0" applyFont="1" applyAlignment="1">
      <alignment vertical="top"/>
    </xf>
    <xf numFmtId="0" fontId="6" fillId="0" borderId="0" xfId="0" applyFont="1" applyAlignment="1">
      <alignment horizontal="justify" vertical="top" wrapText="1"/>
    </xf>
    <xf numFmtId="49" fontId="19" fillId="0" borderId="0" xfId="0" applyNumberFormat="1" applyFont="1" applyAlignment="1">
      <alignment horizontal="left" vertical="top" wrapText="1"/>
    </xf>
    <xf numFmtId="4" fontId="19" fillId="0" borderId="0" xfId="184" applyNumberFormat="1" applyAlignment="1">
      <alignment horizontal="center" wrapText="1"/>
    </xf>
    <xf numFmtId="199" fontId="19" fillId="0" borderId="0" xfId="184" applyNumberFormat="1" applyAlignment="1">
      <alignment wrapText="1"/>
    </xf>
    <xf numFmtId="4" fontId="19" fillId="0" borderId="0" xfId="184" applyNumberFormat="1" applyAlignment="1">
      <alignment horizontal="right" wrapText="1"/>
    </xf>
    <xf numFmtId="4" fontId="93" fillId="0" borderId="0" xfId="184" applyNumberFormat="1" applyFont="1" applyAlignment="1">
      <alignment horizontal="center" wrapText="1"/>
    </xf>
    <xf numFmtId="3" fontId="93" fillId="0" borderId="0" xfId="184" applyNumberFormat="1" applyFont="1" applyAlignment="1">
      <alignment wrapText="1"/>
    </xf>
    <xf numFmtId="49" fontId="19" fillId="0" borderId="0" xfId="0" applyNumberFormat="1" applyFont="1" applyAlignment="1">
      <alignment horizontal="right" vertical="top" wrapText="1"/>
    </xf>
    <xf numFmtId="49" fontId="19" fillId="0" borderId="0" xfId="0" applyNumberFormat="1" applyFont="1" applyAlignment="1">
      <alignment horizontal="left" vertical="top"/>
    </xf>
    <xf numFmtId="0" fontId="15" fillId="0" borderId="0" xfId="0" applyFont="1" applyAlignment="1">
      <alignment vertical="justify"/>
    </xf>
    <xf numFmtId="16" fontId="223" fillId="0" borderId="0" xfId="0" applyNumberFormat="1" applyFont="1" applyAlignment="1">
      <alignment horizontal="right"/>
    </xf>
    <xf numFmtId="0" fontId="223" fillId="0" borderId="0" xfId="0" applyFont="1"/>
    <xf numFmtId="0" fontId="0" fillId="0" borderId="0" xfId="0" applyAlignment="1">
      <alignment vertical="center"/>
    </xf>
    <xf numFmtId="197" fontId="57" fillId="0" borderId="0" xfId="0" applyNumberFormat="1" applyFont="1"/>
    <xf numFmtId="0" fontId="22" fillId="0" borderId="0" xfId="0" applyFont="1" applyAlignment="1">
      <alignment horizontal="right" vertical="top"/>
    </xf>
    <xf numFmtId="4" fontId="23" fillId="0" borderId="0" xfId="0" applyNumberFormat="1" applyFont="1" applyAlignment="1">
      <alignment vertical="top"/>
    </xf>
    <xf numFmtId="4" fontId="22" fillId="0" borderId="0" xfId="0" applyNumberFormat="1" applyFont="1" applyAlignment="1">
      <alignment vertical="top"/>
    </xf>
    <xf numFmtId="0" fontId="225" fillId="0" borderId="0" xfId="0" applyFont="1" applyAlignment="1">
      <alignment horizontal="left" vertical="top" wrapText="1"/>
    </xf>
    <xf numFmtId="0" fontId="15" fillId="0" borderId="0" xfId="0" applyFont="1" applyAlignment="1">
      <alignment vertical="justify" wrapText="1"/>
    </xf>
    <xf numFmtId="0" fontId="226" fillId="0" borderId="0" xfId="0" applyFont="1" applyAlignment="1">
      <alignment horizontal="left" vertical="top" wrapText="1"/>
    </xf>
    <xf numFmtId="2" fontId="57" fillId="0" borderId="0" xfId="0" applyNumberFormat="1" applyFont="1" applyAlignment="1">
      <alignment horizontal="right"/>
    </xf>
    <xf numFmtId="0" fontId="14" fillId="0" borderId="0" xfId="0" applyFont="1"/>
    <xf numFmtId="0" fontId="41" fillId="0" borderId="0" xfId="0" applyFont="1" applyAlignment="1">
      <alignment horizontal="center"/>
    </xf>
    <xf numFmtId="4" fontId="41" fillId="0" borderId="0" xfId="0" applyNumberFormat="1" applyFont="1"/>
    <xf numFmtId="49" fontId="227" fillId="0" borderId="0" xfId="0" applyNumberFormat="1" applyFont="1" applyAlignment="1">
      <alignment horizontal="left" vertical="top"/>
    </xf>
    <xf numFmtId="4" fontId="227" fillId="0" borderId="0" xfId="0" applyNumberFormat="1" applyFont="1" applyAlignment="1">
      <alignment vertical="top" wrapText="1"/>
    </xf>
    <xf numFmtId="0" fontId="228" fillId="0" borderId="0" xfId="0" applyFont="1"/>
    <xf numFmtId="4" fontId="228" fillId="0" borderId="0" xfId="0" applyNumberFormat="1" applyFont="1"/>
    <xf numFmtId="4" fontId="228" fillId="0" borderId="0" xfId="0" applyNumberFormat="1" applyFont="1" applyAlignment="1">
      <alignment horizontal="right"/>
    </xf>
    <xf numFmtId="0" fontId="227" fillId="0" borderId="0" xfId="0" applyFont="1" applyAlignment="1">
      <alignment vertical="top" wrapText="1"/>
    </xf>
    <xf numFmtId="0" fontId="16" fillId="0" borderId="0" xfId="0" applyFont="1" applyAlignment="1">
      <alignment horizontal="center"/>
    </xf>
    <xf numFmtId="0" fontId="16" fillId="0" borderId="0" xfId="0" applyFont="1"/>
    <xf numFmtId="4" fontId="16" fillId="0" borderId="0" xfId="0" applyNumberFormat="1" applyFont="1"/>
    <xf numFmtId="4" fontId="229" fillId="0" borderId="0" xfId="0" applyNumberFormat="1" applyFont="1" applyAlignment="1">
      <alignment vertical="top" wrapText="1"/>
    </xf>
    <xf numFmtId="4" fontId="228" fillId="0" borderId="0" xfId="0" applyNumberFormat="1" applyFont="1" applyAlignment="1">
      <alignment horizontal="center"/>
    </xf>
    <xf numFmtId="4" fontId="228" fillId="0" borderId="0" xfId="0" applyNumberFormat="1" applyFont="1" applyAlignment="1">
      <alignment vertical="top" wrapText="1"/>
    </xf>
    <xf numFmtId="49" fontId="228" fillId="0" borderId="0" xfId="0" applyNumberFormat="1" applyFont="1" applyAlignment="1">
      <alignment horizontal="left" vertical="top"/>
    </xf>
    <xf numFmtId="0" fontId="0" fillId="0" borderId="0" xfId="0" applyAlignment="1">
      <alignment horizontal="center"/>
    </xf>
    <xf numFmtId="49" fontId="129" fillId="0" borderId="0" xfId="142" applyNumberFormat="1" applyFont="1" applyAlignment="1">
      <alignment vertical="top"/>
    </xf>
    <xf numFmtId="0" fontId="129" fillId="0" borderId="0" xfId="142" applyFont="1" applyAlignment="1">
      <alignment horizontal="right" vertical="top"/>
    </xf>
    <xf numFmtId="0" fontId="129" fillId="0" borderId="0" xfId="142" applyFont="1" applyAlignment="1">
      <alignment horizontal="left" vertical="top"/>
    </xf>
    <xf numFmtId="176" fontId="129" fillId="0" borderId="0" xfId="142" applyNumberFormat="1" applyFont="1" applyAlignment="1">
      <alignment horizontal="right" vertical="top"/>
    </xf>
    <xf numFmtId="0" fontId="129" fillId="0" borderId="0" xfId="142" applyFont="1" applyAlignment="1">
      <alignment vertical="top"/>
    </xf>
    <xf numFmtId="0" fontId="59" fillId="0" borderId="0" xfId="142" applyFont="1" applyAlignment="1">
      <alignment vertical="top"/>
    </xf>
    <xf numFmtId="2" fontId="129" fillId="0" borderId="0" xfId="142" applyNumberFormat="1" applyFont="1" applyAlignment="1">
      <alignment horizontal="right" vertical="top"/>
    </xf>
    <xf numFmtId="49" fontId="129" fillId="0" borderId="0" xfId="144" applyNumberFormat="1" applyFont="1" applyAlignment="1">
      <alignment vertical="top" wrapText="1"/>
    </xf>
    <xf numFmtId="0" fontId="59" fillId="0" borderId="0" xfId="144" applyFont="1" applyAlignment="1">
      <alignment horizontal="right" vertical="top"/>
    </xf>
    <xf numFmtId="0" fontId="59" fillId="0" borderId="0" xfId="144" applyFont="1" applyAlignment="1">
      <alignment horizontal="left" vertical="top"/>
    </xf>
    <xf numFmtId="40" fontId="59" fillId="0" borderId="0" xfId="144" applyNumberFormat="1" applyFont="1" applyAlignment="1">
      <alignment horizontal="right" vertical="top"/>
    </xf>
    <xf numFmtId="2" fontId="59" fillId="0" borderId="0" xfId="144" applyNumberFormat="1" applyFont="1" applyAlignment="1">
      <alignment horizontal="right" vertical="top"/>
    </xf>
    <xf numFmtId="49" fontId="59" fillId="0" borderId="0" xfId="144" applyNumberFormat="1" applyFont="1" applyAlignment="1">
      <alignment horizontal="center" vertical="top"/>
    </xf>
    <xf numFmtId="175" fontId="59" fillId="0" borderId="0" xfId="148" applyNumberFormat="1" applyFont="1" applyAlignment="1">
      <alignment horizontal="justify" vertical="top" wrapText="1"/>
    </xf>
    <xf numFmtId="0" fontId="59" fillId="0" borderId="0" xfId="148" applyFont="1" applyAlignment="1">
      <alignment horizontal="right" vertical="top"/>
    </xf>
    <xf numFmtId="0" fontId="59" fillId="0" borderId="0" xfId="148" applyFont="1" applyAlignment="1">
      <alignment horizontal="left" vertical="top"/>
    </xf>
    <xf numFmtId="2" fontId="59" fillId="0" borderId="0" xfId="143" applyNumberFormat="1" applyFont="1" applyAlignment="1">
      <alignment horizontal="right" vertical="top"/>
    </xf>
    <xf numFmtId="49" fontId="126" fillId="0" borderId="0" xfId="145" applyNumberFormat="1" applyFont="1" applyAlignment="1">
      <alignment horizontal="center" vertical="top" wrapText="1"/>
    </xf>
    <xf numFmtId="2" fontId="59" fillId="0" borderId="0" xfId="148" applyNumberFormat="1" applyFont="1" applyAlignment="1">
      <alignment horizontal="right" vertical="top"/>
    </xf>
    <xf numFmtId="2" fontId="59" fillId="0" borderId="0" xfId="143" applyNumberFormat="1" applyFont="1" applyAlignment="1">
      <alignment horizontal="right" vertical="top" wrapText="1"/>
    </xf>
    <xf numFmtId="49" fontId="129" fillId="0" borderId="6" xfId="145" applyNumberFormat="1" applyFont="1" applyBorder="1" applyAlignment="1">
      <alignment horizontal="center" vertical="top" wrapText="1"/>
    </xf>
    <xf numFmtId="49" fontId="129" fillId="0" borderId="6" xfId="148" applyNumberFormat="1" applyFont="1" applyBorder="1" applyAlignment="1">
      <alignment horizontal="justify" vertical="top" wrapText="1"/>
    </xf>
    <xf numFmtId="0" fontId="129" fillId="0" borderId="6" xfId="148" applyFont="1" applyBorder="1" applyAlignment="1">
      <alignment horizontal="right" vertical="top" wrapText="1"/>
    </xf>
    <xf numFmtId="0" fontId="129" fillId="0" borderId="6" xfId="148" applyFont="1" applyBorder="1" applyAlignment="1">
      <alignment horizontal="left" vertical="top" wrapText="1"/>
    </xf>
    <xf numFmtId="2" fontId="129" fillId="0" borderId="6" xfId="143" applyNumberFormat="1" applyFont="1" applyBorder="1" applyAlignment="1">
      <alignment horizontal="right" vertical="top"/>
    </xf>
    <xf numFmtId="40" fontId="129" fillId="0" borderId="0" xfId="144" applyNumberFormat="1" applyFont="1" applyAlignment="1">
      <alignment horizontal="center" vertical="top"/>
    </xf>
    <xf numFmtId="0" fontId="129" fillId="0" borderId="0" xfId="144" applyFont="1" applyAlignment="1">
      <alignment vertical="top"/>
    </xf>
    <xf numFmtId="49" fontId="129" fillId="0" borderId="0" xfId="144" applyNumberFormat="1" applyFont="1" applyAlignment="1">
      <alignment horizontal="center" vertical="top"/>
    </xf>
    <xf numFmtId="0" fontId="59" fillId="0" borderId="0" xfId="148" applyFont="1" applyAlignment="1">
      <alignment horizontal="right" vertical="top" wrapText="1"/>
    </xf>
    <xf numFmtId="0" fontId="59" fillId="0" borderId="0" xfId="148" applyFont="1" applyAlignment="1">
      <alignment horizontal="left" vertical="top" wrapText="1"/>
    </xf>
    <xf numFmtId="0" fontId="59" fillId="0" borderId="0" xfId="148" applyFont="1" applyAlignment="1">
      <alignment horizontal="center" vertical="top" wrapText="1"/>
    </xf>
    <xf numFmtId="49" fontId="59" fillId="0" borderId="0" xfId="148" applyNumberFormat="1" applyFont="1" applyAlignment="1">
      <alignment horizontal="justify" vertical="top" wrapText="1"/>
    </xf>
    <xf numFmtId="49" fontId="59" fillId="0" borderId="0" xfId="148" applyNumberFormat="1" applyFont="1" applyAlignment="1">
      <alignment horizontal="left" vertical="top" wrapText="1"/>
    </xf>
    <xf numFmtId="0" fontId="59" fillId="0" borderId="0" xfId="146" applyFont="1" applyAlignment="1">
      <alignment horizontal="right" vertical="top"/>
    </xf>
    <xf numFmtId="0" fontId="59" fillId="0" borderId="0" xfId="142" applyFont="1" applyAlignment="1">
      <alignment horizontal="left" vertical="top"/>
    </xf>
    <xf numFmtId="0" fontId="59" fillId="0" borderId="0" xfId="146" applyFont="1" applyAlignment="1">
      <alignment horizontal="center" vertical="top"/>
    </xf>
    <xf numFmtId="49" fontId="59" fillId="0" borderId="0" xfId="146" applyNumberFormat="1" applyFont="1" applyAlignment="1">
      <alignment horizontal="justify" vertical="top" wrapText="1"/>
    </xf>
    <xf numFmtId="0" fontId="59" fillId="0" borderId="0" xfId="146" applyFont="1" applyAlignment="1">
      <alignment horizontal="left" vertical="top"/>
    </xf>
    <xf numFmtId="176" fontId="59" fillId="0" borderId="0" xfId="142" applyNumberFormat="1" applyFont="1" applyAlignment="1">
      <alignment horizontal="right" vertical="top"/>
    </xf>
    <xf numFmtId="178" fontId="59" fillId="0" borderId="0" xfId="146" applyNumberFormat="1" applyFont="1" applyAlignment="1">
      <alignment horizontal="left" vertical="top"/>
    </xf>
    <xf numFmtId="49" fontId="59" fillId="0" borderId="0" xfId="146" applyNumberFormat="1" applyFont="1" applyAlignment="1">
      <alignment horizontal="center" vertical="top" wrapText="1"/>
    </xf>
    <xf numFmtId="49" fontId="133" fillId="0" borderId="0" xfId="146" applyNumberFormat="1" applyFont="1" applyAlignment="1">
      <alignment horizontal="justify" vertical="top" wrapText="1"/>
    </xf>
    <xf numFmtId="49" fontId="126" fillId="0" borderId="0" xfId="145" applyNumberFormat="1" applyFont="1" applyAlignment="1">
      <alignment horizontal="left" vertical="top" wrapText="1"/>
    </xf>
    <xf numFmtId="49" fontId="132" fillId="0" borderId="0" xfId="145" applyNumberFormat="1" applyFont="1" applyAlignment="1">
      <alignment horizontal="center" vertical="top" wrapText="1"/>
    </xf>
    <xf numFmtId="49" fontId="131" fillId="0" borderId="0" xfId="146" applyNumberFormat="1" applyFont="1" applyAlignment="1">
      <alignment horizontal="justify" vertical="top" wrapText="1"/>
    </xf>
    <xf numFmtId="0" fontId="131" fillId="0" borderId="0" xfId="146" applyFont="1" applyAlignment="1">
      <alignment horizontal="right" vertical="top"/>
    </xf>
    <xf numFmtId="178" fontId="131" fillId="0" borderId="0" xfId="146" applyNumberFormat="1" applyFont="1" applyAlignment="1">
      <alignment horizontal="left" vertical="top"/>
    </xf>
    <xf numFmtId="2" fontId="131" fillId="0" borderId="0" xfId="143" applyNumberFormat="1" applyFont="1" applyAlignment="1">
      <alignment horizontal="right" vertical="top"/>
    </xf>
    <xf numFmtId="0" fontId="131" fillId="0" borderId="0" xfId="142" applyFont="1" applyAlignment="1">
      <alignment vertical="top"/>
    </xf>
    <xf numFmtId="49" fontId="59" fillId="0" borderId="6" xfId="148" applyNumberFormat="1" applyFont="1" applyBorder="1" applyAlignment="1">
      <alignment vertical="top"/>
    </xf>
    <xf numFmtId="49" fontId="129" fillId="0" borderId="6" xfId="148" applyNumberFormat="1" applyFont="1" applyBorder="1" applyAlignment="1">
      <alignment horizontal="center" vertical="top" wrapText="1"/>
    </xf>
    <xf numFmtId="49" fontId="129" fillId="0" borderId="6" xfId="148" applyNumberFormat="1" applyFont="1" applyBorder="1" applyAlignment="1">
      <alignment horizontal="right" vertical="top" wrapText="1"/>
    </xf>
    <xf numFmtId="49" fontId="129" fillId="0" borderId="6" xfId="148" applyNumberFormat="1" applyFont="1" applyBorder="1" applyAlignment="1">
      <alignment horizontal="left" vertical="top" wrapText="1"/>
    </xf>
    <xf numFmtId="176" fontId="59" fillId="0" borderId="6" xfId="142" applyNumberFormat="1" applyFont="1" applyBorder="1" applyAlignment="1">
      <alignment horizontal="right" vertical="top"/>
    </xf>
    <xf numFmtId="177" fontId="129" fillId="0" borderId="0" xfId="142" applyNumberFormat="1" applyFont="1" applyAlignment="1">
      <alignment vertical="top"/>
    </xf>
    <xf numFmtId="49" fontId="129" fillId="0" borderId="0" xfId="148" applyNumberFormat="1" applyFont="1" applyAlignment="1">
      <alignment horizontal="justify" vertical="top" wrapText="1"/>
    </xf>
    <xf numFmtId="2" fontId="59" fillId="0" borderId="0" xfId="142" applyNumberFormat="1" applyFont="1" applyAlignment="1">
      <alignment horizontal="right" vertical="top"/>
    </xf>
    <xf numFmtId="176" fontId="59" fillId="0" borderId="0" xfId="142" applyNumberFormat="1" applyFont="1" applyAlignment="1">
      <alignment vertical="top"/>
    </xf>
    <xf numFmtId="49" fontId="126" fillId="0" borderId="0" xfId="145" applyNumberFormat="1" applyFont="1" applyAlignment="1">
      <alignment horizontal="right" vertical="top" wrapText="1"/>
    </xf>
    <xf numFmtId="40" fontId="127" fillId="0" borderId="0" xfId="144" applyNumberFormat="1" applyFont="1" applyAlignment="1">
      <alignment horizontal="center" vertical="top"/>
    </xf>
    <xf numFmtId="0" fontId="127" fillId="0" borderId="0" xfId="142" applyFont="1" applyAlignment="1">
      <alignment horizontal="center" vertical="top"/>
    </xf>
    <xf numFmtId="0" fontId="59" fillId="0" borderId="0" xfId="148" applyFont="1" applyAlignment="1">
      <alignment horizontal="justify" vertical="top" wrapText="1"/>
    </xf>
    <xf numFmtId="49" fontId="59" fillId="0" borderId="3" xfId="148" applyNumberFormat="1" applyFont="1" applyBorder="1" applyAlignment="1">
      <alignment horizontal="right" vertical="top"/>
    </xf>
    <xf numFmtId="0" fontId="59" fillId="0" borderId="3" xfId="148" applyFont="1" applyBorder="1" applyAlignment="1">
      <alignment horizontal="justify" vertical="top" wrapText="1"/>
    </xf>
    <xf numFmtId="0" fontId="59" fillId="0" borderId="3" xfId="148" applyFont="1" applyBorder="1" applyAlignment="1">
      <alignment horizontal="right" vertical="top" wrapText="1"/>
    </xf>
    <xf numFmtId="49" fontId="59" fillId="0" borderId="3" xfId="148" applyNumberFormat="1" applyFont="1" applyBorder="1" applyAlignment="1">
      <alignment horizontal="left" vertical="top" wrapText="1"/>
    </xf>
    <xf numFmtId="2" fontId="59" fillId="0" borderId="3" xfId="143" applyNumberFormat="1" applyFont="1" applyBorder="1" applyAlignment="1">
      <alignment horizontal="right" vertical="top"/>
    </xf>
    <xf numFmtId="49" fontId="59" fillId="0" borderId="0" xfId="148" applyNumberFormat="1" applyFont="1" applyAlignment="1">
      <alignment vertical="top"/>
    </xf>
    <xf numFmtId="49" fontId="129" fillId="0" borderId="0" xfId="148" applyNumberFormat="1" applyFont="1" applyAlignment="1">
      <alignment horizontal="center" vertical="top" wrapText="1"/>
    </xf>
    <xf numFmtId="49" fontId="129" fillId="0" borderId="0" xfId="148" applyNumberFormat="1" applyFont="1" applyAlignment="1">
      <alignment horizontal="right" vertical="top" wrapText="1"/>
    </xf>
    <xf numFmtId="49" fontId="129" fillId="0" borderId="0" xfId="148" applyNumberFormat="1" applyFont="1" applyAlignment="1">
      <alignment horizontal="left" vertical="top" wrapText="1"/>
    </xf>
    <xf numFmtId="2" fontId="129" fillId="0" borderId="0" xfId="143" applyNumberFormat="1" applyFont="1" applyAlignment="1">
      <alignment horizontal="right" vertical="top"/>
    </xf>
    <xf numFmtId="49" fontId="126" fillId="0" borderId="3" xfId="145" applyNumberFormat="1" applyFont="1" applyBorder="1" applyAlignment="1">
      <alignment horizontal="center" vertical="top" wrapText="1"/>
    </xf>
    <xf numFmtId="49" fontId="59" fillId="0" borderId="3" xfId="144" applyNumberFormat="1" applyFont="1" applyBorder="1" applyAlignment="1">
      <alignment vertical="top" wrapText="1"/>
    </xf>
    <xf numFmtId="0" fontId="59" fillId="0" borderId="3" xfId="144" applyFont="1" applyBorder="1" applyAlignment="1">
      <alignment horizontal="right" vertical="top"/>
    </xf>
    <xf numFmtId="0" fontId="59" fillId="0" borderId="3" xfId="144" applyFont="1" applyBorder="1" applyAlignment="1">
      <alignment horizontal="left" vertical="top"/>
    </xf>
    <xf numFmtId="9" fontId="59" fillId="0" borderId="0" xfId="144" applyNumberFormat="1" applyFont="1" applyAlignment="1">
      <alignment horizontal="right" vertical="top"/>
    </xf>
    <xf numFmtId="177" fontId="59" fillId="0" borderId="0" xfId="143" applyNumberFormat="1" applyFont="1" applyAlignment="1">
      <alignment horizontal="right" vertical="top"/>
    </xf>
    <xf numFmtId="49" fontId="126" fillId="0" borderId="7" xfId="145" applyNumberFormat="1" applyFont="1" applyBorder="1" applyAlignment="1">
      <alignment horizontal="center" vertical="top" wrapText="1"/>
    </xf>
    <xf numFmtId="49" fontId="59" fillId="0" borderId="7" xfId="144" applyNumberFormat="1" applyFont="1" applyBorder="1" applyAlignment="1">
      <alignment vertical="top" wrapText="1"/>
    </xf>
    <xf numFmtId="0" fontId="59" fillId="0" borderId="7" xfId="144" applyFont="1" applyBorder="1" applyAlignment="1">
      <alignment horizontal="right" vertical="top"/>
    </xf>
    <xf numFmtId="0" fontId="59" fillId="0" borderId="7" xfId="144" applyFont="1" applyBorder="1" applyAlignment="1">
      <alignment horizontal="left" vertical="top"/>
    </xf>
    <xf numFmtId="2" fontId="59" fillId="0" borderId="7" xfId="144" applyNumberFormat="1" applyFont="1" applyBorder="1" applyAlignment="1">
      <alignment horizontal="right" vertical="top"/>
    </xf>
    <xf numFmtId="2" fontId="129" fillId="0" borderId="0" xfId="144" applyNumberFormat="1" applyFont="1" applyAlignment="1">
      <alignment horizontal="right" vertical="top"/>
    </xf>
    <xf numFmtId="0" fontId="126" fillId="0" borderId="0" xfId="142" applyFont="1" applyAlignment="1">
      <alignment vertical="top" wrapText="1"/>
    </xf>
    <xf numFmtId="0" fontId="59" fillId="0" borderId="0" xfId="147" applyFont="1" applyAlignment="1">
      <alignment horizontal="right" vertical="top"/>
    </xf>
    <xf numFmtId="178" fontId="59" fillId="0" borderId="0" xfId="147" applyNumberFormat="1" applyFont="1" applyAlignment="1">
      <alignment horizontal="left" vertical="top"/>
    </xf>
    <xf numFmtId="2" fontId="59" fillId="0" borderId="0" xfId="146" applyNumberFormat="1" applyFont="1" applyAlignment="1">
      <alignment horizontal="left" vertical="top"/>
    </xf>
    <xf numFmtId="49" fontId="59" fillId="0" borderId="0" xfId="142" applyNumberFormat="1" applyFont="1" applyAlignment="1">
      <alignment vertical="top"/>
    </xf>
    <xf numFmtId="0" fontId="59" fillId="0" borderId="0" xfId="142" applyFont="1" applyAlignment="1">
      <alignment horizontal="right" vertical="top"/>
    </xf>
    <xf numFmtId="4" fontId="59" fillId="0" borderId="0" xfId="144" applyNumberFormat="1" applyFont="1" applyAlignment="1">
      <alignment horizontal="right" vertical="top"/>
    </xf>
    <xf numFmtId="178" fontId="59" fillId="0" borderId="0" xfId="144" applyNumberFormat="1" applyFont="1" applyAlignment="1">
      <alignment horizontal="left" vertical="top"/>
    </xf>
    <xf numFmtId="4" fontId="59" fillId="0" borderId="0" xfId="142" applyNumberFormat="1" applyFont="1" applyAlignment="1">
      <alignment horizontal="right" vertical="top"/>
    </xf>
    <xf numFmtId="49" fontId="128" fillId="0" borderId="0" xfId="144" applyNumberFormat="1" applyFont="1" applyAlignment="1">
      <alignment vertical="top" wrapText="1"/>
    </xf>
    <xf numFmtId="0" fontId="128" fillId="0" borderId="0" xfId="144" applyFont="1" applyAlignment="1">
      <alignment horizontal="right" vertical="top"/>
    </xf>
    <xf numFmtId="178" fontId="128" fillId="0" borderId="0" xfId="144" applyNumberFormat="1" applyFont="1" applyAlignment="1">
      <alignment horizontal="left" vertical="top"/>
    </xf>
    <xf numFmtId="49" fontId="59" fillId="0" borderId="0" xfId="145" applyNumberFormat="1" applyFont="1" applyAlignment="1">
      <alignment horizontal="center" vertical="top" wrapText="1"/>
    </xf>
    <xf numFmtId="178" fontId="59" fillId="0" borderId="0" xfId="144" applyNumberFormat="1" applyFont="1" applyAlignment="1">
      <alignment horizontal="right" vertical="top"/>
    </xf>
    <xf numFmtId="179" fontId="59" fillId="0" borderId="0" xfId="144" applyNumberFormat="1" applyFont="1" applyAlignment="1">
      <alignment vertical="top" wrapText="1"/>
    </xf>
    <xf numFmtId="40" fontId="128" fillId="0" borderId="0" xfId="144" applyNumberFormat="1" applyFont="1" applyAlignment="1">
      <alignment horizontal="right" vertical="top"/>
    </xf>
    <xf numFmtId="40" fontId="127" fillId="0" borderId="0" xfId="144" applyNumberFormat="1" applyFont="1" applyAlignment="1">
      <alignment horizontal="right" vertical="top"/>
    </xf>
    <xf numFmtId="49" fontId="109" fillId="0" borderId="0" xfId="142" applyNumberFormat="1" applyFont="1" applyAlignment="1">
      <alignment horizontal="right" vertical="top"/>
    </xf>
    <xf numFmtId="40" fontId="59" fillId="0" borderId="0" xfId="144" applyNumberFormat="1" applyFont="1" applyAlignment="1">
      <alignment horizontal="left" vertical="top"/>
    </xf>
    <xf numFmtId="0" fontId="127" fillId="0" borderId="0" xfId="144" applyFont="1" applyAlignment="1">
      <alignment horizontal="right" vertical="top"/>
    </xf>
    <xf numFmtId="0" fontId="129" fillId="0" borderId="0" xfId="142" applyFont="1"/>
    <xf numFmtId="0" fontId="129" fillId="0" borderId="0" xfId="142" applyFont="1" applyAlignment="1">
      <alignment wrapText="1"/>
    </xf>
    <xf numFmtId="0" fontId="129" fillId="0" borderId="0" xfId="142" applyFont="1" applyAlignment="1">
      <alignment horizontal="center"/>
    </xf>
    <xf numFmtId="0" fontId="129" fillId="0" borderId="0" xfId="142" applyFont="1" applyAlignment="1">
      <alignment horizontal="left"/>
    </xf>
    <xf numFmtId="2" fontId="129" fillId="0" borderId="0" xfId="142" applyNumberFormat="1" applyFont="1"/>
    <xf numFmtId="0" fontId="59" fillId="0" borderId="0" xfId="148" applyFont="1" applyAlignment="1">
      <alignment horizontal="center" vertical="top"/>
    </xf>
    <xf numFmtId="176" fontId="59" fillId="0" borderId="0" xfId="148" applyNumberFormat="1" applyFont="1" applyAlignment="1">
      <alignment horizontal="right" vertical="top"/>
    </xf>
    <xf numFmtId="0" fontId="59" fillId="0" borderId="0" xfId="142" applyFont="1"/>
    <xf numFmtId="2" fontId="59" fillId="0" borderId="0" xfId="142" applyNumberFormat="1" applyFont="1"/>
    <xf numFmtId="2" fontId="126" fillId="0" borderId="0" xfId="145" applyNumberFormat="1" applyFont="1" applyAlignment="1">
      <alignment horizontal="left" vertical="top" wrapText="1"/>
    </xf>
    <xf numFmtId="181" fontId="129" fillId="0" borderId="0" xfId="148" applyNumberFormat="1" applyFont="1" applyAlignment="1">
      <alignment horizontal="center" vertical="top"/>
    </xf>
    <xf numFmtId="182" fontId="126" fillId="0" borderId="0" xfId="148" applyNumberFormat="1" applyFont="1" applyAlignment="1">
      <alignment horizontal="center" vertical="top"/>
    </xf>
    <xf numFmtId="2" fontId="126" fillId="0" borderId="0" xfId="148" applyNumberFormat="1" applyFont="1" applyAlignment="1">
      <alignment horizontal="center" vertical="top"/>
    </xf>
    <xf numFmtId="0" fontId="59" fillId="0" borderId="0" xfId="148" applyFont="1">
      <alignment vertical="center"/>
    </xf>
    <xf numFmtId="0" fontId="129" fillId="0" borderId="0" xfId="148" applyFont="1" applyAlignment="1">
      <alignment horizontal="center" vertical="top" wrapText="1"/>
    </xf>
    <xf numFmtId="182" fontId="134" fillId="0" borderId="0" xfId="148" applyNumberFormat="1" applyFont="1" applyAlignment="1">
      <alignment horizontal="center" vertical="top"/>
    </xf>
    <xf numFmtId="2" fontId="134" fillId="0" borderId="0" xfId="148" applyNumberFormat="1" applyFont="1" applyAlignment="1">
      <alignment horizontal="center" vertical="top"/>
    </xf>
    <xf numFmtId="0" fontId="129" fillId="0" borderId="0" xfId="148" applyFont="1">
      <alignment vertical="center"/>
    </xf>
    <xf numFmtId="2" fontId="134" fillId="0" borderId="0" xfId="145" applyNumberFormat="1" applyFont="1" applyAlignment="1">
      <alignment horizontal="right" vertical="top" wrapText="1"/>
    </xf>
    <xf numFmtId="49" fontId="59" fillId="0" borderId="0" xfId="142" applyNumberFormat="1" applyFont="1" applyAlignment="1">
      <alignment horizontal="justify" vertical="top" wrapText="1"/>
    </xf>
    <xf numFmtId="0" fontId="59" fillId="0" borderId="0" xfId="148" applyFont="1" applyAlignment="1">
      <alignment vertical="top"/>
    </xf>
    <xf numFmtId="49" fontId="59" fillId="0" borderId="0" xfId="147" applyNumberFormat="1" applyFont="1" applyAlignment="1">
      <alignment vertical="top" wrapText="1"/>
    </xf>
    <xf numFmtId="0" fontId="126" fillId="0" borderId="0" xfId="142" applyFont="1" applyAlignment="1">
      <alignment wrapText="1"/>
    </xf>
    <xf numFmtId="0" fontId="59" fillId="0" borderId="0" xfId="142" applyFont="1" applyAlignment="1">
      <alignment wrapText="1"/>
    </xf>
    <xf numFmtId="183" fontId="59" fillId="0" borderId="0" xfId="146" applyNumberFormat="1" applyFont="1" applyAlignment="1">
      <alignment horizontal="center" vertical="top"/>
    </xf>
    <xf numFmtId="181" fontId="59" fillId="0" borderId="0" xfId="148" applyNumberFormat="1" applyFont="1">
      <alignment vertical="center"/>
    </xf>
    <xf numFmtId="2" fontId="59" fillId="0" borderId="0" xfId="148" applyNumberFormat="1" applyFont="1">
      <alignment vertical="center"/>
    </xf>
    <xf numFmtId="0" fontId="59" fillId="0" borderId="0" xfId="142" applyFont="1" applyAlignment="1">
      <alignment horizontal="center" vertical="top"/>
    </xf>
    <xf numFmtId="9" fontId="59" fillId="0" borderId="0" xfId="146" applyNumberFormat="1" applyFont="1" applyAlignment="1">
      <alignment horizontal="right" vertical="top"/>
    </xf>
    <xf numFmtId="0" fontId="59" fillId="0" borderId="6" xfId="148" applyFont="1" applyBorder="1" applyAlignment="1">
      <alignment vertical="top"/>
    </xf>
    <xf numFmtId="0" fontId="59" fillId="0" borderId="0" xfId="148" applyFont="1" applyAlignment="1">
      <alignment horizontal="right" vertical="center" wrapText="1"/>
    </xf>
    <xf numFmtId="0" fontId="59" fillId="0" borderId="0" xfId="148" applyFont="1" applyAlignment="1">
      <alignment horizontal="left" vertical="center" wrapText="1"/>
    </xf>
    <xf numFmtId="0" fontId="59" fillId="0" borderId="0" xfId="148" applyFont="1" applyAlignment="1">
      <alignment horizontal="center" vertical="center" wrapText="1"/>
    </xf>
    <xf numFmtId="2" fontId="59" fillId="0" borderId="0" xfId="145" applyNumberFormat="1" applyFont="1" applyAlignment="1">
      <alignment horizontal="left" vertical="top" wrapText="1"/>
    </xf>
    <xf numFmtId="182" fontId="59" fillId="0" borderId="0" xfId="148" applyNumberFormat="1" applyFont="1" applyAlignment="1">
      <alignment horizontal="center" vertical="top"/>
    </xf>
    <xf numFmtId="2" fontId="59" fillId="0" borderId="0" xfId="148" applyNumberFormat="1" applyFont="1" applyAlignment="1">
      <alignment horizontal="center" vertical="top"/>
    </xf>
    <xf numFmtId="0" fontId="59" fillId="0" borderId="7" xfId="142" applyFont="1" applyBorder="1" applyAlignment="1">
      <alignment horizontal="center" vertical="top"/>
    </xf>
    <xf numFmtId="0" fontId="59" fillId="0" borderId="7" xfId="142" applyFont="1" applyBorder="1" applyAlignment="1">
      <alignment vertical="top" wrapText="1"/>
    </xf>
    <xf numFmtId="0" fontId="59" fillId="0" borderId="7" xfId="142" applyFont="1" applyBorder="1" applyAlignment="1">
      <alignment vertical="top"/>
    </xf>
    <xf numFmtId="0" fontId="59" fillId="0" borderId="7" xfId="142" applyFont="1" applyBorder="1" applyAlignment="1">
      <alignment horizontal="right" vertical="top"/>
    </xf>
    <xf numFmtId="2" fontId="59" fillId="0" borderId="7" xfId="142" applyNumberFormat="1" applyFont="1" applyBorder="1" applyAlignment="1">
      <alignment horizontal="right" vertical="top"/>
    </xf>
    <xf numFmtId="49" fontId="129" fillId="0" borderId="0" xfId="146" applyNumberFormat="1" applyFont="1" applyAlignment="1">
      <alignment horizontal="center" vertical="top" wrapText="1"/>
    </xf>
    <xf numFmtId="0" fontId="59" fillId="0" borderId="0" xfId="142" applyFont="1" applyAlignment="1">
      <alignment horizontal="center"/>
    </xf>
    <xf numFmtId="0" fontId="59" fillId="0" borderId="0" xfId="142" applyFont="1" applyAlignment="1">
      <alignment horizontal="left"/>
    </xf>
    <xf numFmtId="0" fontId="129" fillId="0" borderId="0" xfId="149" applyFont="1"/>
    <xf numFmtId="0" fontId="129" fillId="0" borderId="0" xfId="149" applyFont="1" applyAlignment="1">
      <alignment wrapText="1"/>
    </xf>
    <xf numFmtId="0" fontId="129" fillId="0" borderId="0" xfId="149" applyFont="1" applyAlignment="1">
      <alignment horizontal="right" vertical="center"/>
    </xf>
    <xf numFmtId="0" fontId="129" fillId="0" borderId="0" xfId="149" applyFont="1" applyAlignment="1">
      <alignment horizontal="left" vertical="center"/>
    </xf>
    <xf numFmtId="176" fontId="129" fillId="0" borderId="0" xfId="149" applyNumberFormat="1" applyFont="1" applyAlignment="1">
      <alignment horizontal="right" vertical="center"/>
    </xf>
    <xf numFmtId="0" fontId="59" fillId="0" borderId="0" xfId="149" applyFont="1"/>
    <xf numFmtId="183" fontId="59" fillId="0" borderId="0" xfId="144" applyNumberFormat="1" applyFont="1" applyAlignment="1">
      <alignment horizontal="center" vertical="top"/>
    </xf>
    <xf numFmtId="2" fontId="59" fillId="0" borderId="0" xfId="145" applyNumberFormat="1" applyFont="1" applyAlignment="1">
      <alignment horizontal="center" vertical="top" wrapText="1"/>
    </xf>
    <xf numFmtId="0" fontId="59" fillId="0" borderId="0" xfId="149" applyFont="1" applyAlignment="1">
      <alignment horizontal="right" vertical="top"/>
    </xf>
    <xf numFmtId="2" fontId="59" fillId="0" borderId="0" xfId="149" applyNumberFormat="1" applyFont="1" applyAlignment="1">
      <alignment horizontal="right" vertical="top"/>
    </xf>
    <xf numFmtId="0" fontId="145" fillId="0" borderId="0" xfId="149" applyFont="1" applyAlignment="1">
      <alignment horizontal="center"/>
    </xf>
    <xf numFmtId="0" fontId="145" fillId="0" borderId="0" xfId="144" applyFont="1" applyAlignment="1">
      <alignment vertical="top"/>
    </xf>
    <xf numFmtId="0" fontId="145" fillId="0" borderId="0" xfId="144" applyFont="1">
      <alignment vertical="center"/>
    </xf>
    <xf numFmtId="0" fontId="145" fillId="0" borderId="0" xfId="149" applyFont="1"/>
    <xf numFmtId="49" fontId="59" fillId="0" borderId="0" xfId="147" quotePrefix="1" applyNumberFormat="1" applyFont="1" applyAlignment="1">
      <alignment vertical="top" wrapText="1"/>
    </xf>
    <xf numFmtId="40" fontId="127" fillId="0" borderId="0" xfId="147" applyNumberFormat="1" applyFont="1" applyAlignment="1">
      <alignment horizontal="center" vertical="top"/>
    </xf>
    <xf numFmtId="0" fontId="59" fillId="0" borderId="0" xfId="156" applyFont="1" applyAlignment="1">
      <alignment vertical="top"/>
    </xf>
    <xf numFmtId="0" fontId="59" fillId="0" borderId="0" xfId="156" applyFont="1"/>
    <xf numFmtId="0" fontId="59" fillId="0" borderId="0" xfId="151" applyFont="1">
      <alignment vertical="center"/>
    </xf>
    <xf numFmtId="49" fontId="59" fillId="0" borderId="0" xfId="149" applyNumberFormat="1" applyFont="1" applyAlignment="1">
      <alignment horizontal="left" vertical="top" wrapText="1"/>
    </xf>
    <xf numFmtId="178" fontId="59" fillId="0" borderId="0" xfId="149" applyNumberFormat="1" applyFont="1" applyAlignment="1">
      <alignment horizontal="left" vertical="top"/>
    </xf>
    <xf numFmtId="40" fontId="127" fillId="0" borderId="0" xfId="149" applyNumberFormat="1" applyFont="1" applyAlignment="1">
      <alignment horizontal="center" vertical="top"/>
    </xf>
    <xf numFmtId="0" fontId="59" fillId="0" borderId="0" xfId="149" applyFont="1" applyAlignment="1">
      <alignment vertical="top"/>
    </xf>
    <xf numFmtId="185" fontId="59" fillId="0" borderId="0" xfId="149" applyNumberFormat="1" applyFont="1" applyAlignment="1">
      <alignment horizontal="center" vertical="top"/>
    </xf>
    <xf numFmtId="49" fontId="59" fillId="0" borderId="0" xfId="149" applyNumberFormat="1" applyFont="1" applyAlignment="1">
      <alignment vertical="top" wrapText="1"/>
    </xf>
    <xf numFmtId="0" fontId="59" fillId="0" borderId="0" xfId="149" applyFont="1" applyAlignment="1">
      <alignment horizontal="left" vertical="top"/>
    </xf>
    <xf numFmtId="0" fontId="125" fillId="0" borderId="0" xfId="149"/>
    <xf numFmtId="4" fontId="127" fillId="0" borderId="0" xfId="149" applyNumberFormat="1" applyFont="1" applyAlignment="1">
      <alignment horizontal="center" vertical="top"/>
    </xf>
    <xf numFmtId="0" fontId="59" fillId="0" borderId="0" xfId="144" applyFont="1">
      <alignment vertical="center"/>
    </xf>
    <xf numFmtId="0" fontId="59" fillId="0" borderId="0" xfId="152" applyFont="1" applyAlignment="1">
      <alignment horizontal="right" vertical="top"/>
    </xf>
    <xf numFmtId="2" fontId="59" fillId="0" borderId="0" xfId="152" applyNumberFormat="1" applyFont="1" applyAlignment="1">
      <alignment horizontal="right" vertical="top"/>
    </xf>
    <xf numFmtId="0" fontId="59" fillId="0" borderId="0" xfId="152" applyFont="1"/>
    <xf numFmtId="180" fontId="59" fillId="0" borderId="0" xfId="144" applyNumberFormat="1" applyFont="1" applyAlignment="1">
      <alignment horizontal="right" vertical="top"/>
    </xf>
    <xf numFmtId="40" fontId="59" fillId="0" borderId="0" xfId="144" applyNumberFormat="1" applyFont="1" applyAlignment="1">
      <alignment horizontal="center" vertical="top"/>
    </xf>
    <xf numFmtId="0" fontId="59" fillId="0" borderId="0" xfId="152" applyFont="1" applyAlignment="1">
      <alignment horizontal="left" vertical="top"/>
    </xf>
    <xf numFmtId="0" fontId="59" fillId="0" borderId="0" xfId="152" applyFont="1" applyAlignment="1">
      <alignment vertical="top"/>
    </xf>
    <xf numFmtId="49" fontId="59" fillId="0" borderId="0" xfId="152" applyNumberFormat="1" applyFont="1" applyAlignment="1">
      <alignment vertical="top" wrapText="1"/>
    </xf>
    <xf numFmtId="4" fontId="59" fillId="0" borderId="0" xfId="152" applyNumberFormat="1" applyFont="1" applyAlignment="1">
      <alignment horizontal="right" vertical="top"/>
    </xf>
    <xf numFmtId="4" fontId="59" fillId="0" borderId="0" xfId="152" applyNumberFormat="1" applyFont="1" applyAlignment="1">
      <alignment horizontal="center" vertical="top"/>
    </xf>
    <xf numFmtId="49" fontId="59" fillId="0" borderId="0" xfId="155" applyNumberFormat="1" applyFont="1" applyAlignment="1">
      <alignment vertical="top" wrapText="1"/>
    </xf>
    <xf numFmtId="0" fontId="59" fillId="0" borderId="0" xfId="155" applyFont="1" applyAlignment="1">
      <alignment horizontal="right" vertical="top"/>
    </xf>
    <xf numFmtId="0" fontId="59" fillId="0" borderId="0" xfId="155" applyFont="1" applyAlignment="1">
      <alignment horizontal="left" vertical="top"/>
    </xf>
    <xf numFmtId="4" fontId="59" fillId="0" borderId="0" xfId="155" applyNumberFormat="1" applyFont="1" applyAlignment="1">
      <alignment horizontal="center" vertical="top"/>
    </xf>
    <xf numFmtId="0" fontId="59" fillId="0" borderId="0" xfId="155" applyFont="1" applyAlignment="1">
      <alignment vertical="top"/>
    </xf>
    <xf numFmtId="0" fontId="125" fillId="0" borderId="0" xfId="155"/>
    <xf numFmtId="0" fontId="59" fillId="0" borderId="0" xfId="155" applyFont="1"/>
    <xf numFmtId="0" fontId="125" fillId="0" borderId="0" xfId="152" applyFont="1"/>
    <xf numFmtId="4" fontId="59" fillId="0" borderId="0" xfId="144" applyNumberFormat="1" applyFont="1" applyAlignment="1">
      <alignment horizontal="center" vertical="top"/>
    </xf>
    <xf numFmtId="177" fontId="59" fillId="0" borderId="0" xfId="144" applyNumberFormat="1" applyFont="1" applyAlignment="1">
      <alignment vertical="top"/>
    </xf>
    <xf numFmtId="0" fontId="141" fillId="0" borderId="0" xfId="152" applyFont="1"/>
    <xf numFmtId="2" fontId="128" fillId="0" borderId="0" xfId="144" applyNumberFormat="1" applyFont="1" applyAlignment="1">
      <alignment horizontal="right" vertical="top"/>
    </xf>
    <xf numFmtId="0" fontId="141" fillId="0" borderId="0" xfId="152" applyFont="1" applyAlignment="1">
      <alignment horizontal="right"/>
    </xf>
    <xf numFmtId="0" fontId="141" fillId="0" borderId="0" xfId="152" applyFont="1" applyAlignment="1">
      <alignment wrapText="1"/>
    </xf>
    <xf numFmtId="0" fontId="141" fillId="0" borderId="0" xfId="152" applyFont="1" applyAlignment="1">
      <alignment horizontal="left" vertical="top"/>
    </xf>
    <xf numFmtId="177" fontId="59" fillId="0" borderId="0" xfId="152" applyNumberFormat="1" applyFont="1"/>
    <xf numFmtId="0" fontId="143" fillId="0" borderId="0" xfId="152" applyFont="1" applyAlignment="1">
      <alignment horizontal="right"/>
    </xf>
    <xf numFmtId="0" fontId="143" fillId="0" borderId="0" xfId="152" applyFont="1" applyAlignment="1">
      <alignment wrapText="1"/>
    </xf>
    <xf numFmtId="0" fontId="142" fillId="0" borderId="0" xfId="144" applyFont="1" applyAlignment="1">
      <alignment horizontal="right" vertical="top"/>
    </xf>
    <xf numFmtId="178" fontId="142" fillId="0" borderId="0" xfId="144" applyNumberFormat="1" applyFont="1" applyAlignment="1">
      <alignment horizontal="left" vertical="top"/>
    </xf>
    <xf numFmtId="2" fontId="142" fillId="0" borderId="0" xfId="143" applyNumberFormat="1" applyFont="1" applyAlignment="1">
      <alignment horizontal="right" vertical="top"/>
    </xf>
    <xf numFmtId="0" fontId="141" fillId="0" borderId="0" xfId="152" applyFont="1" applyAlignment="1">
      <alignment horizontal="right" vertical="top"/>
    </xf>
    <xf numFmtId="2" fontId="59" fillId="0" borderId="0" xfId="145" applyNumberFormat="1" applyFont="1" applyAlignment="1">
      <alignment horizontal="right" vertical="top" wrapText="1"/>
    </xf>
    <xf numFmtId="183" fontId="59" fillId="0" borderId="0" xfId="144" applyNumberFormat="1" applyFont="1" applyAlignment="1">
      <alignment vertical="top" wrapText="1"/>
    </xf>
    <xf numFmtId="0" fontId="59" fillId="0" borderId="0" xfId="151" applyFont="1" applyAlignment="1">
      <alignment horizontal="right" vertical="top"/>
    </xf>
    <xf numFmtId="40" fontId="59" fillId="0" borderId="0" xfId="151" applyNumberFormat="1" applyFont="1" applyAlignment="1">
      <alignment horizontal="right" vertical="top"/>
    </xf>
    <xf numFmtId="49" fontId="59" fillId="0" borderId="0" xfId="150" applyNumberFormat="1" applyFont="1" applyAlignment="1">
      <alignment vertical="top" wrapText="1"/>
    </xf>
    <xf numFmtId="0" fontId="59" fillId="0" borderId="0" xfId="150" applyFont="1" applyAlignment="1">
      <alignment horizontal="left" vertical="top"/>
    </xf>
    <xf numFmtId="0" fontId="59" fillId="0" borderId="0" xfId="150" applyFont="1" applyAlignment="1">
      <alignment vertical="top"/>
    </xf>
    <xf numFmtId="0" fontId="59" fillId="0" borderId="0" xfId="151" applyFont="1" applyAlignment="1">
      <alignment vertical="top"/>
    </xf>
    <xf numFmtId="49" fontId="59" fillId="0" borderId="0" xfId="152" applyNumberFormat="1" applyFont="1" applyAlignment="1">
      <alignment horizontal="justify" vertical="top" wrapText="1"/>
    </xf>
    <xf numFmtId="0" fontId="59" fillId="0" borderId="6" xfId="152" applyFont="1" applyBorder="1" applyAlignment="1">
      <alignment horizontal="center" vertical="top" wrapText="1"/>
    </xf>
    <xf numFmtId="49" fontId="59" fillId="0" borderId="6" xfId="148" applyNumberFormat="1" applyFont="1" applyBorder="1" applyAlignment="1">
      <alignment horizontal="justify" vertical="top" wrapText="1"/>
    </xf>
    <xf numFmtId="0" fontId="59" fillId="0" borderId="6" xfId="148" applyFont="1" applyBorder="1" applyAlignment="1">
      <alignment horizontal="right" vertical="center"/>
    </xf>
    <xf numFmtId="0" fontId="59" fillId="0" borderId="6" xfId="148" applyFont="1" applyBorder="1" applyAlignment="1">
      <alignment horizontal="left" vertical="center"/>
    </xf>
    <xf numFmtId="2" fontId="59" fillId="0" borderId="6" xfId="143" applyNumberFormat="1" applyFont="1" applyBorder="1" applyAlignment="1">
      <alignment horizontal="right" vertical="top"/>
    </xf>
    <xf numFmtId="0" fontId="140" fillId="0" borderId="0" xfId="154" applyFont="1" applyAlignment="1">
      <alignment vertical="top" wrapText="1"/>
    </xf>
    <xf numFmtId="0" fontId="59" fillId="0" borderId="0" xfId="154" applyFont="1" applyAlignment="1">
      <alignment vertical="top"/>
    </xf>
    <xf numFmtId="0" fontId="140" fillId="0" borderId="0" xfId="154" applyFont="1" applyAlignment="1">
      <alignment vertical="top"/>
    </xf>
    <xf numFmtId="0" fontId="140" fillId="0" borderId="0" xfId="154" applyFont="1" applyAlignment="1">
      <alignment horizontal="right" vertical="top"/>
    </xf>
    <xf numFmtId="0" fontId="140" fillId="0" borderId="0" xfId="154" applyFont="1" applyAlignment="1">
      <alignment horizontal="left" vertical="top"/>
    </xf>
    <xf numFmtId="2" fontId="140" fillId="0" borderId="0" xfId="154" applyNumberFormat="1" applyFont="1" applyAlignment="1">
      <alignment horizontal="right" vertical="top"/>
    </xf>
    <xf numFmtId="180" fontId="59" fillId="0" borderId="0" xfId="151" applyNumberFormat="1" applyFont="1" applyAlignment="1">
      <alignment horizontal="right" vertical="top"/>
    </xf>
    <xf numFmtId="40" fontId="128" fillId="0" borderId="0" xfId="144" applyNumberFormat="1" applyFont="1" applyAlignment="1">
      <alignment horizontal="center" vertical="top"/>
    </xf>
    <xf numFmtId="0" fontId="128" fillId="0" borderId="0" xfId="150" applyFont="1" applyAlignment="1">
      <alignment vertical="top"/>
    </xf>
    <xf numFmtId="0" fontId="128" fillId="0" borderId="0" xfId="151" applyFont="1">
      <alignment vertical="center"/>
    </xf>
    <xf numFmtId="0" fontId="59" fillId="0" borderId="0" xfId="144" applyFont="1" applyAlignment="1">
      <alignment horizontal="right" vertical="top" wrapText="1"/>
    </xf>
    <xf numFmtId="0" fontId="59" fillId="0" borderId="0" xfId="144" applyFont="1" applyAlignment="1">
      <alignment horizontal="left" vertical="top" wrapText="1"/>
    </xf>
    <xf numFmtId="2" fontId="59" fillId="0" borderId="0" xfId="144" applyNumberFormat="1" applyFont="1" applyAlignment="1">
      <alignment horizontal="right" vertical="top" wrapText="1"/>
    </xf>
    <xf numFmtId="180" fontId="59" fillId="0" borderId="0" xfId="144" applyNumberFormat="1" applyFont="1" applyAlignment="1">
      <alignment horizontal="right" vertical="top" wrapText="1"/>
    </xf>
    <xf numFmtId="0" fontId="59" fillId="0" borderId="0" xfId="143" applyFont="1" applyAlignment="1">
      <alignment horizontal="justify" vertical="top" wrapText="1"/>
    </xf>
    <xf numFmtId="0" fontId="59" fillId="0" borderId="0" xfId="143" applyFont="1" applyAlignment="1">
      <alignment horizontal="left" vertical="top"/>
    </xf>
    <xf numFmtId="4" fontId="127" fillId="0" borderId="0" xfId="153" applyNumberFormat="1" applyFont="1" applyAlignment="1">
      <alignment horizontal="center" vertical="top"/>
    </xf>
    <xf numFmtId="0" fontId="59" fillId="0" borderId="0" xfId="153" applyFont="1" applyAlignment="1">
      <alignment vertical="top"/>
    </xf>
    <xf numFmtId="0" fontId="137" fillId="0" borderId="0" xfId="153" applyFont="1" applyAlignment="1">
      <alignment vertical="top"/>
    </xf>
    <xf numFmtId="0" fontId="59" fillId="0" borderId="0" xfId="152" applyFont="1" applyAlignment="1">
      <alignment horizontal="right" vertical="top" wrapText="1"/>
    </xf>
    <xf numFmtId="49" fontId="59" fillId="0" borderId="0" xfId="143" applyNumberFormat="1" applyFont="1" applyAlignment="1">
      <alignment horizontal="left" vertical="top" wrapText="1"/>
    </xf>
    <xf numFmtId="0" fontId="59" fillId="0" borderId="0" xfId="143" applyFont="1" applyAlignment="1">
      <alignment horizontal="right" vertical="top" wrapText="1"/>
    </xf>
    <xf numFmtId="0" fontId="59" fillId="0" borderId="0" xfId="143" applyFont="1" applyAlignment="1">
      <alignment horizontal="left" vertical="top" wrapText="1"/>
    </xf>
    <xf numFmtId="49" fontId="59" fillId="0" borderId="0" xfId="143" applyNumberFormat="1" applyFont="1" applyAlignment="1">
      <alignment horizontal="justify" vertical="top" wrapText="1"/>
    </xf>
    <xf numFmtId="0" fontId="59" fillId="0" borderId="0" xfId="143" applyFont="1" applyAlignment="1">
      <alignment horizontal="right" vertical="top"/>
    </xf>
    <xf numFmtId="40" fontId="59" fillId="0" borderId="0" xfId="143" applyNumberFormat="1" applyFont="1" applyAlignment="1">
      <alignment vertical="top"/>
    </xf>
    <xf numFmtId="4" fontId="59" fillId="0" borderId="0" xfId="143" applyNumberFormat="1" applyFont="1" applyAlignment="1">
      <alignment vertical="top"/>
    </xf>
    <xf numFmtId="184" fontId="59" fillId="0" borderId="0" xfId="144" applyNumberFormat="1" applyFont="1" applyAlignment="1">
      <alignment vertical="top" wrapText="1"/>
    </xf>
    <xf numFmtId="2" fontId="59" fillId="0" borderId="7" xfId="145" applyNumberFormat="1" applyFont="1" applyBorder="1" applyAlignment="1">
      <alignment horizontal="center" vertical="top" wrapText="1"/>
    </xf>
    <xf numFmtId="9" fontId="59" fillId="0" borderId="7" xfId="149" applyNumberFormat="1" applyFont="1" applyBorder="1" applyAlignment="1">
      <alignment horizontal="right" vertical="top"/>
    </xf>
    <xf numFmtId="178" fontId="59" fillId="0" borderId="7" xfId="149" applyNumberFormat="1" applyFont="1" applyBorder="1" applyAlignment="1">
      <alignment horizontal="left" vertical="top"/>
    </xf>
    <xf numFmtId="2" fontId="59" fillId="0" borderId="7" xfId="143" applyNumberFormat="1" applyFont="1" applyBorder="1" applyAlignment="1">
      <alignment horizontal="right" vertical="top"/>
    </xf>
    <xf numFmtId="0" fontId="59" fillId="0" borderId="0" xfId="149" applyFont="1" applyAlignment="1">
      <alignment horizontal="center"/>
    </xf>
    <xf numFmtId="0" fontId="59" fillId="0" borderId="0" xfId="149" applyFont="1" applyAlignment="1">
      <alignment wrapText="1"/>
    </xf>
    <xf numFmtId="0" fontId="127" fillId="0" borderId="0" xfId="149" applyFont="1" applyAlignment="1">
      <alignment horizontal="center"/>
    </xf>
    <xf numFmtId="2" fontId="59" fillId="0" borderId="6" xfId="145" applyNumberFormat="1" applyFont="1" applyBorder="1" applyAlignment="1">
      <alignment horizontal="center" vertical="top" wrapText="1"/>
    </xf>
    <xf numFmtId="49" fontId="59" fillId="0" borderId="6" xfId="144" applyNumberFormat="1" applyFont="1" applyBorder="1" applyAlignment="1">
      <alignment vertical="top" wrapText="1"/>
    </xf>
    <xf numFmtId="0" fontId="59" fillId="0" borderId="6" xfId="144" applyFont="1" applyBorder="1" applyAlignment="1">
      <alignment horizontal="right" vertical="top"/>
    </xf>
    <xf numFmtId="0" fontId="59" fillId="0" borderId="6" xfId="144" applyFont="1" applyBorder="1" applyAlignment="1">
      <alignment horizontal="left" vertical="top"/>
    </xf>
    <xf numFmtId="2" fontId="59" fillId="0" borderId="6" xfId="143" applyNumberFormat="1" applyFont="1" applyBorder="1" applyAlignment="1">
      <alignment horizontal="right" vertical="top" wrapText="1"/>
    </xf>
    <xf numFmtId="2" fontId="59" fillId="0" borderId="0" xfId="149" applyNumberFormat="1" applyFont="1" applyAlignment="1">
      <alignment horizontal="right" vertical="top" wrapText="1"/>
    </xf>
    <xf numFmtId="0" fontId="145" fillId="0" borderId="0" xfId="149" applyFont="1" applyAlignment="1">
      <alignment horizontal="center" wrapText="1"/>
    </xf>
    <xf numFmtId="0" fontId="145" fillId="0" borderId="0" xfId="144" applyFont="1" applyAlignment="1">
      <alignment vertical="top" wrapText="1"/>
    </xf>
    <xf numFmtId="0" fontId="145" fillId="0" borderId="0" xfId="144" applyFont="1" applyAlignment="1">
      <alignment vertical="center" wrapText="1"/>
    </xf>
    <xf numFmtId="0" fontId="145" fillId="0" borderId="0" xfId="149" applyFont="1" applyAlignment="1">
      <alignment wrapText="1"/>
    </xf>
    <xf numFmtId="1" fontId="59" fillId="0" borderId="0" xfId="151" applyNumberFormat="1" applyFont="1" applyAlignment="1">
      <alignment horizontal="justify" vertical="top" wrapText="1"/>
    </xf>
    <xf numFmtId="0" fontId="59" fillId="0" borderId="0" xfId="151" applyFont="1" applyAlignment="1">
      <alignment horizontal="left" vertical="top"/>
    </xf>
    <xf numFmtId="40" fontId="127" fillId="0" borderId="0" xfId="151" applyNumberFormat="1" applyFont="1" applyAlignment="1">
      <alignment horizontal="left" vertical="top"/>
    </xf>
    <xf numFmtId="1" fontId="59" fillId="0" borderId="0" xfId="151" applyNumberFormat="1" applyFont="1" applyAlignment="1">
      <alignment horizontal="left" vertical="top" wrapText="1"/>
    </xf>
    <xf numFmtId="186" fontId="59" fillId="0" borderId="0" xfId="151" applyNumberFormat="1" applyFont="1" applyAlignment="1">
      <alignment horizontal="right" vertical="top" wrapText="1"/>
    </xf>
    <xf numFmtId="2" fontId="59" fillId="0" borderId="0" xfId="151" applyNumberFormat="1" applyFont="1" applyAlignment="1">
      <alignment horizontal="right" vertical="top"/>
    </xf>
    <xf numFmtId="40" fontId="127" fillId="0" borderId="0" xfId="151" applyNumberFormat="1" applyFont="1" applyAlignment="1">
      <alignment horizontal="center" vertical="top"/>
    </xf>
    <xf numFmtId="0" fontId="129" fillId="0" borderId="0" xfId="156" applyFont="1" applyAlignment="1">
      <alignment horizontal="left"/>
    </xf>
    <xf numFmtId="0" fontId="129" fillId="0" borderId="0" xfId="156" applyFont="1"/>
    <xf numFmtId="0" fontId="129" fillId="0" borderId="0" xfId="156" applyFont="1" applyAlignment="1">
      <alignment horizontal="center"/>
    </xf>
    <xf numFmtId="176" fontId="129" fillId="0" borderId="0" xfId="156" applyNumberFormat="1" applyFont="1" applyAlignment="1">
      <alignment vertical="top"/>
    </xf>
    <xf numFmtId="0" fontId="129" fillId="0" borderId="0" xfId="156" applyFont="1" applyAlignment="1">
      <alignment vertical="top"/>
    </xf>
    <xf numFmtId="183" fontId="59" fillId="0" borderId="0" xfId="144" applyNumberFormat="1" applyFont="1" applyAlignment="1">
      <alignment horizontal="left" vertical="top"/>
    </xf>
    <xf numFmtId="2" fontId="129" fillId="0" borderId="0" xfId="144" applyNumberFormat="1" applyFont="1" applyAlignment="1">
      <alignment horizontal="center" vertical="top"/>
    </xf>
    <xf numFmtId="180" fontId="129" fillId="0" borderId="0" xfId="144" applyNumberFormat="1" applyFont="1" applyAlignment="1">
      <alignment horizontal="left" vertical="top"/>
    </xf>
    <xf numFmtId="2" fontId="59" fillId="0" borderId="0" xfId="144" applyNumberFormat="1" applyFont="1" applyAlignment="1">
      <alignment horizontal="center" vertical="top"/>
    </xf>
    <xf numFmtId="2" fontId="59" fillId="0" borderId="0" xfId="143" applyNumberFormat="1" applyFont="1" applyAlignment="1">
      <alignment horizontal="center" vertical="top"/>
    </xf>
    <xf numFmtId="180" fontId="59" fillId="0" borderId="0" xfId="144" applyNumberFormat="1" applyFont="1" applyAlignment="1">
      <alignment horizontal="left" vertical="top"/>
    </xf>
    <xf numFmtId="189" fontId="59" fillId="0" borderId="0" xfId="144" applyNumberFormat="1" applyFont="1" applyAlignment="1">
      <alignment vertical="top" wrapText="1"/>
    </xf>
    <xf numFmtId="2" fontId="59" fillId="0" borderId="0" xfId="152" applyNumberFormat="1" applyFont="1" applyAlignment="1">
      <alignment horizontal="center" vertical="top"/>
    </xf>
    <xf numFmtId="0" fontId="59" fillId="0" borderId="0" xfId="144" applyFont="1" applyAlignment="1">
      <alignment horizontal="center" vertical="top" wrapText="1"/>
    </xf>
    <xf numFmtId="0" fontId="59" fillId="0" borderId="0" xfId="144" applyFont="1" applyAlignment="1">
      <alignment vertical="top" wrapText="1"/>
    </xf>
    <xf numFmtId="2" fontId="59" fillId="0" borderId="0" xfId="143" applyNumberFormat="1" applyFont="1" applyAlignment="1">
      <alignment horizontal="center" vertical="top" wrapText="1"/>
    </xf>
    <xf numFmtId="177" fontId="59" fillId="0" borderId="0" xfId="143" applyNumberFormat="1" applyFont="1" applyAlignment="1">
      <alignment horizontal="right" vertical="top" wrapText="1"/>
    </xf>
    <xf numFmtId="2" fontId="126" fillId="0" borderId="0" xfId="145" applyNumberFormat="1" applyFont="1" applyAlignment="1">
      <alignment horizontal="right" vertical="top" wrapText="1"/>
    </xf>
    <xf numFmtId="0" fontId="141" fillId="0" borderId="0" xfId="142" applyFont="1" applyAlignment="1">
      <alignment horizontal="justify" vertical="top"/>
    </xf>
    <xf numFmtId="0" fontId="141" fillId="0" borderId="0" xfId="142" applyFont="1" applyAlignment="1">
      <alignment horizontal="right" vertical="top"/>
    </xf>
    <xf numFmtId="0" fontId="141" fillId="0" borderId="0" xfId="142" applyFont="1" applyAlignment="1">
      <alignment horizontal="center" vertical="top"/>
    </xf>
    <xf numFmtId="0" fontId="141" fillId="0" borderId="0" xfId="142" applyFont="1" applyAlignment="1">
      <alignment horizontal="justify" vertical="top" wrapText="1"/>
    </xf>
    <xf numFmtId="9" fontId="59" fillId="0" borderId="0" xfId="144" applyNumberFormat="1" applyFont="1" applyAlignment="1">
      <alignment horizontal="left" vertical="top"/>
    </xf>
    <xf numFmtId="2" fontId="59" fillId="0" borderId="7" xfId="145" applyNumberFormat="1" applyFont="1" applyBorder="1" applyAlignment="1">
      <alignment horizontal="left" vertical="top" wrapText="1"/>
    </xf>
    <xf numFmtId="0" fontId="59" fillId="0" borderId="7" xfId="144" applyFont="1" applyBorder="1" applyAlignment="1">
      <alignment horizontal="center" vertical="top"/>
    </xf>
    <xf numFmtId="0" fontId="59" fillId="0" borderId="7" xfId="144" applyFont="1" applyBorder="1" applyAlignment="1">
      <alignment vertical="top"/>
    </xf>
    <xf numFmtId="40" fontId="59" fillId="0" borderId="7" xfId="144" applyNumberFormat="1" applyFont="1" applyBorder="1" applyAlignment="1">
      <alignment horizontal="center" vertical="top"/>
    </xf>
    <xf numFmtId="2" fontId="59" fillId="0" borderId="7" xfId="143" applyNumberFormat="1" applyFont="1" applyBorder="1" applyAlignment="1">
      <alignment horizontal="center" vertical="top"/>
    </xf>
    <xf numFmtId="2" fontId="129" fillId="0" borderId="0" xfId="143" applyNumberFormat="1" applyFont="1" applyAlignment="1">
      <alignment horizontal="center" vertical="top"/>
    </xf>
    <xf numFmtId="0" fontId="59" fillId="0" borderId="0" xfId="156" applyFont="1" applyAlignment="1">
      <alignment horizontal="left" vertical="top"/>
    </xf>
    <xf numFmtId="0" fontId="59" fillId="0" borderId="0" xfId="156" applyFont="1" applyAlignment="1">
      <alignment horizontal="center" vertical="top"/>
    </xf>
    <xf numFmtId="176" fontId="129" fillId="0" borderId="0" xfId="142" applyNumberFormat="1" applyFont="1" applyAlignment="1">
      <alignment vertical="top"/>
    </xf>
    <xf numFmtId="1" fontId="129" fillId="0" borderId="0" xfId="151" applyNumberFormat="1" applyFont="1" applyAlignment="1">
      <alignment horizontal="left" vertical="top" wrapText="1"/>
    </xf>
    <xf numFmtId="49" fontId="129" fillId="0" borderId="0" xfId="151" applyNumberFormat="1" applyFont="1" applyAlignment="1">
      <alignment horizontal="center" vertical="top" wrapText="1"/>
    </xf>
    <xf numFmtId="40" fontId="59" fillId="0" borderId="0" xfId="151" applyNumberFormat="1" applyFont="1" applyAlignment="1">
      <alignment horizontal="center" vertical="top"/>
    </xf>
    <xf numFmtId="2" fontId="59" fillId="0" borderId="0" xfId="151" applyNumberFormat="1" applyFont="1" applyAlignment="1">
      <alignment horizontal="center" vertical="top"/>
    </xf>
    <xf numFmtId="180" fontId="59" fillId="0" borderId="0" xfId="151" applyNumberFormat="1" applyFont="1" applyAlignment="1">
      <alignment horizontal="left" vertical="top"/>
    </xf>
    <xf numFmtId="49" fontId="59" fillId="0" borderId="0" xfId="151" applyNumberFormat="1" applyFont="1" applyAlignment="1">
      <alignment horizontal="center" vertical="top" wrapText="1"/>
    </xf>
    <xf numFmtId="2" fontId="59" fillId="0" borderId="0" xfId="151" applyNumberFormat="1" applyFont="1" applyAlignment="1">
      <alignment horizontal="center" vertical="center"/>
    </xf>
    <xf numFmtId="40" fontId="59" fillId="0" borderId="0" xfId="151" applyNumberFormat="1" applyFont="1" applyAlignment="1">
      <alignment horizontal="left" vertical="top"/>
    </xf>
    <xf numFmtId="180" fontId="129" fillId="0" borderId="0" xfId="151" applyNumberFormat="1" applyFont="1" applyAlignment="1">
      <alignment horizontal="left" vertical="top"/>
    </xf>
    <xf numFmtId="1" fontId="129" fillId="0" borderId="0" xfId="151" applyNumberFormat="1" applyFont="1" applyAlignment="1">
      <alignment horizontal="justify" vertical="top" wrapText="1"/>
    </xf>
    <xf numFmtId="0" fontId="129" fillId="0" borderId="0" xfId="151" applyFont="1" applyAlignment="1">
      <alignment vertical="top"/>
    </xf>
    <xf numFmtId="40" fontId="129" fillId="0" borderId="0" xfId="151" applyNumberFormat="1" applyFont="1" applyAlignment="1">
      <alignment horizontal="center" vertical="top"/>
    </xf>
    <xf numFmtId="2" fontId="129" fillId="0" borderId="0" xfId="151" applyNumberFormat="1" applyFont="1" applyAlignment="1">
      <alignment horizontal="center" vertical="center"/>
    </xf>
    <xf numFmtId="40" fontId="129" fillId="0" borderId="0" xfId="151" applyNumberFormat="1" applyFont="1" applyAlignment="1">
      <alignment horizontal="left" vertical="top"/>
    </xf>
    <xf numFmtId="0" fontId="129" fillId="0" borderId="0" xfId="151" applyFont="1">
      <alignment vertical="center"/>
    </xf>
    <xf numFmtId="180" fontId="129" fillId="0" borderId="0" xfId="151" applyNumberFormat="1" applyFont="1" applyAlignment="1">
      <alignment horizontal="right" vertical="top"/>
    </xf>
    <xf numFmtId="186" fontId="59" fillId="0" borderId="0" xfId="151" applyNumberFormat="1" applyFont="1" applyAlignment="1">
      <alignment horizontal="center" vertical="top" wrapText="1"/>
    </xf>
    <xf numFmtId="0" fontId="59" fillId="0" borderId="0" xfId="151" applyFont="1" applyAlignment="1">
      <alignment horizontal="center" vertical="top"/>
    </xf>
    <xf numFmtId="180" fontId="59" fillId="0" borderId="0" xfId="151" applyNumberFormat="1" applyFont="1" applyAlignment="1">
      <alignment horizontal="left" vertical="center"/>
    </xf>
    <xf numFmtId="1" fontId="59" fillId="0" borderId="0" xfId="151" applyNumberFormat="1" applyFont="1" applyAlignment="1">
      <alignment vertical="center" wrapText="1"/>
    </xf>
    <xf numFmtId="0" fontId="59" fillId="0" borderId="0" xfId="151" applyFont="1" applyAlignment="1">
      <alignment horizontal="center" vertical="center" wrapText="1"/>
    </xf>
    <xf numFmtId="40" fontId="59" fillId="0" borderId="0" xfId="151" applyNumberFormat="1" applyFont="1" applyAlignment="1">
      <alignment horizontal="center" vertical="center"/>
    </xf>
    <xf numFmtId="40" fontId="127" fillId="0" borderId="0" xfId="151" applyNumberFormat="1" applyFont="1">
      <alignment vertical="center"/>
    </xf>
    <xf numFmtId="180" fontId="128" fillId="0" borderId="0" xfId="151" applyNumberFormat="1" applyFont="1" applyAlignment="1">
      <alignment horizontal="left" vertical="top"/>
    </xf>
    <xf numFmtId="1" fontId="128" fillId="0" borderId="0" xfId="151" applyNumberFormat="1" applyFont="1" applyAlignment="1">
      <alignment horizontal="justify" vertical="top" wrapText="1"/>
    </xf>
    <xf numFmtId="0" fontId="128" fillId="0" borderId="0" xfId="151" applyFont="1" applyAlignment="1">
      <alignment horizontal="center" vertical="top"/>
    </xf>
    <xf numFmtId="0" fontId="128" fillId="0" borderId="0" xfId="151" applyFont="1" applyAlignment="1">
      <alignment vertical="top"/>
    </xf>
    <xf numFmtId="2" fontId="128" fillId="0" borderId="0" xfId="151" applyNumberFormat="1" applyFont="1" applyAlignment="1">
      <alignment horizontal="center" vertical="top"/>
    </xf>
    <xf numFmtId="1" fontId="59" fillId="0" borderId="0" xfId="151" applyNumberFormat="1" applyFont="1" applyAlignment="1">
      <alignment horizontal="justify" vertical="top"/>
    </xf>
    <xf numFmtId="189" fontId="59" fillId="0" borderId="0" xfId="151" applyNumberFormat="1" applyFont="1" applyAlignment="1">
      <alignment horizontal="center" vertical="top" wrapText="1"/>
    </xf>
    <xf numFmtId="0" fontId="19" fillId="0" borderId="0" xfId="145" applyAlignment="1">
      <alignment vertical="top"/>
    </xf>
    <xf numFmtId="0" fontId="126" fillId="0" borderId="0" xfId="151" applyFont="1" applyAlignment="1">
      <alignment vertical="top"/>
    </xf>
    <xf numFmtId="0" fontId="59" fillId="0" borderId="0" xfId="152" applyFont="1" applyAlignment="1">
      <alignment horizontal="center" vertical="top"/>
    </xf>
    <xf numFmtId="0" fontId="127" fillId="0" borderId="0" xfId="152" applyFont="1" applyAlignment="1">
      <alignment horizontal="center"/>
    </xf>
    <xf numFmtId="0" fontId="125" fillId="0" borderId="0" xfId="151" applyFont="1" applyAlignment="1">
      <alignment horizontal="center" vertical="top"/>
    </xf>
    <xf numFmtId="0" fontId="125" fillId="0" borderId="0" xfId="151" applyFont="1" applyAlignment="1">
      <alignment vertical="top"/>
    </xf>
    <xf numFmtId="49" fontId="59" fillId="0" borderId="0" xfId="142" applyNumberFormat="1" applyFont="1" applyAlignment="1">
      <alignment vertical="top" wrapText="1"/>
    </xf>
    <xf numFmtId="4" fontId="127" fillId="0" borderId="0" xfId="142" applyNumberFormat="1" applyFont="1" applyAlignment="1">
      <alignment horizontal="center" vertical="top"/>
    </xf>
    <xf numFmtId="0" fontId="125" fillId="0" borderId="0" xfId="142" applyAlignment="1">
      <alignment vertical="top"/>
    </xf>
    <xf numFmtId="0" fontId="159" fillId="0" borderId="0" xfId="151" applyFont="1" applyAlignment="1">
      <alignment vertical="top"/>
    </xf>
    <xf numFmtId="0" fontId="159" fillId="0" borderId="0" xfId="151" applyFont="1">
      <alignment vertical="center"/>
    </xf>
    <xf numFmtId="2" fontId="126" fillId="0" borderId="7" xfId="145" applyNumberFormat="1" applyFont="1" applyBorder="1" applyAlignment="1">
      <alignment horizontal="left" vertical="top" wrapText="1"/>
    </xf>
    <xf numFmtId="9" fontId="59" fillId="0" borderId="7" xfId="142" applyNumberFormat="1" applyFont="1" applyBorder="1" applyAlignment="1">
      <alignment horizontal="right" vertical="top"/>
    </xf>
    <xf numFmtId="178" fontId="59" fillId="0" borderId="7" xfId="142" applyNumberFormat="1" applyFont="1" applyBorder="1" applyAlignment="1">
      <alignment horizontal="left" vertical="top"/>
    </xf>
    <xf numFmtId="177" fontId="59" fillId="0" borderId="7" xfId="143" applyNumberFormat="1" applyFont="1" applyBorder="1" applyAlignment="1">
      <alignment horizontal="center" vertical="top"/>
    </xf>
    <xf numFmtId="40" fontId="127" fillId="0" borderId="0" xfId="142" applyNumberFormat="1" applyFont="1" applyAlignment="1">
      <alignment horizontal="center" vertical="top"/>
    </xf>
    <xf numFmtId="1" fontId="129" fillId="0" borderId="0" xfId="151" applyNumberFormat="1" applyFont="1" applyAlignment="1">
      <alignment horizontal="center" vertical="top" wrapText="1"/>
    </xf>
    <xf numFmtId="0" fontId="126" fillId="0" borderId="0" xfId="151" applyFont="1" applyAlignment="1">
      <alignment horizontal="center" vertical="top"/>
    </xf>
    <xf numFmtId="40" fontId="126" fillId="0" borderId="0" xfId="151" applyNumberFormat="1" applyFont="1" applyAlignment="1">
      <alignment horizontal="center" vertical="top"/>
    </xf>
    <xf numFmtId="49" fontId="129" fillId="0" borderId="0" xfId="151" applyNumberFormat="1" applyFont="1" applyAlignment="1">
      <alignment horizontal="right" vertical="top" wrapText="1"/>
    </xf>
    <xf numFmtId="40" fontId="129" fillId="0" borderId="0" xfId="151" applyNumberFormat="1" applyFont="1" applyAlignment="1">
      <alignment horizontal="right" vertical="top"/>
    </xf>
    <xf numFmtId="40" fontId="161" fillId="0" borderId="0" xfId="151" applyNumberFormat="1" applyFont="1" applyAlignment="1">
      <alignment horizontal="center" vertical="top"/>
    </xf>
    <xf numFmtId="190" fontId="59" fillId="0" borderId="0" xfId="151" applyNumberFormat="1" applyFont="1" applyAlignment="1">
      <alignment vertical="top"/>
    </xf>
    <xf numFmtId="0" fontId="59" fillId="0" borderId="0" xfId="143" applyFont="1" applyAlignment="1">
      <alignment vertical="top"/>
    </xf>
    <xf numFmtId="40" fontId="140" fillId="0" borderId="0" xfId="151" applyNumberFormat="1" applyFont="1" applyAlignment="1">
      <alignment horizontal="right" vertical="top"/>
    </xf>
    <xf numFmtId="40" fontId="161" fillId="0" borderId="0" xfId="144" applyNumberFormat="1" applyFont="1" applyAlignment="1">
      <alignment horizontal="right" vertical="top"/>
    </xf>
    <xf numFmtId="49" fontId="59" fillId="0" borderId="0" xfId="151" applyNumberFormat="1" applyFont="1" applyAlignment="1">
      <alignment horizontal="right" vertical="top" wrapText="1"/>
    </xf>
    <xf numFmtId="1" fontId="59" fillId="0" borderId="0" xfId="151" applyNumberFormat="1" applyFont="1" applyAlignment="1">
      <alignment vertical="top" wrapText="1"/>
    </xf>
    <xf numFmtId="2" fontId="129" fillId="0" borderId="0" xfId="151" applyNumberFormat="1" applyFont="1" applyAlignment="1">
      <alignment horizontal="right" vertical="top"/>
    </xf>
    <xf numFmtId="40" fontId="128" fillId="0" borderId="0" xfId="151" applyNumberFormat="1" applyFont="1" applyAlignment="1">
      <alignment horizontal="right" vertical="top"/>
    </xf>
    <xf numFmtId="40" fontId="128" fillId="0" borderId="0" xfId="151" applyNumberFormat="1" applyFont="1" applyAlignment="1">
      <alignment horizontal="center" vertical="top"/>
    </xf>
    <xf numFmtId="190" fontId="128" fillId="0" borderId="0" xfId="151" applyNumberFormat="1" applyFont="1" applyAlignment="1">
      <alignment vertical="top"/>
    </xf>
    <xf numFmtId="0" fontId="128" fillId="0" borderId="0" xfId="151" applyFont="1" applyAlignment="1">
      <alignment horizontal="right" vertical="top"/>
    </xf>
    <xf numFmtId="2" fontId="128" fillId="0" borderId="0" xfId="151" applyNumberFormat="1" applyFont="1" applyAlignment="1">
      <alignment horizontal="right" vertical="top"/>
    </xf>
    <xf numFmtId="2" fontId="161" fillId="0" borderId="0" xfId="144" applyNumberFormat="1" applyFont="1" applyAlignment="1">
      <alignment horizontal="right" vertical="top"/>
    </xf>
    <xf numFmtId="49" fontId="59" fillId="0" borderId="0" xfId="160" applyNumberFormat="1" applyFont="1" applyAlignment="1">
      <alignment vertical="top" wrapText="1"/>
    </xf>
    <xf numFmtId="0" fontId="59" fillId="0" borderId="0" xfId="160" applyFont="1" applyAlignment="1">
      <alignment horizontal="right" vertical="top"/>
    </xf>
    <xf numFmtId="0" fontId="59" fillId="0" borderId="0" xfId="160" applyFont="1" applyAlignment="1">
      <alignment horizontal="left" vertical="top"/>
    </xf>
    <xf numFmtId="2" fontId="140" fillId="0" borderId="0" xfId="151" applyNumberFormat="1" applyFont="1" applyAlignment="1">
      <alignment horizontal="right" vertical="top"/>
    </xf>
    <xf numFmtId="9" fontId="59" fillId="0" borderId="0" xfId="151" applyNumberFormat="1" applyFont="1" applyAlignment="1">
      <alignment horizontal="right" vertical="top"/>
    </xf>
    <xf numFmtId="2" fontId="126" fillId="0" borderId="7" xfId="145" applyNumberFormat="1" applyFont="1" applyBorder="1" applyAlignment="1">
      <alignment horizontal="center" vertical="top" wrapText="1"/>
    </xf>
    <xf numFmtId="0" fontId="59" fillId="0" borderId="7" xfId="142" applyFont="1" applyBorder="1" applyAlignment="1">
      <alignment horizontal="left" vertical="top" wrapText="1"/>
    </xf>
    <xf numFmtId="4" fontId="59" fillId="0" borderId="7" xfId="142" applyNumberFormat="1" applyFont="1" applyBorder="1" applyAlignment="1">
      <alignment horizontal="right" vertical="top"/>
    </xf>
    <xf numFmtId="1" fontId="160" fillId="0" borderId="0" xfId="151" applyNumberFormat="1" applyFont="1" applyAlignment="1">
      <alignment horizontal="justify" vertical="top" wrapText="1"/>
    </xf>
    <xf numFmtId="0" fontId="59" fillId="0" borderId="0" xfId="151" applyFont="1" applyAlignment="1">
      <alignment horizontal="right" vertical="top" wrapText="1"/>
    </xf>
    <xf numFmtId="40" fontId="127" fillId="0" borderId="0" xfId="151" applyNumberFormat="1" applyFont="1" applyAlignment="1">
      <alignment vertical="top"/>
    </xf>
    <xf numFmtId="0" fontId="129" fillId="0" borderId="0" xfId="159" applyFont="1"/>
    <xf numFmtId="0" fontId="129" fillId="0" borderId="0" xfId="159" applyFont="1" applyAlignment="1">
      <alignment wrapText="1"/>
    </xf>
    <xf numFmtId="0" fontId="129" fillId="0" borderId="0" xfId="159" applyFont="1" applyAlignment="1">
      <alignment horizontal="center"/>
    </xf>
    <xf numFmtId="176" fontId="129" fillId="0" borderId="0" xfId="159" applyNumberFormat="1" applyFont="1" applyAlignment="1">
      <alignment horizontal="right" vertical="top"/>
    </xf>
    <xf numFmtId="0" fontId="129" fillId="0" borderId="0" xfId="159" applyFont="1" applyAlignment="1">
      <alignment horizontal="right" vertical="top"/>
    </xf>
    <xf numFmtId="1" fontId="129" fillId="0" borderId="0" xfId="151" applyNumberFormat="1" applyFont="1" applyAlignment="1">
      <alignment vertical="center" wrapText="1"/>
    </xf>
    <xf numFmtId="40" fontId="145" fillId="0" borderId="0" xfId="151" applyNumberFormat="1" applyFont="1" applyAlignment="1">
      <alignment horizontal="center" vertical="top"/>
    </xf>
    <xf numFmtId="40" fontId="127" fillId="0" borderId="7" xfId="151" applyNumberFormat="1" applyFont="1" applyBorder="1" applyAlignment="1">
      <alignment horizontal="center" vertical="top"/>
    </xf>
    <xf numFmtId="190" fontId="128" fillId="0" borderId="7" xfId="151" applyNumberFormat="1" applyFont="1" applyBorder="1" applyAlignment="1">
      <alignment vertical="top"/>
    </xf>
    <xf numFmtId="0" fontId="128" fillId="0" borderId="7" xfId="151" applyFont="1" applyBorder="1" applyAlignment="1">
      <alignment vertical="top"/>
    </xf>
    <xf numFmtId="0" fontId="59" fillId="0" borderId="7" xfId="151" applyFont="1" applyBorder="1" applyAlignment="1">
      <alignment vertical="top"/>
    </xf>
    <xf numFmtId="0" fontId="59" fillId="0" borderId="7" xfId="151" applyFont="1" applyBorder="1" applyAlignment="1">
      <alignment horizontal="right" vertical="top"/>
    </xf>
    <xf numFmtId="2" fontId="59" fillId="0" borderId="7" xfId="151" applyNumberFormat="1" applyFont="1" applyBorder="1" applyAlignment="1">
      <alignment horizontal="right" vertical="top"/>
    </xf>
    <xf numFmtId="190" fontId="129" fillId="0" borderId="0" xfId="151" applyNumberFormat="1" applyFont="1">
      <alignment vertical="center"/>
    </xf>
    <xf numFmtId="0" fontId="129" fillId="0" borderId="0" xfId="151" applyFont="1" applyAlignment="1">
      <alignment horizontal="right" vertical="top"/>
    </xf>
    <xf numFmtId="190" fontId="59" fillId="0" borderId="0" xfId="151" applyNumberFormat="1" applyFont="1">
      <alignment vertical="center"/>
    </xf>
    <xf numFmtId="0" fontId="59" fillId="0" borderId="0" xfId="151" applyFont="1" applyAlignment="1">
      <alignment horizontal="center" vertical="top" wrapText="1"/>
    </xf>
    <xf numFmtId="1" fontId="59" fillId="0" borderId="0" xfId="151" applyNumberFormat="1" applyFont="1" applyAlignment="1">
      <alignment horizontal="right" vertical="top" wrapText="1"/>
    </xf>
    <xf numFmtId="40" fontId="59" fillId="0" borderId="0" xfId="151" applyNumberFormat="1" applyFont="1" applyAlignment="1">
      <alignment horizontal="right" vertical="center"/>
    </xf>
    <xf numFmtId="2" fontId="59" fillId="0" borderId="0" xfId="151" applyNumberFormat="1" applyFont="1" applyAlignment="1">
      <alignment horizontal="right" vertical="center"/>
    </xf>
    <xf numFmtId="2" fontId="134" fillId="0" borderId="6" xfId="145" applyNumberFormat="1" applyFont="1" applyBorder="1" applyAlignment="1">
      <alignment horizontal="left" vertical="top" wrapText="1"/>
    </xf>
    <xf numFmtId="1" fontId="129" fillId="0" borderId="6" xfId="151" applyNumberFormat="1" applyFont="1" applyBorder="1" applyAlignment="1">
      <alignment horizontal="justify" vertical="top" wrapText="1"/>
    </xf>
    <xf numFmtId="0" fontId="129" fillId="0" borderId="6" xfId="151" applyFont="1" applyBorder="1" applyAlignment="1">
      <alignment horizontal="right" vertical="top"/>
    </xf>
    <xf numFmtId="0" fontId="134" fillId="0" borderId="6" xfId="151" applyFont="1" applyBorder="1" applyAlignment="1">
      <alignment vertical="top"/>
    </xf>
    <xf numFmtId="2" fontId="129" fillId="0" borderId="6" xfId="151" applyNumberFormat="1" applyFont="1" applyBorder="1" applyAlignment="1">
      <alignment horizontal="right" vertical="top"/>
    </xf>
    <xf numFmtId="1" fontId="145" fillId="0" borderId="0" xfId="151" applyNumberFormat="1" applyFont="1" applyAlignment="1">
      <alignment horizontal="justify" vertical="top" wrapText="1"/>
    </xf>
    <xf numFmtId="0" fontId="129" fillId="0" borderId="0" xfId="162" applyFont="1" applyAlignment="1">
      <alignment horizontal="center" vertical="top" wrapText="1"/>
    </xf>
    <xf numFmtId="0" fontId="129" fillId="0" borderId="0" xfId="162" applyFont="1" applyAlignment="1">
      <alignment vertical="top" wrapText="1"/>
    </xf>
    <xf numFmtId="191" fontId="129" fillId="0" borderId="0" xfId="162" applyNumberFormat="1" applyFont="1" applyAlignment="1">
      <alignment horizontal="right" vertical="top" wrapText="1"/>
    </xf>
    <xf numFmtId="4" fontId="129" fillId="0" borderId="0" xfId="162" applyNumberFormat="1" applyFont="1" applyAlignment="1">
      <alignment horizontal="right" vertical="top" wrapText="1"/>
    </xf>
    <xf numFmtId="4" fontId="129" fillId="0" borderId="0" xfId="152" applyNumberFormat="1" applyFont="1" applyAlignment="1">
      <alignment horizontal="right" vertical="top"/>
    </xf>
    <xf numFmtId="0" fontId="59" fillId="0" borderId="0" xfId="162" applyFont="1" applyAlignment="1">
      <alignment vertical="top" wrapText="1"/>
    </xf>
    <xf numFmtId="191" fontId="59" fillId="0" borderId="0" xfId="162" applyNumberFormat="1" applyFont="1" applyAlignment="1">
      <alignment horizontal="right" vertical="top" wrapText="1"/>
    </xf>
    <xf numFmtId="0" fontId="59" fillId="0" borderId="0" xfId="162" applyFont="1" applyAlignment="1">
      <alignment horizontal="center" vertical="top" wrapText="1"/>
    </xf>
    <xf numFmtId="4" fontId="59" fillId="0" borderId="0" xfId="162" applyNumberFormat="1" applyFont="1" applyAlignment="1">
      <alignment horizontal="right" vertical="top" wrapText="1"/>
    </xf>
    <xf numFmtId="0" fontId="59" fillId="0" borderId="0" xfId="167" applyNumberFormat="1" applyFont="1" applyAlignment="1">
      <alignment horizontal="left" vertical="top" wrapText="1"/>
    </xf>
    <xf numFmtId="0" fontId="59" fillId="0" borderId="0" xfId="163" applyFont="1" applyAlignment="1">
      <alignment horizontal="right" vertical="top"/>
    </xf>
    <xf numFmtId="0" fontId="59" fillId="0" borderId="0" xfId="163" applyFont="1" applyAlignment="1">
      <alignment horizontal="center" vertical="top" wrapText="1"/>
    </xf>
    <xf numFmtId="2" fontId="129" fillId="0" borderId="0" xfId="152" applyNumberFormat="1" applyFont="1" applyAlignment="1">
      <alignment horizontal="right" vertical="top"/>
    </xf>
    <xf numFmtId="0" fontId="59" fillId="0" borderId="0" xfId="167" applyNumberFormat="1" applyFont="1" applyAlignment="1">
      <alignment horizontal="right" vertical="top" wrapText="1"/>
    </xf>
    <xf numFmtId="0" fontId="59" fillId="0" borderId="0" xfId="161" applyFont="1" applyAlignment="1">
      <alignment horizontal="right" vertical="top"/>
    </xf>
    <xf numFmtId="0" fontId="59" fillId="0" borderId="0" xfId="152" quotePrefix="1" applyFont="1" applyAlignment="1">
      <alignment vertical="top" wrapText="1"/>
    </xf>
    <xf numFmtId="0" fontId="129" fillId="0" borderId="0" xfId="152" quotePrefix="1" applyFont="1" applyAlignment="1">
      <alignment vertical="top" wrapText="1"/>
    </xf>
    <xf numFmtId="40" fontId="129" fillId="0" borderId="6" xfId="151" applyNumberFormat="1" applyFont="1" applyBorder="1" applyAlignment="1">
      <alignment horizontal="right" vertical="top"/>
    </xf>
    <xf numFmtId="177" fontId="129" fillId="0" borderId="6" xfId="151" applyNumberFormat="1" applyFont="1" applyBorder="1" applyAlignment="1">
      <alignment horizontal="right" vertical="top"/>
    </xf>
    <xf numFmtId="0" fontId="59" fillId="0" borderId="0" xfId="162" applyFont="1" applyAlignment="1">
      <alignment horizontal="center" vertical="top"/>
    </xf>
    <xf numFmtId="0" fontId="162" fillId="0" borderId="0" xfId="152" applyFont="1" applyAlignment="1">
      <alignment vertical="top" wrapText="1"/>
    </xf>
    <xf numFmtId="40" fontId="162" fillId="0" borderId="0" xfId="151" applyNumberFormat="1" applyFont="1" applyAlignment="1">
      <alignment horizontal="center" vertical="top"/>
    </xf>
    <xf numFmtId="190" fontId="162" fillId="0" borderId="0" xfId="151" applyNumberFormat="1" applyFont="1" applyAlignment="1">
      <alignment horizontal="right" vertical="top"/>
    </xf>
    <xf numFmtId="0" fontId="162" fillId="0" borderId="0" xfId="151" applyFont="1" applyAlignment="1">
      <alignment vertical="top"/>
    </xf>
    <xf numFmtId="0" fontId="162" fillId="0" borderId="0" xfId="151" applyFont="1">
      <alignment vertical="center"/>
    </xf>
    <xf numFmtId="2" fontId="162" fillId="0" borderId="0" xfId="145" applyNumberFormat="1" applyFont="1" applyAlignment="1">
      <alignment horizontal="center" vertical="top" wrapText="1"/>
    </xf>
    <xf numFmtId="0" fontId="162" fillId="0" borderId="0" xfId="152" applyFont="1" applyAlignment="1">
      <alignment horizontal="right" vertical="top"/>
    </xf>
    <xf numFmtId="0" fontId="162" fillId="0" borderId="0" xfId="152" applyFont="1" applyAlignment="1">
      <alignment vertical="top"/>
    </xf>
    <xf numFmtId="2" fontId="106" fillId="0" borderId="0" xfId="143" applyNumberFormat="1" applyFont="1" applyAlignment="1">
      <alignment horizontal="right" vertical="top"/>
    </xf>
    <xf numFmtId="49" fontId="162" fillId="0" borderId="0" xfId="152" applyNumberFormat="1" applyFont="1" applyAlignment="1">
      <alignment vertical="top" wrapText="1"/>
    </xf>
    <xf numFmtId="2" fontId="162" fillId="0" borderId="0" xfId="145" applyNumberFormat="1" applyFont="1" applyAlignment="1">
      <alignment horizontal="right" vertical="top" wrapText="1"/>
    </xf>
    <xf numFmtId="2" fontId="162" fillId="0" borderId="0" xfId="152" applyNumberFormat="1" applyFont="1" applyAlignment="1">
      <alignment horizontal="right" vertical="top"/>
    </xf>
    <xf numFmtId="180" fontId="59" fillId="0" borderId="7" xfId="151" applyNumberFormat="1" applyFont="1" applyBorder="1" applyAlignment="1">
      <alignment horizontal="left" vertical="top"/>
    </xf>
    <xf numFmtId="1" fontId="59" fillId="0" borderId="7" xfId="151" applyNumberFormat="1" applyFont="1" applyBorder="1" applyAlignment="1">
      <alignment vertical="top" wrapText="1"/>
    </xf>
    <xf numFmtId="0" fontId="59" fillId="0" borderId="7" xfId="151" applyFont="1" applyBorder="1" applyAlignment="1">
      <alignment horizontal="right" vertical="top" wrapText="1"/>
    </xf>
    <xf numFmtId="40" fontId="59" fillId="0" borderId="7" xfId="151" applyNumberFormat="1" applyFont="1" applyBorder="1" applyAlignment="1">
      <alignment horizontal="right" vertical="top"/>
    </xf>
    <xf numFmtId="0" fontId="126" fillId="0" borderId="0" xfId="151" applyFont="1" applyAlignment="1">
      <alignment horizontal="right" vertical="top"/>
    </xf>
    <xf numFmtId="0" fontId="129" fillId="0" borderId="0" xfId="162" applyFont="1" applyAlignment="1">
      <alignment horizontal="right" vertical="top" wrapText="1"/>
    </xf>
    <xf numFmtId="1" fontId="59" fillId="0" borderId="0" xfId="162" applyNumberFormat="1" applyFont="1" applyAlignment="1">
      <alignment horizontal="right" vertical="top" wrapText="1"/>
    </xf>
    <xf numFmtId="0" fontId="59" fillId="0" borderId="7" xfId="162" applyFont="1" applyBorder="1" applyAlignment="1">
      <alignment vertical="top" wrapText="1"/>
    </xf>
    <xf numFmtId="191" fontId="59" fillId="0" borderId="7" xfId="162" applyNumberFormat="1" applyFont="1" applyBorder="1" applyAlignment="1">
      <alignment horizontal="right" vertical="top" wrapText="1"/>
    </xf>
    <xf numFmtId="1" fontId="59" fillId="0" borderId="7" xfId="162" applyNumberFormat="1" applyFont="1" applyBorder="1" applyAlignment="1">
      <alignment horizontal="right" vertical="top" wrapText="1"/>
    </xf>
    <xf numFmtId="4" fontId="59" fillId="0" borderId="7" xfId="162" applyNumberFormat="1" applyFont="1" applyBorder="1" applyAlignment="1">
      <alignment horizontal="right" vertical="top" wrapText="1"/>
    </xf>
    <xf numFmtId="4" fontId="59" fillId="0" borderId="7" xfId="152" applyNumberFormat="1" applyFont="1" applyBorder="1" applyAlignment="1">
      <alignment horizontal="right" vertical="top"/>
    </xf>
    <xf numFmtId="177" fontId="129" fillId="0" borderId="0" xfId="151" applyNumberFormat="1" applyFont="1" applyAlignment="1">
      <alignment horizontal="right" vertical="top"/>
    </xf>
    <xf numFmtId="174" fontId="128" fillId="0" borderId="0" xfId="151" applyNumberFormat="1" applyFont="1" applyAlignment="1">
      <alignment vertical="top"/>
    </xf>
    <xf numFmtId="0" fontId="59" fillId="0" borderId="0" xfId="162" applyFont="1" applyAlignment="1">
      <alignment horizontal="right" vertical="top" wrapText="1"/>
    </xf>
    <xf numFmtId="177" fontId="129" fillId="0" borderId="0" xfId="143" applyNumberFormat="1" applyFont="1" applyAlignment="1">
      <alignment horizontal="right" vertical="top"/>
    </xf>
    <xf numFmtId="49" fontId="169" fillId="0" borderId="0" xfId="171" applyNumberFormat="1" applyFont="1" applyBorder="1" applyAlignment="1" applyProtection="1">
      <alignment horizontal="center"/>
    </xf>
    <xf numFmtId="49" fontId="95" fillId="0" borderId="0" xfId="50" applyNumberFormat="1" applyFont="1" applyAlignment="1">
      <alignment horizontal="left"/>
    </xf>
    <xf numFmtId="4" fontId="95" fillId="0" borderId="0" xfId="50" applyNumberFormat="1" applyFont="1" applyAlignment="1">
      <alignment horizontal="right" vertical="top"/>
    </xf>
    <xf numFmtId="4" fontId="171" fillId="0" borderId="0" xfId="50" applyNumberFormat="1" applyFont="1" applyAlignment="1">
      <alignment horizontal="right"/>
    </xf>
    <xf numFmtId="49" fontId="95" fillId="0" borderId="0" xfId="171" applyNumberFormat="1" applyFont="1" applyAlignment="1" applyProtection="1">
      <alignment horizontal="center"/>
    </xf>
    <xf numFmtId="49" fontId="95" fillId="0" borderId="0" xfId="50" applyNumberFormat="1" applyFont="1"/>
    <xf numFmtId="2" fontId="95" fillId="0" borderId="0" xfId="50" applyNumberFormat="1" applyFont="1" applyAlignment="1">
      <alignment horizontal="left" vertical="top"/>
    </xf>
    <xf numFmtId="49" fontId="95" fillId="0" borderId="0" xfId="50" applyNumberFormat="1" applyFont="1" applyAlignment="1">
      <alignment horizontal="left" vertical="top" wrapText="1"/>
    </xf>
    <xf numFmtId="4" fontId="95" fillId="0" borderId="0" xfId="171" applyNumberFormat="1" applyFont="1" applyAlignment="1" applyProtection="1">
      <alignment horizontal="right" vertical="top"/>
    </xf>
    <xf numFmtId="4" fontId="171" fillId="0" borderId="0" xfId="50" applyNumberFormat="1" applyFont="1" applyAlignment="1">
      <alignment horizontal="right" vertical="top"/>
    </xf>
    <xf numFmtId="4" fontId="95" fillId="0" borderId="0" xfId="171" applyNumberFormat="1" applyFont="1" applyAlignment="1" applyProtection="1">
      <alignment horizontal="right"/>
    </xf>
    <xf numFmtId="0" fontId="169" fillId="0" borderId="16" xfId="50" applyFont="1" applyBorder="1" applyAlignment="1">
      <alignment horizontal="left" vertical="top"/>
    </xf>
    <xf numFmtId="0" fontId="169" fillId="0" borderId="16" xfId="50" applyFont="1" applyBorder="1" applyAlignment="1">
      <alignment horizontal="center" vertical="top"/>
    </xf>
    <xf numFmtId="0" fontId="94" fillId="0" borderId="16" xfId="50" applyFont="1" applyBorder="1" applyAlignment="1">
      <alignment horizontal="center" vertical="center"/>
    </xf>
    <xf numFmtId="0" fontId="94" fillId="0" borderId="16" xfId="50" applyFont="1" applyBorder="1" applyAlignment="1">
      <alignment horizontal="left" wrapText="1"/>
    </xf>
    <xf numFmtId="0" fontId="169" fillId="0" borderId="16" xfId="50" applyFont="1" applyBorder="1" applyAlignment="1">
      <alignment horizontal="left" wrapText="1"/>
    </xf>
    <xf numFmtId="0" fontId="177" fillId="0" borderId="16" xfId="50" applyFont="1" applyBorder="1" applyAlignment="1">
      <alignment horizontal="left" wrapText="1"/>
    </xf>
    <xf numFmtId="0" fontId="169" fillId="0" borderId="9" xfId="50" applyFont="1" applyBorder="1" applyAlignment="1">
      <alignment horizontal="center" vertical="top"/>
    </xf>
    <xf numFmtId="4" fontId="169" fillId="0" borderId="9" xfId="50" applyNumberFormat="1" applyFont="1" applyBorder="1" applyAlignment="1">
      <alignment horizontal="center" vertical="top"/>
    </xf>
    <xf numFmtId="0" fontId="169" fillId="0" borderId="15" xfId="50" applyFont="1" applyBorder="1" applyAlignment="1">
      <alignment horizontal="left" vertical="top"/>
    </xf>
    <xf numFmtId="0" fontId="169" fillId="0" borderId="15" xfId="50" applyFont="1" applyBorder="1" applyAlignment="1">
      <alignment horizontal="center" vertical="top"/>
    </xf>
    <xf numFmtId="4" fontId="169" fillId="0" borderId="15" xfId="50" applyNumberFormat="1" applyFont="1" applyBorder="1" applyAlignment="1">
      <alignment horizontal="center" vertical="top"/>
    </xf>
    <xf numFmtId="2" fontId="169" fillId="0" borderId="15" xfId="145" applyNumberFormat="1" applyFont="1" applyBorder="1" applyAlignment="1">
      <alignment horizontal="left" vertical="top"/>
    </xf>
    <xf numFmtId="49" fontId="169" fillId="0" borderId="15" xfId="145" applyNumberFormat="1" applyFont="1" applyBorder="1"/>
    <xf numFmtId="1" fontId="170" fillId="0" borderId="15" xfId="145" applyNumberFormat="1" applyFont="1" applyBorder="1" applyAlignment="1">
      <alignment horizontal="right"/>
    </xf>
    <xf numFmtId="2" fontId="170" fillId="0" borderId="15" xfId="145" applyNumberFormat="1" applyFont="1" applyBorder="1"/>
    <xf numFmtId="2" fontId="169" fillId="0" borderId="6" xfId="145" applyNumberFormat="1" applyFont="1" applyBorder="1" applyAlignment="1">
      <alignment horizontal="left" vertical="top"/>
    </xf>
    <xf numFmtId="49" fontId="169" fillId="0" borderId="6" xfId="145" applyNumberFormat="1" applyFont="1" applyBorder="1"/>
    <xf numFmtId="1" fontId="170" fillId="0" borderId="6" xfId="145" applyNumberFormat="1" applyFont="1" applyBorder="1" applyAlignment="1">
      <alignment horizontal="right"/>
    </xf>
    <xf numFmtId="2" fontId="169" fillId="0" borderId="3" xfId="145" applyNumberFormat="1" applyFont="1" applyBorder="1" applyAlignment="1">
      <alignment horizontal="left" vertical="top"/>
    </xf>
    <xf numFmtId="49" fontId="169" fillId="0" borderId="3" xfId="145" applyNumberFormat="1" applyFont="1" applyBorder="1"/>
    <xf numFmtId="1" fontId="170" fillId="0" borderId="3" xfId="145" applyNumberFormat="1" applyFont="1" applyBorder="1" applyAlignment="1">
      <alignment horizontal="right"/>
    </xf>
    <xf numFmtId="2" fontId="169" fillId="0" borderId="9" xfId="145" applyNumberFormat="1" applyFont="1" applyBorder="1" applyAlignment="1">
      <alignment horizontal="left" vertical="top"/>
    </xf>
    <xf numFmtId="49" fontId="169" fillId="0" borderId="9" xfId="145" applyNumberFormat="1" applyFont="1" applyBorder="1" applyAlignment="1">
      <alignment vertical="top" wrapText="1"/>
    </xf>
    <xf numFmtId="1" fontId="170" fillId="0" borderId="9" xfId="145" applyNumberFormat="1" applyFont="1" applyBorder="1" applyAlignment="1">
      <alignment horizontal="right"/>
    </xf>
    <xf numFmtId="2" fontId="170" fillId="0" borderId="9" xfId="145" applyNumberFormat="1" applyFont="1" applyBorder="1"/>
    <xf numFmtId="49" fontId="169" fillId="0" borderId="9" xfId="145" applyNumberFormat="1" applyFont="1" applyBorder="1" applyAlignment="1">
      <alignment horizontal="left" vertical="top"/>
    </xf>
    <xf numFmtId="49" fontId="169" fillId="0" borderId="9" xfId="145" applyNumberFormat="1" applyFont="1" applyBorder="1" applyAlignment="1">
      <alignment vertical="top"/>
    </xf>
    <xf numFmtId="49" fontId="169" fillId="0" borderId="56" xfId="145" applyNumberFormat="1" applyFont="1" applyBorder="1" applyAlignment="1">
      <alignment horizontal="left" vertical="top"/>
    </xf>
    <xf numFmtId="49" fontId="169" fillId="0" borderId="0" xfId="145" applyNumberFormat="1" applyFont="1" applyAlignment="1">
      <alignment vertical="top"/>
    </xf>
    <xf numFmtId="1" fontId="170" fillId="0" borderId="0" xfId="145" applyNumberFormat="1" applyFont="1" applyAlignment="1">
      <alignment horizontal="right"/>
    </xf>
    <xf numFmtId="2" fontId="170" fillId="0" borderId="57" xfId="145" applyNumberFormat="1" applyFont="1" applyBorder="1"/>
    <xf numFmtId="49" fontId="169" fillId="0" borderId="9" xfId="145" applyNumberFormat="1" applyFont="1" applyBorder="1"/>
    <xf numFmtId="2" fontId="169" fillId="22" borderId="9" xfId="145" applyNumberFormat="1" applyFont="1" applyFill="1" applyBorder="1" applyAlignment="1">
      <alignment horizontal="left" vertical="top"/>
    </xf>
    <xf numFmtId="49" fontId="169" fillId="22" borderId="9" xfId="145" applyNumberFormat="1" applyFont="1" applyFill="1" applyBorder="1" applyAlignment="1">
      <alignment vertical="top" wrapText="1"/>
    </xf>
    <xf numFmtId="1" fontId="170" fillId="22" borderId="9" xfId="145" applyNumberFormat="1" applyFont="1" applyFill="1" applyBorder="1" applyAlignment="1">
      <alignment horizontal="right"/>
    </xf>
    <xf numFmtId="2" fontId="170" fillId="22" borderId="9" xfId="145" applyNumberFormat="1" applyFont="1" applyFill="1" applyBorder="1"/>
    <xf numFmtId="2" fontId="169" fillId="22" borderId="56" xfId="145" applyNumberFormat="1" applyFont="1" applyFill="1" applyBorder="1" applyAlignment="1">
      <alignment horizontal="left" vertical="top"/>
    </xf>
    <xf numFmtId="49" fontId="169" fillId="22" borderId="0" xfId="145" applyNumberFormat="1" applyFont="1" applyFill="1"/>
    <xf numFmtId="1" fontId="170" fillId="22" borderId="0" xfId="145" applyNumberFormat="1" applyFont="1" applyFill="1" applyAlignment="1">
      <alignment horizontal="right"/>
    </xf>
    <xf numFmtId="2" fontId="170" fillId="22" borderId="57" xfId="145" applyNumberFormat="1" applyFont="1" applyFill="1" applyBorder="1"/>
    <xf numFmtId="2" fontId="169" fillId="0" borderId="56" xfId="145" applyNumberFormat="1" applyFont="1" applyBorder="1" applyAlignment="1">
      <alignment horizontal="left" vertical="top"/>
    </xf>
    <xf numFmtId="2" fontId="169" fillId="0" borderId="0" xfId="145" applyNumberFormat="1" applyFont="1" applyAlignment="1">
      <alignment horizontal="left" vertical="top"/>
    </xf>
    <xf numFmtId="2" fontId="170" fillId="0" borderId="0" xfId="145" applyNumberFormat="1" applyFont="1"/>
    <xf numFmtId="49" fontId="169" fillId="0" borderId="0" xfId="173" applyNumberFormat="1" applyFont="1" applyAlignment="1">
      <alignment horizontal="left" vertical="top"/>
    </xf>
    <xf numFmtId="49" fontId="95" fillId="0" borderId="0" xfId="173" applyNumberFormat="1" applyFont="1"/>
    <xf numFmtId="2" fontId="94" fillId="0" borderId="9" xfId="50" applyNumberFormat="1" applyFont="1" applyBorder="1" applyAlignment="1">
      <alignment horizontal="left"/>
    </xf>
    <xf numFmtId="49" fontId="169" fillId="0" borderId="16" xfId="50" applyNumberFormat="1" applyFont="1" applyBorder="1" applyAlignment="1">
      <alignment wrapText="1"/>
    </xf>
    <xf numFmtId="4" fontId="169" fillId="0" borderId="16" xfId="50" applyNumberFormat="1" applyFont="1" applyBorder="1" applyAlignment="1">
      <alignment horizontal="right"/>
    </xf>
    <xf numFmtId="4" fontId="169" fillId="0" borderId="0" xfId="50" applyNumberFormat="1" applyFont="1"/>
    <xf numFmtId="49" fontId="169" fillId="0" borderId="15" xfId="50" applyNumberFormat="1" applyFont="1" applyBorder="1" applyAlignment="1">
      <alignment wrapText="1"/>
    </xf>
    <xf numFmtId="4" fontId="169" fillId="0" borderId="15" xfId="50" applyNumberFormat="1" applyFont="1" applyBorder="1" applyAlignment="1">
      <alignment horizontal="right"/>
    </xf>
    <xf numFmtId="4" fontId="169" fillId="0" borderId="0" xfId="50" applyNumberFormat="1" applyFont="1" applyAlignment="1">
      <alignment horizontal="right"/>
    </xf>
    <xf numFmtId="49" fontId="170" fillId="0" borderId="14" xfId="50" applyNumberFormat="1" applyFont="1" applyBorder="1" applyAlignment="1">
      <alignment wrapText="1"/>
    </xf>
    <xf numFmtId="0" fontId="170" fillId="0" borderId="14" xfId="50" applyFont="1" applyBorder="1"/>
    <xf numFmtId="4" fontId="169" fillId="0" borderId="14" xfId="50" applyNumberFormat="1" applyFont="1" applyBorder="1" applyAlignment="1">
      <alignment horizontal="right"/>
    </xf>
    <xf numFmtId="49" fontId="170" fillId="0" borderId="16" xfId="50" applyNumberFormat="1" applyFont="1" applyBorder="1" applyAlignment="1">
      <alignment wrapText="1"/>
    </xf>
    <xf numFmtId="0" fontId="170" fillId="0" borderId="16" xfId="50" applyFont="1" applyBorder="1"/>
    <xf numFmtId="4" fontId="169" fillId="0" borderId="16" xfId="50" applyNumberFormat="1" applyFont="1" applyBorder="1"/>
    <xf numFmtId="49" fontId="170" fillId="0" borderId="15" xfId="50" applyNumberFormat="1" applyFont="1" applyBorder="1" applyAlignment="1">
      <alignment wrapText="1"/>
    </xf>
    <xf numFmtId="0" fontId="170" fillId="0" borderId="15" xfId="50" applyFont="1" applyBorder="1"/>
    <xf numFmtId="4" fontId="169" fillId="0" borderId="15" xfId="50" applyNumberFormat="1" applyFont="1" applyBorder="1"/>
    <xf numFmtId="49" fontId="170" fillId="0" borderId="0" xfId="50" applyNumberFormat="1" applyFont="1" applyAlignment="1">
      <alignment wrapText="1"/>
    </xf>
    <xf numFmtId="0" fontId="170" fillId="0" borderId="0" xfId="50" applyFont="1"/>
    <xf numFmtId="49" fontId="169" fillId="0" borderId="16" xfId="50" applyNumberFormat="1" applyFont="1" applyBorder="1"/>
    <xf numFmtId="49" fontId="169" fillId="0" borderId="15" xfId="50" applyNumberFormat="1" applyFont="1" applyBorder="1"/>
    <xf numFmtId="49" fontId="169" fillId="0" borderId="14" xfId="50" applyNumberFormat="1" applyFont="1" applyBorder="1" applyAlignment="1">
      <alignment wrapText="1"/>
    </xf>
    <xf numFmtId="49" fontId="95" fillId="0" borderId="0" xfId="50" applyNumberFormat="1" applyFont="1" applyAlignment="1">
      <alignment wrapText="1"/>
    </xf>
    <xf numFmtId="2" fontId="11" fillId="0" borderId="9" xfId="50" applyNumberFormat="1" applyFont="1" applyBorder="1" applyAlignment="1">
      <alignment horizontal="left"/>
    </xf>
    <xf numFmtId="0" fontId="13" fillId="0" borderId="9" xfId="50" applyBorder="1" applyAlignment="1">
      <alignment wrapText="1"/>
    </xf>
    <xf numFmtId="0" fontId="13" fillId="0" borderId="9" xfId="50" applyBorder="1"/>
    <xf numFmtId="4" fontId="13" fillId="0" borderId="9" xfId="50" applyNumberFormat="1" applyBorder="1" applyAlignment="1">
      <alignment horizontal="right"/>
    </xf>
    <xf numFmtId="4" fontId="13" fillId="0" borderId="0" xfId="50" applyNumberFormat="1"/>
    <xf numFmtId="0" fontId="13" fillId="0" borderId="0" xfId="50"/>
    <xf numFmtId="4" fontId="95" fillId="0" borderId="0" xfId="50" applyNumberFormat="1" applyFont="1"/>
    <xf numFmtId="2" fontId="94" fillId="23" borderId="0" xfId="145" applyNumberFormat="1" applyFont="1" applyFill="1" applyAlignment="1">
      <alignment horizontal="left" vertical="top"/>
    </xf>
    <xf numFmtId="2" fontId="94" fillId="23" borderId="0" xfId="50" applyNumberFormat="1" applyFont="1" applyFill="1" applyAlignment="1">
      <alignment horizontal="left" vertical="top"/>
    </xf>
    <xf numFmtId="49" fontId="94" fillId="23" borderId="0" xfId="50" applyNumberFormat="1" applyFont="1" applyFill="1" applyAlignment="1">
      <alignment horizontal="left" vertical="top" wrapText="1"/>
    </xf>
    <xf numFmtId="1" fontId="94" fillId="23" borderId="0" xfId="50" applyNumberFormat="1" applyFont="1" applyFill="1" applyAlignment="1">
      <alignment horizontal="left"/>
    </xf>
    <xf numFmtId="4" fontId="94" fillId="23" borderId="0" xfId="171" applyNumberFormat="1" applyFont="1" applyFill="1" applyAlignment="1" applyProtection="1">
      <alignment horizontal="right" vertical="top"/>
    </xf>
    <xf numFmtId="4" fontId="94" fillId="23" borderId="0" xfId="171" applyNumberFormat="1" applyFont="1" applyFill="1" applyAlignment="1" applyProtection="1">
      <alignment horizontal="right"/>
    </xf>
    <xf numFmtId="49" fontId="94" fillId="23" borderId="0" xfId="50" applyNumberFormat="1" applyFont="1" applyFill="1"/>
    <xf numFmtId="2" fontId="169" fillId="23" borderId="9" xfId="145" applyNumberFormat="1" applyFont="1" applyFill="1" applyBorder="1" applyAlignment="1">
      <alignment horizontal="left" vertical="top"/>
    </xf>
    <xf numFmtId="49" fontId="169" fillId="23" borderId="9" xfId="145" applyNumberFormat="1" applyFont="1" applyFill="1" applyBorder="1" applyAlignment="1">
      <alignment vertical="top" wrapText="1"/>
    </xf>
    <xf numFmtId="1" fontId="170" fillId="23" borderId="9" xfId="145" applyNumberFormat="1" applyFont="1" applyFill="1" applyBorder="1" applyAlignment="1">
      <alignment horizontal="right"/>
    </xf>
    <xf numFmtId="49" fontId="169" fillId="23" borderId="9" xfId="145" applyNumberFormat="1" applyFont="1" applyFill="1" applyBorder="1" applyAlignment="1">
      <alignment horizontal="right"/>
    </xf>
    <xf numFmtId="2" fontId="170" fillId="23" borderId="9" xfId="145" applyNumberFormat="1" applyFont="1" applyFill="1" applyBorder="1"/>
    <xf numFmtId="49" fontId="169" fillId="23" borderId="13" xfId="145" applyNumberFormat="1" applyFont="1" applyFill="1" applyBorder="1"/>
    <xf numFmtId="49" fontId="169" fillId="23" borderId="0" xfId="145" applyNumberFormat="1" applyFont="1" applyFill="1"/>
    <xf numFmtId="49" fontId="169" fillId="23" borderId="9" xfId="145" applyNumberFormat="1" applyFont="1" applyFill="1" applyBorder="1"/>
    <xf numFmtId="2" fontId="169" fillId="23" borderId="56" xfId="145" applyNumberFormat="1" applyFont="1" applyFill="1" applyBorder="1" applyAlignment="1">
      <alignment horizontal="left" vertical="top"/>
    </xf>
    <xf numFmtId="1" fontId="170" fillId="23" borderId="0" xfId="145" applyNumberFormat="1" applyFont="1" applyFill="1" applyAlignment="1">
      <alignment horizontal="right"/>
    </xf>
    <xf numFmtId="49" fontId="169" fillId="23" borderId="0" xfId="145" applyNumberFormat="1" applyFont="1" applyFill="1" applyAlignment="1">
      <alignment horizontal="right"/>
    </xf>
    <xf numFmtId="0" fontId="169" fillId="23" borderId="9" xfId="50" applyFont="1" applyFill="1" applyBorder="1" applyAlignment="1">
      <alignment vertical="top" wrapText="1"/>
    </xf>
    <xf numFmtId="1" fontId="171" fillId="23" borderId="9" xfId="145" applyNumberFormat="1" applyFont="1" applyFill="1" applyBorder="1" applyAlignment="1">
      <alignment horizontal="right"/>
    </xf>
    <xf numFmtId="0" fontId="95" fillId="23" borderId="9" xfId="145" applyFont="1" applyFill="1" applyBorder="1" applyAlignment="1">
      <alignment horizontal="right"/>
    </xf>
    <xf numFmtId="0" fontId="95" fillId="23" borderId="0" xfId="145" applyFont="1" applyFill="1" applyAlignment="1">
      <alignment horizontal="center"/>
    </xf>
    <xf numFmtId="2" fontId="170" fillId="23" borderId="9" xfId="145" applyNumberFormat="1" applyFont="1" applyFill="1" applyBorder="1" applyAlignment="1">
      <alignment horizontal="left" vertical="top"/>
    </xf>
    <xf numFmtId="49" fontId="170" fillId="23" borderId="9" xfId="145" applyNumberFormat="1" applyFont="1" applyFill="1" applyBorder="1" applyAlignment="1">
      <alignment wrapText="1"/>
    </xf>
    <xf numFmtId="49" fontId="170" fillId="23" borderId="0" xfId="145" applyNumberFormat="1" applyFont="1" applyFill="1"/>
    <xf numFmtId="2" fontId="169" fillId="23" borderId="16" xfId="145" applyNumberFormat="1" applyFont="1" applyFill="1" applyBorder="1" applyAlignment="1">
      <alignment horizontal="left" vertical="top"/>
    </xf>
    <xf numFmtId="0" fontId="169" fillId="23" borderId="0" xfId="145" applyFont="1" applyFill="1" applyAlignment="1">
      <alignment horizontal="left"/>
    </xf>
    <xf numFmtId="1" fontId="171" fillId="23" borderId="0" xfId="145" applyNumberFormat="1" applyFont="1" applyFill="1" applyAlignment="1">
      <alignment horizontal="right"/>
    </xf>
    <xf numFmtId="0" fontId="95" fillId="23" borderId="0" xfId="145" applyFont="1" applyFill="1" applyAlignment="1">
      <alignment horizontal="right"/>
    </xf>
    <xf numFmtId="49" fontId="169" fillId="23" borderId="9" xfId="145" applyNumberFormat="1" applyFont="1" applyFill="1" applyBorder="1" applyAlignment="1">
      <alignment horizontal="left" vertical="top"/>
    </xf>
    <xf numFmtId="49" fontId="169" fillId="23" borderId="56" xfId="145" applyNumberFormat="1" applyFont="1" applyFill="1" applyBorder="1" applyAlignment="1">
      <alignment horizontal="left" vertical="top"/>
    </xf>
    <xf numFmtId="49" fontId="169" fillId="23" borderId="9" xfId="145" applyNumberFormat="1" applyFont="1" applyFill="1" applyBorder="1" applyAlignment="1">
      <alignment vertical="top"/>
    </xf>
    <xf numFmtId="49" fontId="169" fillId="23" borderId="0" xfId="145" applyNumberFormat="1" applyFont="1" applyFill="1" applyAlignment="1">
      <alignment vertical="top"/>
    </xf>
    <xf numFmtId="0" fontId="170" fillId="0" borderId="9" xfId="50" applyFont="1" applyBorder="1"/>
    <xf numFmtId="49" fontId="169" fillId="23" borderId="0" xfId="145" applyNumberFormat="1" applyFont="1" applyFill="1" applyAlignment="1">
      <alignment horizontal="left" vertical="top"/>
    </xf>
    <xf numFmtId="2" fontId="170" fillId="23" borderId="0" xfId="145" applyNumberFormat="1" applyFont="1" applyFill="1"/>
    <xf numFmtId="49" fontId="182" fillId="0" borderId="56" xfId="145" applyNumberFormat="1" applyFont="1" applyBorder="1" applyAlignment="1">
      <alignment horizontal="left" vertical="top"/>
    </xf>
    <xf numFmtId="49" fontId="182" fillId="0" borderId="0" xfId="145" applyNumberFormat="1" applyFont="1" applyAlignment="1">
      <alignment vertical="top"/>
    </xf>
    <xf numFmtId="1" fontId="183" fillId="0" borderId="0" xfId="145" applyNumberFormat="1" applyFont="1" applyAlignment="1">
      <alignment horizontal="right"/>
    </xf>
    <xf numFmtId="49" fontId="182" fillId="0" borderId="0" xfId="145" applyNumberFormat="1" applyFont="1" applyAlignment="1">
      <alignment horizontal="right"/>
    </xf>
    <xf numFmtId="49" fontId="182" fillId="0" borderId="0" xfId="145" applyNumberFormat="1" applyFont="1"/>
    <xf numFmtId="0" fontId="169" fillId="0" borderId="55" xfId="50" applyFont="1" applyBorder="1" applyAlignment="1">
      <alignment wrapText="1" readingOrder="1"/>
    </xf>
    <xf numFmtId="4" fontId="169" fillId="0" borderId="0" xfId="171" applyNumberFormat="1" applyFont="1" applyBorder="1" applyAlignment="1" applyProtection="1">
      <alignment horizontal="right" vertical="top"/>
    </xf>
    <xf numFmtId="2" fontId="188" fillId="23" borderId="0" xfId="145" applyNumberFormat="1" applyFont="1" applyFill="1" applyAlignment="1">
      <alignment horizontal="left" vertical="top"/>
    </xf>
    <xf numFmtId="49" fontId="188" fillId="23" borderId="0" xfId="145" applyNumberFormat="1" applyFont="1" applyFill="1"/>
    <xf numFmtId="1" fontId="188" fillId="23" borderId="0" xfId="145" applyNumberFormat="1" applyFont="1" applyFill="1" applyAlignment="1">
      <alignment horizontal="right"/>
    </xf>
    <xf numFmtId="49" fontId="188" fillId="23" borderId="0" xfId="145" applyNumberFormat="1" applyFont="1" applyFill="1" applyAlignment="1">
      <alignment horizontal="right"/>
    </xf>
    <xf numFmtId="1" fontId="170" fillId="0" borderId="0" xfId="171" applyNumberFormat="1" applyFont="1" applyBorder="1" applyAlignment="1" applyProtection="1">
      <alignment horizontal="left"/>
    </xf>
    <xf numFmtId="1" fontId="179" fillId="0" borderId="7" xfId="171" applyNumberFormat="1" applyFont="1" applyBorder="1" applyAlignment="1" applyProtection="1">
      <alignment horizontal="left"/>
    </xf>
    <xf numFmtId="4" fontId="95" fillId="0" borderId="7" xfId="171" applyNumberFormat="1" applyFont="1" applyBorder="1" applyAlignment="1" applyProtection="1">
      <alignment horizontal="right" vertical="top"/>
    </xf>
    <xf numFmtId="4" fontId="171" fillId="0" borderId="7" xfId="171" applyNumberFormat="1" applyFont="1" applyBorder="1" applyAlignment="1" applyProtection="1">
      <alignment horizontal="right" vertical="top"/>
    </xf>
    <xf numFmtId="1" fontId="179" fillId="0" borderId="0" xfId="171" applyNumberFormat="1" applyFont="1" applyBorder="1" applyAlignment="1" applyProtection="1">
      <alignment horizontal="left"/>
    </xf>
    <xf numFmtId="4" fontId="95" fillId="0" borderId="0" xfId="171" applyNumberFormat="1" applyFont="1" applyBorder="1" applyAlignment="1" applyProtection="1">
      <alignment horizontal="right" vertical="top"/>
    </xf>
    <xf numFmtId="4" fontId="171" fillId="0" borderId="0" xfId="171" applyNumberFormat="1" applyFont="1" applyBorder="1" applyAlignment="1" applyProtection="1">
      <alignment horizontal="right" vertical="top"/>
    </xf>
    <xf numFmtId="0" fontId="19" fillId="0" borderId="0" xfId="54" applyFont="1" applyAlignment="1" applyProtection="1">
      <alignment horizontal="right" wrapText="1"/>
      <protection locked="0"/>
    </xf>
    <xf numFmtId="4" fontId="19" fillId="0" borderId="0" xfId="85" applyNumberFormat="1" applyAlignment="1" applyProtection="1">
      <alignment horizontal="right"/>
      <protection locked="0"/>
    </xf>
    <xf numFmtId="4" fontId="19" fillId="0" borderId="0" xfId="89" applyNumberFormat="1" applyAlignment="1" applyProtection="1">
      <alignment horizontal="right"/>
      <protection locked="0"/>
    </xf>
    <xf numFmtId="0" fontId="19" fillId="0" borderId="0" xfId="89" applyAlignment="1" applyProtection="1">
      <alignment horizontal="right"/>
      <protection locked="0"/>
    </xf>
    <xf numFmtId="4" fontId="19" fillId="0" borderId="0" xfId="84" applyNumberFormat="1" applyFont="1" applyAlignment="1" applyProtection="1">
      <alignment horizontal="right"/>
      <protection locked="0"/>
    </xf>
    <xf numFmtId="4" fontId="19" fillId="0" borderId="3" xfId="84" applyNumberFormat="1" applyFont="1" applyBorder="1" applyAlignment="1" applyProtection="1">
      <alignment horizontal="right"/>
      <protection locked="0"/>
    </xf>
    <xf numFmtId="0" fontId="19" fillId="0" borderId="0" xfId="84" applyFont="1" applyProtection="1">
      <protection locked="0"/>
    </xf>
    <xf numFmtId="4" fontId="15" fillId="0" borderId="0" xfId="84" applyNumberFormat="1" applyFont="1" applyAlignment="1" applyProtection="1">
      <alignment horizontal="right"/>
      <protection locked="0"/>
    </xf>
    <xf numFmtId="4" fontId="22" fillId="0" borderId="0" xfId="84" applyNumberFormat="1" applyFont="1" applyAlignment="1" applyProtection="1">
      <alignment horizontal="right"/>
      <protection locked="0"/>
    </xf>
    <xf numFmtId="4" fontId="19" fillId="0" borderId="0" xfId="0" applyNumberFormat="1" applyFont="1" applyAlignment="1" applyProtection="1">
      <alignment horizontal="right" wrapText="1"/>
      <protection locked="0"/>
    </xf>
    <xf numFmtId="4" fontId="11" fillId="0" borderId="0" xfId="89" applyNumberFormat="1" applyFont="1" applyAlignment="1" applyProtection="1">
      <alignment horizontal="right"/>
      <protection locked="0"/>
    </xf>
    <xf numFmtId="0" fontId="19" fillId="0" borderId="0" xfId="84" applyFont="1" applyAlignment="1" applyProtection="1">
      <alignment horizontal="right"/>
      <protection locked="0"/>
    </xf>
    <xf numFmtId="4" fontId="15" fillId="0" borderId="0" xfId="0" applyNumberFormat="1" applyFont="1" applyAlignment="1" applyProtection="1">
      <alignment horizontal="right"/>
      <protection locked="0"/>
    </xf>
    <xf numFmtId="0" fontId="15" fillId="0" borderId="0" xfId="84" applyFont="1" applyAlignment="1" applyProtection="1">
      <alignment horizontal="center"/>
      <protection locked="0"/>
    </xf>
    <xf numFmtId="4" fontId="21" fillId="0" borderId="0" xfId="84" applyNumberFormat="1" applyFont="1" applyAlignment="1" applyProtection="1">
      <alignment horizontal="right"/>
      <protection locked="0"/>
    </xf>
    <xf numFmtId="0" fontId="15" fillId="0" borderId="0" xfId="84" applyFont="1" applyAlignment="1" applyProtection="1">
      <alignment horizontal="right"/>
      <protection locked="0"/>
    </xf>
    <xf numFmtId="4" fontId="11" fillId="0" borderId="0" xfId="84" applyNumberFormat="1" applyFont="1" applyAlignment="1" applyProtection="1">
      <alignment horizontal="right"/>
      <protection locked="0"/>
    </xf>
    <xf numFmtId="0" fontId="15" fillId="0" borderId="0" xfId="84" applyFont="1" applyProtection="1">
      <protection locked="0"/>
    </xf>
    <xf numFmtId="174" fontId="13" fillId="0" borderId="0" xfId="0" applyNumberFormat="1" applyFont="1" applyAlignment="1" applyProtection="1">
      <alignment horizontal="right"/>
      <protection locked="0"/>
    </xf>
    <xf numFmtId="0" fontId="13" fillId="0" borderId="0" xfId="0" applyFont="1" applyProtection="1">
      <protection locked="0"/>
    </xf>
    <xf numFmtId="174" fontId="19" fillId="0" borderId="0" xfId="0" applyNumberFormat="1" applyFont="1" applyAlignment="1" applyProtection="1">
      <alignment horizontal="right"/>
      <protection locked="0"/>
    </xf>
    <xf numFmtId="0" fontId="22" fillId="0" borderId="0" xfId="84" applyFont="1" applyProtection="1">
      <protection locked="0"/>
    </xf>
    <xf numFmtId="4" fontId="15" fillId="0" borderId="0" xfId="84" applyNumberFormat="1" applyFont="1" applyProtection="1">
      <protection locked="0"/>
    </xf>
    <xf numFmtId="4" fontId="19" fillId="0" borderId="0" xfId="0" applyNumberFormat="1" applyFont="1" applyAlignment="1" applyProtection="1">
      <alignment wrapText="1"/>
      <protection locked="0"/>
    </xf>
    <xf numFmtId="0" fontId="19" fillId="0" borderId="0" xfId="0" applyFont="1" applyAlignment="1" applyProtection="1">
      <alignment wrapText="1"/>
      <protection locked="0"/>
    </xf>
    <xf numFmtId="4" fontId="15" fillId="0" borderId="0" xfId="85" applyNumberFormat="1" applyFont="1" applyProtection="1">
      <protection locked="0"/>
    </xf>
    <xf numFmtId="0" fontId="15" fillId="0" borderId="0" xfId="85" applyFont="1" applyProtection="1">
      <protection locked="0"/>
    </xf>
    <xf numFmtId="0" fontId="6" fillId="0" borderId="0" xfId="0" applyFont="1" applyAlignment="1" applyProtection="1">
      <alignment wrapText="1"/>
      <protection locked="0"/>
    </xf>
    <xf numFmtId="0" fontId="6" fillId="0" borderId="0" xfId="0" applyFont="1" applyAlignment="1" applyProtection="1">
      <alignment vertical="top" wrapText="1"/>
      <protection locked="0"/>
    </xf>
    <xf numFmtId="4" fontId="11" fillId="0" borderId="0" xfId="84" applyNumberFormat="1" applyFont="1" applyProtection="1">
      <protection locked="0"/>
    </xf>
    <xf numFmtId="0" fontId="11" fillId="0" borderId="0" xfId="84" applyFont="1" applyProtection="1">
      <protection locked="0"/>
    </xf>
    <xf numFmtId="4" fontId="69" fillId="0" borderId="0" xfId="85" applyNumberFormat="1" applyFont="1" applyProtection="1">
      <protection locked="0"/>
    </xf>
    <xf numFmtId="4" fontId="65" fillId="0" borderId="0" xfId="84" applyNumberFormat="1" applyFont="1" applyProtection="1">
      <protection locked="0"/>
    </xf>
    <xf numFmtId="4" fontId="69" fillId="0" borderId="0" xfId="85" applyNumberFormat="1" applyFont="1" applyAlignment="1" applyProtection="1">
      <alignment horizontal="right"/>
      <protection locked="0"/>
    </xf>
    <xf numFmtId="4" fontId="65" fillId="0" borderId="0" xfId="84" applyNumberFormat="1" applyFont="1" applyAlignment="1" applyProtection="1">
      <alignment horizontal="right"/>
      <protection locked="0"/>
    </xf>
    <xf numFmtId="4" fontId="15" fillId="0" borderId="0" xfId="85" applyNumberFormat="1" applyFont="1" applyAlignment="1" applyProtection="1">
      <alignment horizontal="right"/>
      <protection locked="0"/>
    </xf>
    <xf numFmtId="174" fontId="13" fillId="0" borderId="0" xfId="0" applyNumberFormat="1" applyFont="1" applyAlignment="1" applyProtection="1">
      <alignment horizontal="right" wrapText="1"/>
      <protection locked="0"/>
    </xf>
    <xf numFmtId="4" fontId="19" fillId="0" borderId="0" xfId="140" applyNumberFormat="1" applyFont="1" applyAlignment="1" applyProtection="1">
      <alignment horizontal="right" wrapText="1"/>
      <protection locked="0"/>
    </xf>
    <xf numFmtId="4" fontId="6" fillId="0" borderId="0" xfId="0" applyNumberFormat="1" applyFont="1" applyAlignment="1" applyProtection="1">
      <alignment horizontal="right"/>
      <protection locked="0"/>
    </xf>
    <xf numFmtId="4" fontId="33" fillId="0" borderId="0" xfId="62" applyNumberFormat="1" applyFont="1" applyAlignment="1" applyProtection="1">
      <alignment horizontal="right"/>
      <protection locked="0"/>
    </xf>
    <xf numFmtId="4" fontId="19" fillId="0" borderId="0" xfId="0" applyNumberFormat="1" applyFont="1" applyAlignment="1" applyProtection="1">
      <alignment horizontal="right"/>
      <protection locked="0"/>
    </xf>
    <xf numFmtId="0" fontId="19" fillId="0" borderId="0" xfId="84" applyFont="1" applyAlignment="1" applyProtection="1">
      <alignment horizontal="center"/>
      <protection locked="0"/>
    </xf>
    <xf numFmtId="4" fontId="73" fillId="0" borderId="0" xfId="84" applyNumberFormat="1" applyFont="1" applyAlignment="1" applyProtection="1">
      <alignment horizontal="right"/>
      <protection locked="0"/>
    </xf>
    <xf numFmtId="4" fontId="6" fillId="0" borderId="0" xfId="140" applyNumberFormat="1" applyFont="1" applyAlignment="1" applyProtection="1">
      <alignment horizontal="right"/>
      <protection locked="0"/>
    </xf>
    <xf numFmtId="4" fontId="6" fillId="0" borderId="0" xfId="140" applyNumberFormat="1" applyFont="1" applyAlignment="1" applyProtection="1">
      <alignment horizontal="right" wrapText="1"/>
      <protection locked="0"/>
    </xf>
    <xf numFmtId="4" fontId="100" fillId="0" borderId="0" xfId="140" applyNumberFormat="1" applyFont="1" applyAlignment="1" applyProtection="1">
      <alignment horizontal="right" wrapText="1"/>
      <protection locked="0"/>
    </xf>
    <xf numFmtId="4" fontId="13" fillId="0" borderId="0" xfId="140" applyNumberFormat="1" applyFont="1" applyAlignment="1" applyProtection="1">
      <alignment horizontal="right" wrapText="1"/>
      <protection locked="0"/>
    </xf>
    <xf numFmtId="4" fontId="19" fillId="0" borderId="0" xfId="138" applyNumberFormat="1" applyFont="1" applyAlignment="1" applyProtection="1">
      <alignment horizontal="right"/>
      <protection locked="0"/>
    </xf>
    <xf numFmtId="4" fontId="19" fillId="0" borderId="0" xfId="62" applyNumberFormat="1" applyFont="1" applyAlignment="1" applyProtection="1">
      <alignment horizontal="right"/>
      <protection locked="0"/>
    </xf>
    <xf numFmtId="4" fontId="6" fillId="0" borderId="0" xfId="138" applyNumberFormat="1" applyFont="1" applyAlignment="1" applyProtection="1">
      <alignment horizontal="right"/>
      <protection locked="0"/>
    </xf>
    <xf numFmtId="4" fontId="19" fillId="0" borderId="0" xfId="138" applyNumberFormat="1" applyFont="1" applyAlignment="1" applyProtection="1">
      <alignment horizontal="right" wrapText="1"/>
      <protection locked="0"/>
    </xf>
    <xf numFmtId="4" fontId="33" fillId="0" borderId="3" xfId="62" applyNumberFormat="1" applyFont="1" applyBorder="1" applyAlignment="1" applyProtection="1">
      <alignment horizontal="right"/>
      <protection locked="0"/>
    </xf>
    <xf numFmtId="0" fontId="6" fillId="0" borderId="0" xfId="0" applyFont="1" applyAlignment="1" applyProtection="1">
      <alignment horizontal="right" wrapText="1"/>
      <protection locked="0"/>
    </xf>
    <xf numFmtId="0" fontId="19" fillId="0" borderId="0" xfId="0" applyFont="1" applyAlignment="1" applyProtection="1">
      <alignment horizontal="right" wrapText="1"/>
      <protection locked="0"/>
    </xf>
    <xf numFmtId="4" fontId="20" fillId="0" borderId="0" xfId="84" applyNumberFormat="1" applyFont="1" applyAlignment="1" applyProtection="1">
      <alignment horizontal="right"/>
      <protection locked="0"/>
    </xf>
    <xf numFmtId="4" fontId="13" fillId="0" borderId="0" xfId="0" applyNumberFormat="1" applyFont="1" applyAlignment="1" applyProtection="1">
      <alignment horizontal="right"/>
      <protection locked="0"/>
    </xf>
    <xf numFmtId="4" fontId="13" fillId="0" borderId="0" xfId="84" applyNumberFormat="1" applyAlignment="1" applyProtection="1">
      <alignment horizontal="right"/>
      <protection locked="0"/>
    </xf>
    <xf numFmtId="0" fontId="93" fillId="0" borderId="0" xfId="84" applyFont="1" applyAlignment="1" applyProtection="1">
      <alignment horizontal="right"/>
      <protection locked="0"/>
    </xf>
    <xf numFmtId="0" fontId="13" fillId="0" borderId="0" xfId="84" applyAlignment="1" applyProtection="1">
      <alignment horizontal="right"/>
      <protection locked="0"/>
    </xf>
    <xf numFmtId="4" fontId="0" fillId="0" borderId="0" xfId="0" applyNumberFormat="1" applyAlignment="1" applyProtection="1">
      <alignment horizontal="right"/>
      <protection locked="0"/>
    </xf>
    <xf numFmtId="0" fontId="107" fillId="0" borderId="0" xfId="137" applyFont="1" applyAlignment="1" applyProtection="1">
      <alignment vertical="center" wrapText="1"/>
      <protection locked="0"/>
    </xf>
    <xf numFmtId="4" fontId="15" fillId="0" borderId="0" xfId="182" applyNumberFormat="1" applyFont="1" applyFill="1" applyBorder="1" applyProtection="1">
      <protection locked="0"/>
    </xf>
    <xf numFmtId="4" fontId="57" fillId="0" borderId="0" xfId="0" applyNumberFormat="1" applyFont="1" applyProtection="1">
      <protection locked="0"/>
    </xf>
    <xf numFmtId="4" fontId="58" fillId="0" borderId="0" xfId="0" applyNumberFormat="1" applyFont="1" applyProtection="1">
      <protection locked="0"/>
    </xf>
    <xf numFmtId="4" fontId="15" fillId="0" borderId="0" xfId="182" applyNumberFormat="1" applyFont="1" applyBorder="1" applyProtection="1">
      <protection locked="0"/>
    </xf>
    <xf numFmtId="4" fontId="18" fillId="0" borderId="0" xfId="0" applyNumberFormat="1" applyFont="1" applyProtection="1">
      <protection locked="0"/>
    </xf>
    <xf numFmtId="4" fontId="19" fillId="0" borderId="0" xfId="182" applyNumberFormat="1" applyFont="1" applyFill="1" applyBorder="1" applyProtection="1">
      <protection locked="0"/>
    </xf>
    <xf numFmtId="4" fontId="57" fillId="0" borderId="0" xfId="184" applyNumberFormat="1" applyFont="1" applyAlignment="1" applyProtection="1">
      <alignment horizontal="right" vertical="top" wrapText="1"/>
      <protection locked="0"/>
    </xf>
    <xf numFmtId="4" fontId="19" fillId="0" borderId="0" xfId="0" applyNumberFormat="1" applyFont="1" applyAlignment="1" applyProtection="1">
      <alignment vertical="top"/>
      <protection locked="0"/>
    </xf>
    <xf numFmtId="0" fontId="19" fillId="0" borderId="0" xfId="0" applyFont="1" applyAlignment="1" applyProtection="1">
      <alignment vertical="top"/>
      <protection locked="0"/>
    </xf>
    <xf numFmtId="4" fontId="57" fillId="0" borderId="0" xfId="0" applyNumberFormat="1" applyFont="1" applyAlignment="1" applyProtection="1">
      <alignment vertical="top"/>
      <protection locked="0"/>
    </xf>
    <xf numFmtId="4" fontId="65" fillId="0" borderId="0" xfId="0" applyNumberFormat="1" applyFont="1" applyProtection="1">
      <protection locked="0"/>
    </xf>
    <xf numFmtId="4" fontId="19" fillId="0" borderId="0" xfId="184" applyNumberFormat="1" applyAlignment="1" applyProtection="1">
      <alignment horizontal="right" wrapText="1"/>
      <protection locked="0"/>
    </xf>
    <xf numFmtId="4" fontId="19" fillId="0" borderId="0" xfId="184" applyNumberFormat="1" applyAlignment="1" applyProtection="1">
      <alignment horizontal="justify" wrapText="1"/>
      <protection locked="0"/>
    </xf>
    <xf numFmtId="0" fontId="223" fillId="0" borderId="0" xfId="0" applyFont="1" applyProtection="1">
      <protection locked="0"/>
    </xf>
    <xf numFmtId="2" fontId="19" fillId="0" borderId="0" xfId="0" applyNumberFormat="1" applyFont="1" applyProtection="1">
      <protection locked="0"/>
    </xf>
    <xf numFmtId="197" fontId="57" fillId="0" borderId="0" xfId="0" applyNumberFormat="1" applyFont="1" applyProtection="1">
      <protection locked="0"/>
    </xf>
    <xf numFmtId="4" fontId="22" fillId="0" borderId="0" xfId="0" applyNumberFormat="1" applyFont="1" applyAlignment="1" applyProtection="1">
      <alignment vertical="top"/>
      <protection locked="0"/>
    </xf>
    <xf numFmtId="4" fontId="57" fillId="0" borderId="0" xfId="0" applyNumberFormat="1" applyFont="1" applyAlignment="1" applyProtection="1">
      <alignment horizontal="right"/>
      <protection locked="0"/>
    </xf>
    <xf numFmtId="4" fontId="41" fillId="0" borderId="0" xfId="0" applyNumberFormat="1" applyFont="1" applyProtection="1">
      <protection locked="0"/>
    </xf>
    <xf numFmtId="4" fontId="228" fillId="0" borderId="0" xfId="0" applyNumberFormat="1" applyFont="1" applyAlignment="1" applyProtection="1">
      <alignment horizontal="right"/>
      <protection locked="0"/>
    </xf>
    <xf numFmtId="0" fontId="16" fillId="0" borderId="0" xfId="0" applyFont="1" applyProtection="1">
      <protection locked="0"/>
    </xf>
    <xf numFmtId="0" fontId="0" fillId="0" borderId="0" xfId="0" applyProtection="1">
      <protection locked="0"/>
    </xf>
    <xf numFmtId="4" fontId="230" fillId="0" borderId="0" xfId="0" applyNumberFormat="1" applyFont="1" applyAlignment="1" applyProtection="1">
      <alignment horizontal="right"/>
      <protection locked="0"/>
    </xf>
    <xf numFmtId="40" fontId="59" fillId="0" borderId="0" xfId="144" applyNumberFormat="1" applyFont="1" applyAlignment="1" applyProtection="1">
      <alignment horizontal="right" vertical="top"/>
      <protection locked="0"/>
    </xf>
    <xf numFmtId="0" fontId="59" fillId="0" borderId="0" xfId="148" applyFont="1" applyAlignment="1" applyProtection="1">
      <alignment horizontal="right" vertical="top"/>
      <protection locked="0"/>
    </xf>
    <xf numFmtId="2" fontId="59" fillId="0" borderId="0" xfId="144" applyNumberFormat="1" applyFont="1" applyAlignment="1" applyProtection="1">
      <alignment horizontal="right" vertical="top"/>
      <protection locked="0"/>
    </xf>
    <xf numFmtId="176" fontId="129" fillId="0" borderId="6" xfId="144" applyNumberFormat="1" applyFont="1" applyBorder="1" applyAlignment="1" applyProtection="1">
      <alignment horizontal="right" vertical="top" wrapText="1"/>
      <protection locked="0"/>
    </xf>
    <xf numFmtId="176" fontId="59" fillId="0" borderId="0" xfId="142" applyNumberFormat="1" applyFont="1" applyAlignment="1" applyProtection="1">
      <alignment horizontal="right" vertical="top"/>
      <protection locked="0"/>
    </xf>
    <xf numFmtId="40" fontId="131" fillId="0" borderId="0" xfId="144" applyNumberFormat="1" applyFont="1" applyAlignment="1" applyProtection="1">
      <alignment horizontal="right" vertical="top"/>
      <protection locked="0"/>
    </xf>
    <xf numFmtId="176" fontId="59" fillId="0" borderId="6" xfId="142" applyNumberFormat="1" applyFont="1" applyBorder="1" applyAlignment="1" applyProtection="1">
      <alignment horizontal="right" vertical="top"/>
      <protection locked="0"/>
    </xf>
    <xf numFmtId="176" fontId="59" fillId="0" borderId="3" xfId="142" applyNumberFormat="1" applyFont="1" applyBorder="1" applyAlignment="1" applyProtection="1">
      <alignment horizontal="right" vertical="top"/>
      <protection locked="0"/>
    </xf>
    <xf numFmtId="176" fontId="129" fillId="0" borderId="0" xfId="142" applyNumberFormat="1" applyFont="1" applyAlignment="1" applyProtection="1">
      <alignment horizontal="right" vertical="top"/>
      <protection locked="0"/>
    </xf>
    <xf numFmtId="177" fontId="59" fillId="0" borderId="0" xfId="143" applyNumberFormat="1" applyFont="1" applyAlignment="1" applyProtection="1">
      <alignment horizontal="right" vertical="top"/>
      <protection locked="0"/>
    </xf>
    <xf numFmtId="40" fontId="59" fillId="0" borderId="0" xfId="147" applyNumberFormat="1" applyFont="1" applyAlignment="1" applyProtection="1">
      <alignment horizontal="right" vertical="top"/>
      <protection locked="0"/>
    </xf>
    <xf numFmtId="40" fontId="59" fillId="0" borderId="0" xfId="149" applyNumberFormat="1" applyFont="1" applyAlignment="1" applyProtection="1">
      <alignment horizontal="right" vertical="top"/>
      <protection locked="0"/>
    </xf>
    <xf numFmtId="4" fontId="59" fillId="0" borderId="0" xfId="149" applyNumberFormat="1" applyFont="1" applyAlignment="1" applyProtection="1">
      <alignment horizontal="right" vertical="top"/>
      <protection locked="0"/>
    </xf>
    <xf numFmtId="4" fontId="59" fillId="0" borderId="0" xfId="152" applyNumberFormat="1" applyFont="1" applyAlignment="1" applyProtection="1">
      <alignment horizontal="right" vertical="top"/>
      <protection locked="0"/>
    </xf>
    <xf numFmtId="4" fontId="59" fillId="0" borderId="0" xfId="155" applyNumberFormat="1" applyFont="1" applyAlignment="1" applyProtection="1">
      <alignment horizontal="right" vertical="top"/>
      <protection locked="0"/>
    </xf>
    <xf numFmtId="4" fontId="59" fillId="0" borderId="0" xfId="144" applyNumberFormat="1" applyFont="1" applyAlignment="1" applyProtection="1">
      <alignment horizontal="right" vertical="top"/>
      <protection locked="0"/>
    </xf>
    <xf numFmtId="40" fontId="128" fillId="0" borderId="0" xfId="144" applyNumberFormat="1" applyFont="1" applyAlignment="1" applyProtection="1">
      <alignment horizontal="right" vertical="top"/>
      <protection locked="0"/>
    </xf>
    <xf numFmtId="4" fontId="142" fillId="0" borderId="0" xfId="152" applyNumberFormat="1" applyFont="1" applyAlignment="1" applyProtection="1">
      <alignment horizontal="right" vertical="top"/>
      <protection locked="0"/>
    </xf>
    <xf numFmtId="178" fontId="59" fillId="0" borderId="0" xfId="144" applyNumberFormat="1" applyFont="1" applyAlignment="1" applyProtection="1">
      <alignment horizontal="right" vertical="top"/>
      <protection locked="0"/>
    </xf>
    <xf numFmtId="40" fontId="59" fillId="0" borderId="0" xfId="151" applyNumberFormat="1" applyFont="1" applyAlignment="1" applyProtection="1">
      <alignment horizontal="right" vertical="top"/>
      <protection locked="0"/>
    </xf>
    <xf numFmtId="40" fontId="59" fillId="0" borderId="6" xfId="148" applyNumberFormat="1" applyFont="1" applyBorder="1" applyAlignment="1" applyProtection="1">
      <alignment horizontal="right" vertical="center"/>
      <protection locked="0"/>
    </xf>
    <xf numFmtId="2" fontId="140" fillId="0" borderId="0" xfId="154" applyNumberFormat="1" applyFont="1" applyAlignment="1" applyProtection="1">
      <alignment horizontal="right" vertical="top"/>
      <protection locked="0"/>
    </xf>
    <xf numFmtId="176" fontId="59" fillId="0" borderId="0" xfId="144" applyNumberFormat="1" applyFont="1" applyAlignment="1" applyProtection="1">
      <alignment horizontal="right" vertical="top" wrapText="1"/>
      <protection locked="0"/>
    </xf>
    <xf numFmtId="176" fontId="126" fillId="0" borderId="0" xfId="144" applyNumberFormat="1" applyFont="1" applyAlignment="1" applyProtection="1">
      <alignment horizontal="right" vertical="top" wrapText="1"/>
      <protection locked="0"/>
    </xf>
    <xf numFmtId="176" fontId="59" fillId="0" borderId="0" xfId="143" applyNumberFormat="1" applyFont="1" applyAlignment="1" applyProtection="1">
      <alignment horizontal="right" vertical="top" wrapText="1"/>
      <protection locked="0"/>
    </xf>
    <xf numFmtId="40" fontId="59" fillId="0" borderId="0" xfId="143" applyNumberFormat="1" applyFont="1" applyAlignment="1" applyProtection="1">
      <alignment horizontal="right" vertical="top"/>
      <protection locked="0"/>
    </xf>
    <xf numFmtId="177" fontId="59" fillId="0" borderId="7" xfId="143" applyNumberFormat="1" applyFont="1" applyBorder="1" applyAlignment="1" applyProtection="1">
      <alignment horizontal="right" vertical="top"/>
      <protection locked="0"/>
    </xf>
    <xf numFmtId="40" fontId="59" fillId="0" borderId="6" xfId="148" applyNumberFormat="1" applyFont="1" applyBorder="1" applyAlignment="1" applyProtection="1">
      <alignment horizontal="right" vertical="top" wrapText="1"/>
      <protection locked="0"/>
    </xf>
    <xf numFmtId="0" fontId="59" fillId="0" borderId="0" xfId="149" applyFont="1" applyAlignment="1" applyProtection="1">
      <alignment horizontal="right" vertical="top" wrapText="1"/>
      <protection locked="0"/>
    </xf>
    <xf numFmtId="2" fontId="153" fillId="0" borderId="37" xfId="152" applyNumberFormat="1" applyFont="1" applyBorder="1" applyAlignment="1" applyProtection="1">
      <alignment horizontal="left" vertical="top" shrinkToFit="1"/>
      <protection locked="0"/>
    </xf>
    <xf numFmtId="2" fontId="153" fillId="0" borderId="41" xfId="152" applyNumberFormat="1" applyFont="1" applyBorder="1" applyAlignment="1" applyProtection="1">
      <alignment horizontal="left" vertical="top" shrinkToFit="1"/>
      <protection locked="0"/>
    </xf>
    <xf numFmtId="2" fontId="148" fillId="0" borderId="48" xfId="152" applyNumberFormat="1" applyFont="1" applyBorder="1" applyAlignment="1" applyProtection="1">
      <alignment horizontal="left" vertical="top" wrapText="1" shrinkToFit="1"/>
      <protection locked="0"/>
    </xf>
    <xf numFmtId="2" fontId="148" fillId="0" borderId="37" xfId="152" applyNumberFormat="1" applyFont="1" applyBorder="1" applyAlignment="1" applyProtection="1">
      <alignment horizontal="left" vertical="top" wrapText="1" shrinkToFit="1"/>
      <protection locked="0"/>
    </xf>
    <xf numFmtId="2" fontId="149" fillId="0" borderId="37" xfId="152" applyNumberFormat="1" applyFont="1" applyBorder="1" applyAlignment="1" applyProtection="1">
      <alignment horizontal="left" vertical="top" wrapText="1" shrinkToFit="1"/>
      <protection locked="0"/>
    </xf>
    <xf numFmtId="2" fontId="148" fillId="0" borderId="41" xfId="152" applyNumberFormat="1" applyFont="1" applyBorder="1" applyAlignment="1" applyProtection="1">
      <alignment horizontal="left" vertical="top" wrapText="1" shrinkToFit="1"/>
      <protection locked="0"/>
    </xf>
    <xf numFmtId="2" fontId="72" fillId="0" borderId="53" xfId="154" applyNumberFormat="1" applyFont="1" applyBorder="1" applyAlignment="1" applyProtection="1">
      <alignment horizontal="right" vertical="top" wrapText="1"/>
      <protection locked="0"/>
    </xf>
    <xf numFmtId="2" fontId="72" fillId="0" borderId="53" xfId="154" applyNumberFormat="1" applyFont="1" applyBorder="1" applyAlignment="1" applyProtection="1">
      <alignment vertical="top" wrapText="1"/>
      <protection locked="0"/>
    </xf>
    <xf numFmtId="2" fontId="13" fillId="0" borderId="53" xfId="154" applyNumberFormat="1" applyFont="1" applyBorder="1" applyAlignment="1" applyProtection="1">
      <alignment horizontal="right" vertical="top" wrapText="1"/>
      <protection locked="0"/>
    </xf>
    <xf numFmtId="2" fontId="66" fillId="0" borderId="53" xfId="154" applyNumberFormat="1" applyFont="1" applyBorder="1" applyAlignment="1" applyProtection="1">
      <alignment horizontal="right" vertical="top" wrapText="1"/>
      <protection locked="0"/>
    </xf>
    <xf numFmtId="4" fontId="51" fillId="0" borderId="0" xfId="158" applyNumberFormat="1" applyAlignment="1" applyProtection="1">
      <alignment vertical="top"/>
      <protection locked="0"/>
    </xf>
    <xf numFmtId="0" fontId="51" fillId="0" borderId="0" xfId="158" applyProtection="1">
      <protection locked="0"/>
    </xf>
    <xf numFmtId="4" fontId="59" fillId="0" borderId="0" xfId="159" applyNumberFormat="1" applyFont="1" applyAlignment="1" applyProtection="1">
      <alignment horizontal="center" vertical="top"/>
      <protection locked="0"/>
    </xf>
    <xf numFmtId="40" fontId="134" fillId="20" borderId="6" xfId="148" applyNumberFormat="1" applyFont="1" applyFill="1" applyBorder="1" applyAlignment="1" applyProtection="1">
      <alignment horizontal="center" vertical="top"/>
      <protection locked="0"/>
    </xf>
    <xf numFmtId="177" fontId="59" fillId="0" borderId="0" xfId="143" applyNumberFormat="1" applyFont="1" applyAlignment="1" applyProtection="1">
      <alignment horizontal="center" vertical="top"/>
      <protection locked="0"/>
    </xf>
    <xf numFmtId="40" fontId="59" fillId="0" borderId="0" xfId="151" applyNumberFormat="1" applyFont="1" applyAlignment="1" applyProtection="1">
      <alignment horizontal="center" vertical="top"/>
      <protection locked="0"/>
    </xf>
    <xf numFmtId="40" fontId="59" fillId="0" borderId="0" xfId="151" applyNumberFormat="1" applyFont="1" applyAlignment="1" applyProtection="1">
      <alignment horizontal="center" vertical="center"/>
      <protection locked="0"/>
    </xf>
    <xf numFmtId="40" fontId="140" fillId="0" borderId="0" xfId="151" applyNumberFormat="1" applyFont="1" applyAlignment="1" applyProtection="1">
      <alignment horizontal="center" vertical="top"/>
      <protection locked="0"/>
    </xf>
    <xf numFmtId="4" fontId="59" fillId="0" borderId="0" xfId="142" applyNumberFormat="1" applyFont="1" applyAlignment="1" applyProtection="1">
      <alignment horizontal="center" vertical="top"/>
      <protection locked="0"/>
    </xf>
    <xf numFmtId="40" fontId="128" fillId="0" borderId="0" xfId="151" applyNumberFormat="1" applyFont="1" applyAlignment="1" applyProtection="1">
      <alignment horizontal="right" vertical="top"/>
      <protection locked="0"/>
    </xf>
    <xf numFmtId="40" fontId="140" fillId="0" borderId="0" xfId="151" applyNumberFormat="1" applyFont="1" applyAlignment="1" applyProtection="1">
      <alignment horizontal="right" vertical="top"/>
      <protection locked="0"/>
    </xf>
    <xf numFmtId="4" fontId="59" fillId="0" borderId="0" xfId="142" applyNumberFormat="1" applyFont="1" applyAlignment="1" applyProtection="1">
      <alignment horizontal="right" vertical="top"/>
      <protection locked="0"/>
    </xf>
    <xf numFmtId="4" fontId="59" fillId="0" borderId="0" xfId="160" applyNumberFormat="1" applyFont="1" applyAlignment="1" applyProtection="1">
      <alignment horizontal="right" vertical="top"/>
      <protection locked="0"/>
    </xf>
    <xf numFmtId="0" fontId="59" fillId="0" borderId="7" xfId="151" applyFont="1" applyBorder="1" applyAlignment="1" applyProtection="1">
      <alignment horizontal="right" vertical="top"/>
      <protection locked="0"/>
    </xf>
    <xf numFmtId="0" fontId="129" fillId="0" borderId="0" xfId="151" applyFont="1" applyAlignment="1" applyProtection="1">
      <alignment horizontal="right" vertical="top"/>
      <protection locked="0"/>
    </xf>
    <xf numFmtId="0" fontId="59" fillId="0" borderId="0" xfId="151" applyFont="1" applyAlignment="1" applyProtection="1">
      <alignment horizontal="right" vertical="top"/>
      <protection locked="0"/>
    </xf>
    <xf numFmtId="40" fontId="129" fillId="0" borderId="0" xfId="151" applyNumberFormat="1" applyFont="1" applyAlignment="1" applyProtection="1">
      <alignment horizontal="right" vertical="top"/>
      <protection locked="0"/>
    </xf>
    <xf numFmtId="40" fontId="129" fillId="0" borderId="6" xfId="151" applyNumberFormat="1" applyFont="1" applyBorder="1" applyAlignment="1" applyProtection="1">
      <alignment horizontal="center" vertical="top"/>
      <protection locked="0"/>
    </xf>
    <xf numFmtId="40" fontId="59" fillId="0" borderId="0" xfId="151" applyNumberFormat="1" applyFont="1" applyProtection="1">
      <alignment vertical="center"/>
      <protection locked="0"/>
    </xf>
    <xf numFmtId="4" fontId="59" fillId="0" borderId="0" xfId="163" applyNumberFormat="1" applyFont="1" applyAlignment="1" applyProtection="1">
      <alignment horizontal="right" vertical="top"/>
      <protection locked="0"/>
    </xf>
    <xf numFmtId="40" fontId="129" fillId="0" borderId="6" xfId="151" applyNumberFormat="1" applyFont="1" applyBorder="1" applyAlignment="1" applyProtection="1">
      <alignment horizontal="right" vertical="top"/>
      <protection locked="0"/>
    </xf>
    <xf numFmtId="4" fontId="162" fillId="0" borderId="0" xfId="152" applyNumberFormat="1" applyFont="1" applyAlignment="1" applyProtection="1">
      <alignment horizontal="right" vertical="top"/>
      <protection locked="0"/>
    </xf>
    <xf numFmtId="2" fontId="170" fillId="0" borderId="14" xfId="50" applyNumberFormat="1" applyFont="1" applyBorder="1" applyProtection="1">
      <protection locked="0"/>
    </xf>
    <xf numFmtId="0" fontId="169" fillId="0" borderId="9" xfId="50" applyFont="1" applyBorder="1" applyProtection="1">
      <protection locked="0"/>
    </xf>
    <xf numFmtId="49" fontId="169" fillId="0" borderId="0" xfId="50" applyNumberFormat="1" applyFont="1" applyProtection="1">
      <protection locked="0"/>
    </xf>
    <xf numFmtId="49" fontId="169" fillId="0" borderId="9" xfId="50" applyNumberFormat="1" applyFont="1" applyBorder="1" applyProtection="1">
      <protection locked="0"/>
    </xf>
    <xf numFmtId="2" fontId="170" fillId="0" borderId="9" xfId="50" applyNumberFormat="1" applyFont="1" applyBorder="1" applyProtection="1">
      <protection locked="0"/>
    </xf>
    <xf numFmtId="2" fontId="170" fillId="0" borderId="0" xfId="50" applyNumberFormat="1" applyFont="1" applyProtection="1">
      <protection locked="0"/>
    </xf>
    <xf numFmtId="49" fontId="169" fillId="0" borderId="14" xfId="50" applyNumberFormat="1" applyFont="1" applyBorder="1" applyProtection="1">
      <protection locked="0"/>
    </xf>
    <xf numFmtId="0" fontId="173" fillId="0" borderId="9" xfId="50" applyFont="1" applyBorder="1" applyProtection="1">
      <protection locked="0"/>
    </xf>
    <xf numFmtId="2" fontId="173" fillId="0" borderId="9" xfId="50" applyNumberFormat="1" applyFont="1" applyBorder="1" applyProtection="1">
      <protection locked="0"/>
    </xf>
    <xf numFmtId="0" fontId="173" fillId="0" borderId="0" xfId="50" applyFont="1" applyProtection="1">
      <protection locked="0"/>
    </xf>
    <xf numFmtId="49" fontId="169" fillId="0" borderId="6" xfId="50" applyNumberFormat="1" applyFont="1" applyBorder="1" applyProtection="1">
      <protection locked="0"/>
    </xf>
    <xf numFmtId="49" fontId="169" fillId="0" borderId="3" xfId="50" applyNumberFormat="1" applyFont="1" applyBorder="1" applyProtection="1">
      <protection locked="0"/>
    </xf>
    <xf numFmtId="0" fontId="169" fillId="0" borderId="9" xfId="50" applyFont="1" applyBorder="1" applyAlignment="1" applyProtection="1">
      <alignment wrapText="1"/>
      <protection locked="0"/>
    </xf>
    <xf numFmtId="4" fontId="169" fillId="0" borderId="9" xfId="171" applyNumberFormat="1" applyFont="1" applyBorder="1" applyAlignment="1" applyProtection="1">
      <alignment horizontal="right" vertical="top"/>
      <protection locked="0"/>
    </xf>
    <xf numFmtId="4" fontId="170" fillId="0" borderId="0" xfId="50" applyNumberFormat="1" applyFont="1" applyAlignment="1" applyProtection="1">
      <alignment horizontal="right" vertical="top"/>
      <protection locked="0"/>
    </xf>
    <xf numFmtId="0" fontId="169" fillId="0" borderId="0" xfId="50" applyFont="1" applyProtection="1">
      <protection locked="0"/>
    </xf>
    <xf numFmtId="4" fontId="169" fillId="0" borderId="9" xfId="170" applyNumberFormat="1" applyFont="1" applyBorder="1" applyAlignment="1" applyProtection="1">
      <alignment horizontal="right" vertical="top"/>
      <protection locked="0"/>
    </xf>
    <xf numFmtId="4" fontId="169" fillId="0" borderId="0" xfId="170" applyNumberFormat="1" applyFont="1" applyBorder="1" applyAlignment="1" applyProtection="1">
      <alignment horizontal="right" vertical="top"/>
      <protection locked="0"/>
    </xf>
    <xf numFmtId="4" fontId="169" fillId="22" borderId="9" xfId="50" applyNumberFormat="1" applyFont="1" applyFill="1" applyBorder="1" applyAlignment="1" applyProtection="1">
      <alignment horizontal="right" vertical="center"/>
      <protection locked="0"/>
    </xf>
    <xf numFmtId="4" fontId="170" fillId="22" borderId="9" xfId="50" applyNumberFormat="1" applyFont="1" applyFill="1" applyBorder="1" applyAlignment="1" applyProtection="1">
      <alignment horizontal="right" vertical="center"/>
      <protection locked="0"/>
    </xf>
    <xf numFmtId="4" fontId="169" fillId="22" borderId="0" xfId="50" applyNumberFormat="1" applyFont="1" applyFill="1" applyAlignment="1" applyProtection="1">
      <alignment horizontal="right" vertical="center"/>
      <protection locked="0"/>
    </xf>
    <xf numFmtId="2" fontId="170" fillId="0" borderId="9" xfId="50" applyNumberFormat="1" applyFont="1" applyBorder="1" applyAlignment="1" applyProtection="1">
      <alignment horizontal="right"/>
      <protection locked="0"/>
    </xf>
    <xf numFmtId="2" fontId="170" fillId="0" borderId="0" xfId="50" applyNumberFormat="1" applyFont="1" applyAlignment="1" applyProtection="1">
      <alignment horizontal="right"/>
      <protection locked="0"/>
    </xf>
    <xf numFmtId="4" fontId="169" fillId="23" borderId="9" xfId="171" applyNumberFormat="1" applyFont="1" applyFill="1" applyBorder="1" applyAlignment="1" applyProtection="1">
      <alignment horizontal="right" vertical="top"/>
      <protection locked="0"/>
    </xf>
    <xf numFmtId="4" fontId="169" fillId="23" borderId="9" xfId="50" applyNumberFormat="1" applyFont="1" applyFill="1" applyBorder="1" applyAlignment="1" applyProtection="1">
      <alignment horizontal="right"/>
      <protection locked="0"/>
    </xf>
    <xf numFmtId="4" fontId="169" fillId="23" borderId="0" xfId="171" applyNumberFormat="1" applyFont="1" applyFill="1" applyAlignment="1" applyProtection="1">
      <alignment horizontal="right" vertical="top"/>
      <protection locked="0"/>
    </xf>
    <xf numFmtId="2" fontId="94" fillId="23" borderId="9" xfId="145" applyNumberFormat="1" applyFont="1" applyFill="1" applyBorder="1" applyProtection="1">
      <protection locked="0"/>
    </xf>
    <xf numFmtId="49" fontId="94" fillId="23" borderId="9" xfId="145" applyNumberFormat="1" applyFont="1" applyFill="1" applyBorder="1" applyAlignment="1" applyProtection="1">
      <alignment horizontal="right"/>
      <protection locked="0"/>
    </xf>
    <xf numFmtId="2" fontId="94" fillId="23" borderId="57" xfId="145" applyNumberFormat="1" applyFont="1" applyFill="1" applyBorder="1" applyProtection="1">
      <protection locked="0"/>
    </xf>
    <xf numFmtId="4" fontId="169" fillId="0" borderId="0" xfId="50" applyNumberFormat="1" applyFont="1" applyAlignment="1" applyProtection="1">
      <alignment horizontal="right" vertical="top"/>
      <protection locked="0"/>
    </xf>
    <xf numFmtId="4" fontId="169" fillId="0" borderId="9" xfId="50" applyNumberFormat="1" applyFont="1" applyBorder="1" applyAlignment="1" applyProtection="1">
      <alignment horizontal="right" vertical="center"/>
      <protection locked="0"/>
    </xf>
    <xf numFmtId="4" fontId="169" fillId="0" borderId="0" xfId="50" applyNumberFormat="1" applyFont="1" applyAlignment="1" applyProtection="1">
      <alignment horizontal="right" vertical="center"/>
      <protection locked="0"/>
    </xf>
    <xf numFmtId="4" fontId="169" fillId="0" borderId="9" xfId="50" applyNumberFormat="1" applyFont="1" applyBorder="1" applyAlignment="1" applyProtection="1">
      <alignment horizontal="right" vertical="top"/>
      <protection locked="0"/>
    </xf>
    <xf numFmtId="4" fontId="171" fillId="0" borderId="0" xfId="50" applyNumberFormat="1" applyFont="1" applyAlignment="1" applyProtection="1">
      <alignment horizontal="center"/>
      <protection locked="0"/>
    </xf>
    <xf numFmtId="0" fontId="169" fillId="0" borderId="14" xfId="50" applyFont="1" applyBorder="1" applyProtection="1">
      <protection locked="0"/>
    </xf>
    <xf numFmtId="0" fontId="169" fillId="0" borderId="16" xfId="50" applyFont="1" applyBorder="1" applyProtection="1">
      <protection locked="0"/>
    </xf>
    <xf numFmtId="0" fontId="178" fillId="0" borderId="16" xfId="50" applyFont="1" applyBorder="1" applyAlignment="1" applyProtection="1">
      <alignment vertical="center" wrapText="1"/>
      <protection locked="0"/>
    </xf>
    <xf numFmtId="0" fontId="172" fillId="0" borderId="15" xfId="50" applyFont="1" applyBorder="1" applyAlignment="1" applyProtection="1">
      <alignment horizontal="center" wrapText="1"/>
      <protection locked="0"/>
    </xf>
    <xf numFmtId="4" fontId="169" fillId="0" borderId="15" xfId="170" applyNumberFormat="1" applyFont="1" applyBorder="1" applyAlignment="1" applyProtection="1">
      <alignment horizontal="right" vertical="top"/>
      <protection locked="0"/>
    </xf>
    <xf numFmtId="4" fontId="170" fillId="0" borderId="0" xfId="50" applyNumberFormat="1" applyFont="1" applyAlignment="1" applyProtection="1">
      <alignment horizontal="right" vertical="center"/>
      <protection locked="0"/>
    </xf>
    <xf numFmtId="4" fontId="170" fillId="0" borderId="9" xfId="50" applyNumberFormat="1" applyFont="1" applyBorder="1" applyAlignment="1" applyProtection="1">
      <alignment horizontal="right" vertical="center"/>
      <protection locked="0"/>
    </xf>
    <xf numFmtId="4" fontId="169" fillId="0" borderId="9" xfId="171" applyNumberFormat="1" applyFont="1" applyBorder="1" applyAlignment="1" applyProtection="1">
      <alignment horizontal="right"/>
      <protection locked="0"/>
    </xf>
    <xf numFmtId="4" fontId="169" fillId="0" borderId="9" xfId="50" applyNumberFormat="1" applyFont="1" applyBorder="1" applyAlignment="1" applyProtection="1">
      <alignment horizontal="right"/>
      <protection locked="0"/>
    </xf>
    <xf numFmtId="4" fontId="169" fillId="0" borderId="0" xfId="50" applyNumberFormat="1" applyFont="1" applyAlignment="1" applyProtection="1">
      <alignment horizontal="right"/>
      <protection locked="0"/>
    </xf>
    <xf numFmtId="4" fontId="169" fillId="0" borderId="9" xfId="52" applyNumberFormat="1" applyFont="1" applyBorder="1" applyAlignment="1" applyProtection="1">
      <alignment horizontal="right" vertical="top"/>
      <protection locked="0"/>
    </xf>
    <xf numFmtId="194" fontId="169" fillId="0" borderId="15" xfId="50" applyNumberFormat="1" applyFont="1" applyBorder="1" applyProtection="1">
      <protection locked="0"/>
    </xf>
    <xf numFmtId="194" fontId="169" fillId="0" borderId="16" xfId="50" applyNumberFormat="1" applyFont="1" applyBorder="1" applyProtection="1">
      <protection locked="0"/>
    </xf>
    <xf numFmtId="194" fontId="169" fillId="0" borderId="0" xfId="50" applyNumberFormat="1" applyFont="1" applyProtection="1">
      <protection locked="0"/>
    </xf>
    <xf numFmtId="194" fontId="169" fillId="0" borderId="9" xfId="50" applyNumberFormat="1" applyFont="1" applyBorder="1" applyProtection="1">
      <protection locked="0"/>
    </xf>
    <xf numFmtId="194" fontId="169" fillId="0" borderId="14" xfId="50" applyNumberFormat="1" applyFont="1" applyBorder="1" applyProtection="1">
      <protection locked="0"/>
    </xf>
    <xf numFmtId="4" fontId="169" fillId="0" borderId="0" xfId="171" applyNumberFormat="1" applyFont="1" applyBorder="1" applyAlignment="1" applyProtection="1">
      <alignment horizontal="right" vertical="top"/>
      <protection locked="0"/>
    </xf>
    <xf numFmtId="4" fontId="170" fillId="0" borderId="14" xfId="50" applyNumberFormat="1" applyFont="1" applyBorder="1" applyProtection="1">
      <protection locked="0"/>
    </xf>
    <xf numFmtId="4" fontId="169" fillId="0" borderId="15" xfId="50" applyNumberFormat="1" applyFont="1" applyBorder="1" applyProtection="1">
      <protection locked="0"/>
    </xf>
    <xf numFmtId="4" fontId="94" fillId="0" borderId="0" xfId="50" applyNumberFormat="1" applyFont="1" applyProtection="1">
      <protection locked="0"/>
    </xf>
    <xf numFmtId="4" fontId="170" fillId="0" borderId="14" xfId="50" applyNumberFormat="1" applyFont="1" applyBorder="1" applyAlignment="1" applyProtection="1">
      <alignment horizontal="right" vertical="top"/>
      <protection locked="0"/>
    </xf>
    <xf numFmtId="4" fontId="169" fillId="23" borderId="15" xfId="50" applyNumberFormat="1" applyFont="1" applyFill="1" applyBorder="1" applyAlignment="1" applyProtection="1">
      <alignment horizontal="right" vertical="top"/>
      <protection locked="0"/>
    </xf>
    <xf numFmtId="4" fontId="183" fillId="23" borderId="0" xfId="50" applyNumberFormat="1" applyFont="1" applyFill="1" applyAlignment="1" applyProtection="1">
      <alignment horizontal="right"/>
      <protection locked="0"/>
    </xf>
    <xf numFmtId="4" fontId="169" fillId="0" borderId="15" xfId="171" applyNumberFormat="1" applyFont="1" applyBorder="1" applyAlignment="1" applyProtection="1">
      <alignment horizontal="right" vertical="top"/>
      <protection locked="0"/>
    </xf>
    <xf numFmtId="4" fontId="169" fillId="0" borderId="16" xfId="50" applyNumberFormat="1" applyFont="1" applyBorder="1" applyAlignment="1" applyProtection="1">
      <alignment horizontal="center" vertical="top"/>
      <protection locked="0"/>
    </xf>
    <xf numFmtId="4" fontId="169" fillId="0" borderId="9" xfId="50" applyNumberFormat="1" applyFont="1" applyBorder="1" applyAlignment="1" applyProtection="1">
      <alignment horizontal="center" vertical="top"/>
      <protection locked="0"/>
    </xf>
    <xf numFmtId="4" fontId="169" fillId="0" borderId="15" xfId="50" applyNumberFormat="1" applyFont="1" applyBorder="1" applyAlignment="1" applyProtection="1">
      <alignment horizontal="center" vertical="top"/>
      <protection locked="0"/>
    </xf>
    <xf numFmtId="1" fontId="170" fillId="0" borderId="15" xfId="145" applyNumberFormat="1" applyFont="1" applyBorder="1" applyAlignment="1" applyProtection="1">
      <alignment horizontal="right"/>
      <protection locked="0"/>
    </xf>
    <xf numFmtId="2" fontId="170" fillId="0" borderId="6" xfId="145" applyNumberFormat="1" applyFont="1" applyBorder="1" applyProtection="1">
      <protection locked="0"/>
    </xf>
    <xf numFmtId="2" fontId="170" fillId="0" borderId="3" xfId="145" applyNumberFormat="1" applyFont="1" applyBorder="1" applyProtection="1">
      <protection locked="0"/>
    </xf>
    <xf numFmtId="49" fontId="169" fillId="0" borderId="9" xfId="145" applyNumberFormat="1" applyFont="1" applyBorder="1" applyAlignment="1" applyProtection="1">
      <alignment horizontal="right"/>
      <protection locked="0"/>
    </xf>
    <xf numFmtId="49" fontId="169" fillId="0" borderId="0" xfId="145" applyNumberFormat="1" applyFont="1" applyAlignment="1" applyProtection="1">
      <alignment horizontal="right"/>
      <protection locked="0"/>
    </xf>
    <xf numFmtId="49" fontId="169" fillId="22" borderId="9" xfId="145" applyNumberFormat="1" applyFont="1" applyFill="1" applyBorder="1" applyAlignment="1" applyProtection="1">
      <alignment horizontal="right"/>
      <protection locked="0"/>
    </xf>
    <xf numFmtId="49" fontId="169" fillId="22" borderId="0" xfId="145" applyNumberFormat="1" applyFont="1" applyFill="1" applyAlignment="1" applyProtection="1">
      <alignment horizontal="right"/>
      <protection locked="0"/>
    </xf>
    <xf numFmtId="49" fontId="169" fillId="0" borderId="0" xfId="173" applyNumberFormat="1" applyFont="1" applyAlignment="1" applyProtection="1">
      <alignment horizontal="right"/>
      <protection locked="0"/>
    </xf>
    <xf numFmtId="4" fontId="94" fillId="0" borderId="9" xfId="50" applyNumberFormat="1" applyFont="1" applyBorder="1" applyProtection="1">
      <protection locked="0"/>
    </xf>
    <xf numFmtId="4" fontId="172" fillId="0" borderId="16" xfId="50" applyNumberFormat="1" applyFont="1" applyBorder="1" applyProtection="1">
      <protection locked="0"/>
    </xf>
    <xf numFmtId="4" fontId="172" fillId="0" borderId="15" xfId="50" applyNumberFormat="1" applyFont="1" applyBorder="1" applyProtection="1">
      <protection locked="0"/>
    </xf>
    <xf numFmtId="4" fontId="172" fillId="0" borderId="9" xfId="50" applyNumberFormat="1" applyFont="1" applyBorder="1" applyProtection="1">
      <protection locked="0"/>
    </xf>
    <xf numFmtId="4" fontId="172" fillId="0" borderId="0" xfId="50" applyNumberFormat="1" applyFont="1" applyProtection="1">
      <protection locked="0"/>
    </xf>
    <xf numFmtId="4" fontId="169" fillId="0" borderId="9" xfId="50" applyNumberFormat="1" applyFont="1" applyBorder="1" applyProtection="1">
      <protection locked="0"/>
    </xf>
    <xf numFmtId="4" fontId="169" fillId="0" borderId="0" xfId="50" applyNumberFormat="1" applyFont="1" applyProtection="1">
      <protection locked="0"/>
    </xf>
    <xf numFmtId="4" fontId="169" fillId="0" borderId="14" xfId="50" applyNumberFormat="1" applyFont="1" applyBorder="1" applyProtection="1">
      <protection locked="0"/>
    </xf>
    <xf numFmtId="4" fontId="169" fillId="0" borderId="16" xfId="50" applyNumberFormat="1" applyFont="1" applyBorder="1" applyProtection="1">
      <protection locked="0"/>
    </xf>
    <xf numFmtId="4" fontId="13" fillId="0" borderId="9" xfId="50" applyNumberFormat="1" applyBorder="1" applyProtection="1">
      <protection locked="0"/>
    </xf>
    <xf numFmtId="4" fontId="95" fillId="0" borderId="0" xfId="50" applyNumberFormat="1" applyFont="1" applyProtection="1">
      <protection locked="0"/>
    </xf>
    <xf numFmtId="2" fontId="94" fillId="23" borderId="0" xfId="145" applyNumberFormat="1" applyFont="1" applyFill="1" applyProtection="1">
      <protection locked="0"/>
    </xf>
    <xf numFmtId="4" fontId="94" fillId="23" borderId="0" xfId="50" applyNumberFormat="1" applyFont="1" applyFill="1" applyAlignment="1" applyProtection="1">
      <alignment horizontal="right" vertical="top"/>
      <protection locked="0"/>
    </xf>
    <xf numFmtId="2" fontId="170" fillId="23" borderId="9" xfId="145" applyNumberFormat="1" applyFont="1" applyFill="1" applyBorder="1" applyProtection="1">
      <protection locked="0"/>
    </xf>
    <xf numFmtId="49" fontId="169" fillId="23" borderId="9" xfId="145" applyNumberFormat="1" applyFont="1" applyFill="1" applyBorder="1" applyAlignment="1" applyProtection="1">
      <alignment horizontal="right"/>
      <protection locked="0"/>
    </xf>
    <xf numFmtId="2" fontId="170" fillId="23" borderId="57" xfId="145" applyNumberFormat="1" applyFont="1" applyFill="1" applyBorder="1" applyProtection="1">
      <protection locked="0"/>
    </xf>
    <xf numFmtId="2" fontId="171" fillId="23" borderId="9" xfId="145" applyNumberFormat="1" applyFont="1" applyFill="1" applyBorder="1" applyProtection="1">
      <protection locked="0"/>
    </xf>
    <xf numFmtId="1" fontId="170" fillId="23" borderId="9" xfId="145" applyNumberFormat="1" applyFont="1" applyFill="1" applyBorder="1" applyAlignment="1" applyProtection="1">
      <alignment horizontal="right"/>
      <protection locked="0"/>
    </xf>
    <xf numFmtId="2" fontId="171" fillId="23" borderId="57" xfId="145" applyNumberFormat="1" applyFont="1" applyFill="1" applyBorder="1" applyProtection="1">
      <protection locked="0"/>
    </xf>
    <xf numFmtId="49" fontId="169" fillId="23" borderId="0" xfId="145" applyNumberFormat="1" applyFont="1" applyFill="1" applyAlignment="1" applyProtection="1">
      <alignment horizontal="right"/>
      <protection locked="0"/>
    </xf>
    <xf numFmtId="2" fontId="183" fillId="0" borderId="57" xfId="145" applyNumberFormat="1" applyFont="1" applyBorder="1" applyProtection="1">
      <protection locked="0"/>
    </xf>
    <xf numFmtId="4" fontId="169" fillId="0" borderId="14" xfId="171" applyNumberFormat="1" applyFont="1" applyBorder="1" applyAlignment="1" applyProtection="1">
      <alignment horizontal="right" vertical="top"/>
      <protection locked="0"/>
    </xf>
    <xf numFmtId="4" fontId="169" fillId="0" borderId="16" xfId="171" applyNumberFormat="1" applyFont="1" applyBorder="1" applyAlignment="1" applyProtection="1">
      <alignment horizontal="right" vertical="top"/>
      <protection locked="0"/>
    </xf>
    <xf numFmtId="2" fontId="170" fillId="0" borderId="14" xfId="175" applyNumberFormat="1" applyFont="1" applyBorder="1" applyAlignment="1" applyProtection="1">
      <alignment horizontal="right"/>
      <protection locked="0"/>
    </xf>
    <xf numFmtId="2" fontId="170" fillId="0" borderId="15" xfId="175" applyNumberFormat="1" applyFont="1" applyBorder="1" applyAlignment="1" applyProtection="1">
      <alignment horizontal="right"/>
      <protection locked="0"/>
    </xf>
    <xf numFmtId="4" fontId="170" fillId="22" borderId="9" xfId="175" applyNumberFormat="1" applyFont="1" applyFill="1" applyBorder="1" applyAlignment="1" applyProtection="1">
      <alignment horizontal="right" vertical="center"/>
      <protection locked="0"/>
    </xf>
    <xf numFmtId="4" fontId="170" fillId="22" borderId="0" xfId="175" applyNumberFormat="1" applyFont="1" applyFill="1" applyAlignment="1" applyProtection="1">
      <alignment horizontal="right" vertical="center"/>
      <protection locked="0"/>
    </xf>
    <xf numFmtId="49" fontId="169" fillId="0" borderId="9" xfId="50" applyNumberFormat="1" applyFont="1" applyBorder="1" applyAlignment="1" applyProtection="1">
      <alignment horizontal="right"/>
      <protection locked="0"/>
    </xf>
    <xf numFmtId="4" fontId="169" fillId="22" borderId="14" xfId="175" applyNumberFormat="1" applyFont="1" applyFill="1" applyBorder="1" applyAlignment="1" applyProtection="1">
      <alignment horizontal="right" vertical="center"/>
      <protection locked="0"/>
    </xf>
    <xf numFmtId="4" fontId="169" fillId="22" borderId="15" xfId="175" applyNumberFormat="1" applyFont="1" applyFill="1" applyBorder="1" applyAlignment="1" applyProtection="1">
      <alignment horizontal="right" vertical="center"/>
      <protection locked="0"/>
    </xf>
    <xf numFmtId="4" fontId="169" fillId="22" borderId="0" xfId="175" applyNumberFormat="1" applyFont="1" applyFill="1" applyAlignment="1" applyProtection="1">
      <alignment horizontal="right" vertical="center"/>
      <protection locked="0"/>
    </xf>
    <xf numFmtId="2" fontId="188" fillId="23" borderId="0" xfId="145" applyNumberFormat="1" applyFont="1" applyFill="1" applyProtection="1">
      <protection locked="0"/>
    </xf>
    <xf numFmtId="49" fontId="169" fillId="23" borderId="9" xfId="50" applyNumberFormat="1" applyFont="1" applyFill="1" applyBorder="1" applyAlignment="1" applyProtection="1">
      <alignment horizontal="right"/>
      <protection locked="0"/>
    </xf>
    <xf numFmtId="49" fontId="169" fillId="0" borderId="0" xfId="50" applyNumberFormat="1" applyFont="1" applyAlignment="1" applyProtection="1">
      <alignment horizontal="right"/>
      <protection locked="0"/>
    </xf>
    <xf numFmtId="1" fontId="170" fillId="0" borderId="9" xfId="50" applyNumberFormat="1" applyFont="1" applyBorder="1" applyAlignment="1" applyProtection="1">
      <alignment horizontal="right"/>
      <protection locked="0"/>
    </xf>
    <xf numFmtId="1" fontId="170" fillId="0" borderId="0" xfId="50" applyNumberFormat="1" applyFont="1" applyAlignment="1" applyProtection="1">
      <alignment horizontal="right"/>
      <protection locked="0"/>
    </xf>
    <xf numFmtId="0" fontId="169" fillId="0" borderId="9" xfId="50" applyFont="1" applyBorder="1" applyAlignment="1" applyProtection="1">
      <alignment horizontal="right"/>
      <protection locked="0"/>
    </xf>
    <xf numFmtId="0" fontId="169" fillId="0" borderId="0" xfId="50" applyFont="1" applyAlignment="1" applyProtection="1">
      <alignment horizontal="right"/>
      <protection locked="0"/>
    </xf>
    <xf numFmtId="49" fontId="169" fillId="0" borderId="12" xfId="50" applyNumberFormat="1" applyFont="1" applyBorder="1" applyAlignment="1" applyProtection="1">
      <alignment horizontal="right"/>
      <protection locked="0"/>
    </xf>
    <xf numFmtId="49" fontId="169" fillId="0" borderId="12" xfId="50" applyNumberFormat="1" applyFont="1" applyBorder="1" applyProtection="1">
      <protection locked="0"/>
    </xf>
    <xf numFmtId="0" fontId="178" fillId="0" borderId="9" xfId="50" applyFont="1" applyBorder="1" applyAlignment="1" applyProtection="1">
      <alignment vertical="center" wrapText="1"/>
      <protection locked="0"/>
    </xf>
    <xf numFmtId="0" fontId="172" fillId="0" borderId="9" xfId="50" applyFont="1" applyBorder="1" applyAlignment="1" applyProtection="1">
      <alignment vertical="center" wrapText="1"/>
      <protection locked="0"/>
    </xf>
    <xf numFmtId="2" fontId="171" fillId="0" borderId="0" xfId="145" applyNumberFormat="1" applyFont="1" applyAlignment="1" applyProtection="1">
      <alignment horizontal="center"/>
      <protection locked="0"/>
    </xf>
    <xf numFmtId="4" fontId="169" fillId="0" borderId="0" xfId="52" applyNumberFormat="1" applyFont="1" applyAlignment="1" applyProtection="1">
      <alignment horizontal="right"/>
      <protection locked="0"/>
    </xf>
    <xf numFmtId="0" fontId="169" fillId="0" borderId="14" xfId="50" applyFont="1" applyBorder="1" applyAlignment="1" applyProtection="1">
      <alignment wrapText="1"/>
      <protection locked="0"/>
    </xf>
    <xf numFmtId="0" fontId="169" fillId="0" borderId="16" xfId="50" applyFont="1" applyBorder="1" applyAlignment="1" applyProtection="1">
      <alignment wrapText="1"/>
      <protection locked="0"/>
    </xf>
    <xf numFmtId="0" fontId="94" fillId="0" borderId="16" xfId="50" applyFont="1" applyBorder="1" applyAlignment="1" applyProtection="1">
      <alignment vertical="center" wrapText="1"/>
      <protection locked="0"/>
    </xf>
    <xf numFmtId="0" fontId="94" fillId="0" borderId="16" xfId="50" applyFont="1" applyBorder="1" applyAlignment="1" applyProtection="1">
      <alignment horizontal="center" vertical="center" wrapText="1"/>
      <protection locked="0"/>
    </xf>
    <xf numFmtId="0" fontId="169" fillId="0" borderId="16" xfId="50" applyFont="1" applyBorder="1" applyAlignment="1" applyProtection="1">
      <alignment horizontal="right" wrapText="1"/>
      <protection locked="0"/>
    </xf>
    <xf numFmtId="0" fontId="94" fillId="0" borderId="16" xfId="50" applyFont="1" applyBorder="1" applyAlignment="1" applyProtection="1">
      <alignment horizontal="right" vertical="center" wrapText="1"/>
      <protection locked="0"/>
    </xf>
    <xf numFmtId="0" fontId="94" fillId="0" borderId="15" xfId="50" applyFont="1" applyBorder="1" applyAlignment="1" applyProtection="1">
      <alignment horizontal="right" vertical="center" wrapText="1"/>
      <protection locked="0"/>
    </xf>
    <xf numFmtId="0" fontId="169" fillId="0" borderId="16" xfId="50" applyFont="1" applyBorder="1" applyAlignment="1" applyProtection="1">
      <alignment horizontal="right" vertical="top" wrapText="1"/>
      <protection locked="0"/>
    </xf>
    <xf numFmtId="4" fontId="191" fillId="0" borderId="0" xfId="171" applyNumberFormat="1" applyFont="1" applyBorder="1" applyAlignment="1" applyProtection="1">
      <alignment horizontal="right" vertical="top"/>
      <protection locked="0"/>
    </xf>
    <xf numFmtId="2" fontId="169" fillId="0" borderId="9" xfId="50" applyNumberFormat="1" applyFont="1" applyBorder="1" applyAlignment="1" applyProtection="1">
      <alignment horizontal="right"/>
      <protection locked="0"/>
    </xf>
    <xf numFmtId="2" fontId="191" fillId="0" borderId="0" xfId="50" applyNumberFormat="1" applyFont="1" applyAlignment="1" applyProtection="1">
      <alignment horizontal="right"/>
      <protection locked="0"/>
    </xf>
    <xf numFmtId="4" fontId="191" fillId="0" borderId="0" xfId="50" applyNumberFormat="1" applyFont="1" applyAlignment="1" applyProtection="1">
      <alignment horizontal="right"/>
      <protection locked="0"/>
    </xf>
    <xf numFmtId="4" fontId="191" fillId="0" borderId="0" xfId="50" applyNumberFormat="1" applyFont="1" applyAlignment="1" applyProtection="1">
      <alignment horizontal="right" vertical="top"/>
      <protection locked="0"/>
    </xf>
    <xf numFmtId="0" fontId="165" fillId="0" borderId="14" xfId="50" applyFont="1" applyBorder="1" applyAlignment="1" applyProtection="1">
      <alignment horizontal="right" wrapText="1"/>
      <protection locked="0"/>
    </xf>
    <xf numFmtId="0" fontId="165" fillId="0" borderId="16" xfId="50" applyFont="1" applyBorder="1" applyAlignment="1" applyProtection="1">
      <alignment horizontal="right" wrapText="1"/>
      <protection locked="0"/>
    </xf>
    <xf numFmtId="0" fontId="165" fillId="0" borderId="15" xfId="50" applyFont="1" applyBorder="1" applyAlignment="1" applyProtection="1">
      <alignment horizontal="right" wrapText="1"/>
      <protection locked="0"/>
    </xf>
    <xf numFmtId="0" fontId="94" fillId="0" borderId="0" xfId="50" applyFont="1" applyAlignment="1" applyProtection="1">
      <alignment horizontal="right" vertical="top" wrapText="1"/>
      <protection locked="0"/>
    </xf>
    <xf numFmtId="4" fontId="193" fillId="0" borderId="0" xfId="50" applyNumberFormat="1" applyFont="1" applyAlignment="1" applyProtection="1">
      <alignment horizontal="right" vertical="top"/>
      <protection locked="0"/>
    </xf>
    <xf numFmtId="4" fontId="95" fillId="0" borderId="14" xfId="50" applyNumberFormat="1" applyFont="1" applyBorder="1" applyAlignment="1" applyProtection="1">
      <alignment horizontal="right"/>
      <protection locked="0"/>
    </xf>
    <xf numFmtId="4" fontId="169" fillId="0" borderId="16" xfId="171" applyNumberFormat="1" applyFont="1" applyBorder="1" applyAlignment="1" applyProtection="1">
      <alignment horizontal="right"/>
      <protection locked="0"/>
    </xf>
    <xf numFmtId="4" fontId="169" fillId="23" borderId="9" xfId="171" applyNumberFormat="1" applyFont="1" applyFill="1" applyBorder="1" applyAlignment="1" applyProtection="1">
      <alignment horizontal="right"/>
      <protection locked="0"/>
    </xf>
    <xf numFmtId="0" fontId="95" fillId="0" borderId="14" xfId="50" applyFont="1" applyBorder="1" applyAlignment="1" applyProtection="1">
      <alignment horizontal="right"/>
      <protection locked="0"/>
    </xf>
    <xf numFmtId="49" fontId="169" fillId="0" borderId="16" xfId="171" applyNumberFormat="1" applyFont="1" applyBorder="1" applyAlignment="1" applyProtection="1">
      <alignment horizontal="right"/>
      <protection locked="0"/>
    </xf>
    <xf numFmtId="49" fontId="169" fillId="0" borderId="15" xfId="171" applyNumberFormat="1" applyFont="1" applyBorder="1" applyAlignment="1" applyProtection="1">
      <alignment horizontal="right"/>
      <protection locked="0"/>
    </xf>
    <xf numFmtId="49" fontId="169" fillId="0" borderId="0" xfId="171" applyNumberFormat="1" applyFont="1" applyAlignment="1" applyProtection="1">
      <alignment horizontal="right"/>
      <protection locked="0"/>
    </xf>
    <xf numFmtId="49" fontId="169" fillId="0" borderId="9" xfId="171" applyNumberFormat="1" applyFont="1" applyBorder="1" applyAlignment="1" applyProtection="1">
      <alignment horizontal="right"/>
      <protection locked="0"/>
    </xf>
    <xf numFmtId="2" fontId="169" fillId="0" borderId="9" xfId="171" applyNumberFormat="1" applyFont="1" applyBorder="1" applyAlignment="1" applyProtection="1">
      <alignment horizontal="right" vertical="top"/>
      <protection locked="0"/>
    </xf>
    <xf numFmtId="2" fontId="170" fillId="0" borderId="0" xfId="50" applyNumberFormat="1" applyFont="1" applyAlignment="1" applyProtection="1">
      <alignment horizontal="right" vertical="top"/>
      <protection locked="0"/>
    </xf>
    <xf numFmtId="2" fontId="95" fillId="0" borderId="14" xfId="50" applyNumberFormat="1" applyFont="1" applyBorder="1" applyAlignment="1" applyProtection="1">
      <alignment horizontal="right"/>
      <protection locked="0"/>
    </xf>
    <xf numFmtId="2" fontId="169" fillId="0" borderId="16" xfId="171" applyNumberFormat="1" applyFont="1" applyBorder="1" applyAlignment="1" applyProtection="1">
      <alignment horizontal="right"/>
      <protection locked="0"/>
    </xf>
    <xf numFmtId="2" fontId="169" fillId="0" borderId="15" xfId="171" applyNumberFormat="1" applyFont="1" applyBorder="1" applyAlignment="1" applyProtection="1">
      <alignment horizontal="right"/>
      <protection locked="0"/>
    </xf>
    <xf numFmtId="2" fontId="169" fillId="0" borderId="9" xfId="171" applyNumberFormat="1" applyFont="1" applyBorder="1" applyAlignment="1" applyProtection="1">
      <alignment horizontal="right"/>
      <protection locked="0"/>
    </xf>
    <xf numFmtId="2" fontId="169" fillId="0" borderId="0" xfId="171" applyNumberFormat="1" applyFont="1" applyAlignment="1" applyProtection="1">
      <alignment horizontal="right"/>
      <protection locked="0"/>
    </xf>
    <xf numFmtId="2" fontId="169" fillId="0" borderId="0" xfId="50" applyNumberFormat="1" applyFont="1" applyAlignment="1" applyProtection="1">
      <alignment horizontal="right"/>
      <protection locked="0"/>
    </xf>
    <xf numFmtId="2" fontId="169" fillId="0" borderId="0" xfId="171" applyNumberFormat="1" applyFont="1" applyBorder="1" applyAlignment="1" applyProtection="1">
      <alignment horizontal="right" vertical="top"/>
      <protection locked="0"/>
    </xf>
    <xf numFmtId="2" fontId="170" fillId="0" borderId="0" xfId="171" applyNumberFormat="1" applyFont="1" applyBorder="1" applyAlignment="1" applyProtection="1">
      <alignment horizontal="right" vertical="top"/>
      <protection locked="0"/>
    </xf>
    <xf numFmtId="2" fontId="169" fillId="0" borderId="14" xfId="50" applyNumberFormat="1" applyFont="1" applyBorder="1" applyAlignment="1" applyProtection="1">
      <alignment horizontal="right"/>
      <protection locked="0"/>
    </xf>
    <xf numFmtId="2" fontId="169" fillId="0" borderId="16" xfId="50" applyNumberFormat="1" applyFont="1" applyBorder="1" applyAlignment="1" applyProtection="1">
      <alignment horizontal="right"/>
      <protection locked="0"/>
    </xf>
    <xf numFmtId="2" fontId="169" fillId="0" borderId="15" xfId="50" applyNumberFormat="1" applyFont="1" applyBorder="1" applyAlignment="1" applyProtection="1">
      <alignment horizontal="right"/>
      <protection locked="0"/>
    </xf>
    <xf numFmtId="2" fontId="169" fillId="0" borderId="9" xfId="50" applyNumberFormat="1" applyFont="1" applyBorder="1" applyAlignment="1" applyProtection="1">
      <alignment horizontal="right" vertical="top"/>
      <protection locked="0"/>
    </xf>
    <xf numFmtId="2" fontId="180" fillId="0" borderId="0" xfId="50" applyNumberFormat="1" applyFont="1" applyAlignment="1" applyProtection="1">
      <alignment horizontal="right" vertical="top"/>
      <protection locked="0"/>
    </xf>
    <xf numFmtId="2" fontId="169" fillId="0" borderId="16" xfId="52" applyNumberFormat="1" applyFont="1" applyBorder="1" applyAlignment="1" applyProtection="1">
      <alignment horizontal="right"/>
      <protection locked="0"/>
    </xf>
    <xf numFmtId="2" fontId="169" fillId="0" borderId="15" xfId="52" applyNumberFormat="1" applyFont="1" applyBorder="1" applyAlignment="1" applyProtection="1">
      <alignment horizontal="right"/>
      <protection locked="0"/>
    </xf>
    <xf numFmtId="2" fontId="169" fillId="0" borderId="9" xfId="52" applyNumberFormat="1" applyFont="1" applyBorder="1" applyAlignment="1" applyProtection="1">
      <alignment horizontal="right" vertical="top"/>
      <protection locked="0"/>
    </xf>
    <xf numFmtId="2" fontId="191" fillId="0" borderId="0" xfId="52" applyNumberFormat="1" applyFont="1" applyAlignment="1" applyProtection="1">
      <alignment horizontal="right"/>
      <protection locked="0"/>
    </xf>
    <xf numFmtId="2" fontId="169" fillId="0" borderId="14" xfId="52" applyNumberFormat="1" applyFont="1" applyBorder="1" applyAlignment="1" applyProtection="1">
      <alignment horizontal="right"/>
      <protection locked="0"/>
    </xf>
    <xf numFmtId="2" fontId="178" fillId="0" borderId="9" xfId="50" applyNumberFormat="1" applyFont="1" applyBorder="1" applyAlignment="1" applyProtection="1">
      <alignment horizontal="right" vertical="center" wrapText="1"/>
      <protection locked="0"/>
    </xf>
    <xf numFmtId="2" fontId="172" fillId="0" borderId="9" xfId="50" applyNumberFormat="1" applyFont="1" applyBorder="1" applyAlignment="1" applyProtection="1">
      <alignment horizontal="right" wrapText="1"/>
      <protection locked="0"/>
    </xf>
    <xf numFmtId="2" fontId="169" fillId="0" borderId="15" xfId="171" applyNumberFormat="1" applyFont="1" applyBorder="1" applyAlignment="1" applyProtection="1">
      <alignment horizontal="right" vertical="top"/>
      <protection locked="0"/>
    </xf>
    <xf numFmtId="2" fontId="170" fillId="0" borderId="0" xfId="50" applyNumberFormat="1" applyFont="1" applyAlignment="1" applyProtection="1">
      <alignment horizontal="right" vertical="center"/>
      <protection locked="0"/>
    </xf>
    <xf numFmtId="2" fontId="169" fillId="0" borderId="9" xfId="52" applyNumberFormat="1" applyFont="1" applyBorder="1" applyAlignment="1" applyProtection="1">
      <alignment horizontal="right"/>
      <protection locked="0"/>
    </xf>
    <xf numFmtId="2" fontId="169" fillId="0" borderId="14" xfId="171" applyNumberFormat="1" applyFont="1" applyBorder="1" applyAlignment="1" applyProtection="1">
      <alignment horizontal="right" vertical="top"/>
      <protection locked="0"/>
    </xf>
    <xf numFmtId="2" fontId="169" fillId="0" borderId="16" xfId="171" applyNumberFormat="1" applyFont="1" applyBorder="1" applyAlignment="1" applyProtection="1">
      <alignment horizontal="right" vertical="top"/>
      <protection locked="0"/>
    </xf>
    <xf numFmtId="2" fontId="169" fillId="0" borderId="0" xfId="52" applyNumberFormat="1" applyFont="1" applyAlignment="1" applyProtection="1">
      <alignment horizontal="right"/>
      <protection locked="0"/>
    </xf>
    <xf numFmtId="2" fontId="191" fillId="0" borderId="0" xfId="52" applyNumberFormat="1" applyFont="1" applyAlignment="1" applyProtection="1">
      <alignment horizontal="right" vertical="top"/>
      <protection locked="0"/>
    </xf>
    <xf numFmtId="2" fontId="169" fillId="0" borderId="0" xfId="52" applyNumberFormat="1" applyFont="1" applyAlignment="1" applyProtection="1">
      <alignment horizontal="right" vertical="top"/>
      <protection locked="0"/>
    </xf>
    <xf numFmtId="2" fontId="169" fillId="0" borderId="9" xfId="50" applyNumberFormat="1" applyFont="1" applyBorder="1" applyAlignment="1" applyProtection="1">
      <alignment horizontal="right" vertical="center"/>
      <protection locked="0"/>
    </xf>
    <xf numFmtId="2" fontId="169" fillId="0" borderId="0" xfId="50" applyNumberFormat="1" applyFont="1" applyAlignment="1" applyProtection="1">
      <alignment horizontal="right" vertical="center"/>
      <protection locked="0"/>
    </xf>
    <xf numFmtId="2" fontId="169" fillId="0" borderId="0" xfId="50" applyNumberFormat="1" applyFont="1" applyAlignment="1" applyProtection="1">
      <alignment horizontal="right" vertical="top"/>
      <protection locked="0"/>
    </xf>
    <xf numFmtId="4" fontId="170" fillId="0" borderId="14" xfId="50" applyNumberFormat="1" applyFont="1" applyBorder="1" applyAlignment="1" applyProtection="1">
      <alignment horizontal="right"/>
      <protection locked="0"/>
    </xf>
    <xf numFmtId="4" fontId="170" fillId="0" borderId="16" xfId="50" applyNumberFormat="1" applyFont="1" applyBorder="1" applyAlignment="1" applyProtection="1">
      <alignment horizontal="right"/>
      <protection locked="0"/>
    </xf>
    <xf numFmtId="4" fontId="170" fillId="0" borderId="16" xfId="50" applyNumberFormat="1" applyFont="1" applyBorder="1" applyAlignment="1" applyProtection="1">
      <alignment horizontal="right" wrapText="1"/>
      <protection locked="0"/>
    </xf>
    <xf numFmtId="4" fontId="170" fillId="0" borderId="9" xfId="50" applyNumberFormat="1" applyFont="1" applyBorder="1" applyAlignment="1" applyProtection="1">
      <alignment horizontal="right" vertical="top"/>
      <protection locked="0"/>
    </xf>
    <xf numFmtId="4" fontId="170" fillId="0" borderId="54" xfId="50" applyNumberFormat="1" applyFont="1" applyBorder="1" applyProtection="1">
      <protection locked="0"/>
    </xf>
    <xf numFmtId="4" fontId="170" fillId="0" borderId="56" xfId="50" applyNumberFormat="1" applyFont="1" applyBorder="1" applyAlignment="1" applyProtection="1">
      <alignment horizontal="right"/>
      <protection locked="0"/>
    </xf>
    <xf numFmtId="4" fontId="170" fillId="0" borderId="15" xfId="50" applyNumberFormat="1" applyFont="1" applyBorder="1" applyAlignment="1" applyProtection="1">
      <alignment horizontal="right"/>
      <protection locked="0"/>
    </xf>
    <xf numFmtId="4" fontId="170" fillId="0" borderId="0" xfId="50" applyNumberFormat="1" applyFont="1" applyAlignment="1" applyProtection="1">
      <alignment horizontal="right"/>
      <protection locked="0"/>
    </xf>
    <xf numFmtId="4" fontId="170" fillId="0" borderId="16" xfId="50" applyNumberFormat="1" applyFont="1" applyBorder="1" applyProtection="1">
      <protection locked="0"/>
    </xf>
    <xf numFmtId="49" fontId="169" fillId="0" borderId="16" xfId="50" applyNumberFormat="1" applyFont="1" applyBorder="1" applyAlignment="1" applyProtection="1">
      <alignment horizontal="right"/>
      <protection locked="0"/>
    </xf>
    <xf numFmtId="4" fontId="170" fillId="0" borderId="54" xfId="50" applyNumberFormat="1" applyFont="1" applyBorder="1" applyAlignment="1" applyProtection="1">
      <alignment horizontal="right"/>
      <protection locked="0"/>
    </xf>
    <xf numFmtId="4" fontId="170" fillId="0" borderId="56" xfId="50" applyNumberFormat="1" applyFont="1" applyBorder="1" applyProtection="1">
      <protection locked="0"/>
    </xf>
    <xf numFmtId="4" fontId="170" fillId="0" borderId="58" xfId="50" applyNumberFormat="1" applyFont="1" applyBorder="1" applyProtection="1">
      <protection locked="0"/>
    </xf>
    <xf numFmtId="4" fontId="170" fillId="0" borderId="9" xfId="177" applyNumberFormat="1" applyFont="1" applyBorder="1" applyAlignment="1" applyProtection="1">
      <alignment horizontal="right" vertical="top"/>
      <protection locked="0"/>
    </xf>
    <xf numFmtId="4" fontId="170" fillId="0" borderId="9" xfId="171" applyNumberFormat="1" applyFont="1" applyBorder="1" applyAlignment="1" applyProtection="1">
      <alignment horizontal="right" vertical="top"/>
      <protection locked="0"/>
    </xf>
    <xf numFmtId="4" fontId="170" fillId="0" borderId="0" xfId="177" applyNumberFormat="1" applyFont="1" applyAlignment="1" applyProtection="1">
      <alignment horizontal="right" vertical="top"/>
      <protection locked="0"/>
    </xf>
    <xf numFmtId="0" fontId="169" fillId="0" borderId="9" xfId="50" applyFont="1" applyBorder="1" applyAlignment="1" applyProtection="1">
      <alignment horizontal="right" vertical="top"/>
      <protection locked="0"/>
    </xf>
    <xf numFmtId="4" fontId="170" fillId="0" borderId="11" xfId="50" applyNumberFormat="1" applyFont="1" applyBorder="1" applyAlignment="1" applyProtection="1">
      <alignment horizontal="right" vertical="top"/>
      <protection locked="0"/>
    </xf>
    <xf numFmtId="4" fontId="170" fillId="0" borderId="0" xfId="50" applyNumberFormat="1" applyFont="1" applyProtection="1">
      <protection locked="0"/>
    </xf>
    <xf numFmtId="4" fontId="169" fillId="0" borderId="9" xfId="176" applyNumberFormat="1" applyFont="1" applyFill="1" applyBorder="1" applyAlignment="1" applyProtection="1">
      <alignment horizontal="right"/>
      <protection locked="0"/>
    </xf>
    <xf numFmtId="197" fontId="169" fillId="0" borderId="9" xfId="50" applyNumberFormat="1" applyFont="1" applyBorder="1" applyAlignment="1" applyProtection="1">
      <alignment vertical="top"/>
      <protection locked="0"/>
    </xf>
    <xf numFmtId="4" fontId="170" fillId="0" borderId="9" xfId="50" applyNumberFormat="1" applyFont="1" applyBorder="1" applyAlignment="1" applyProtection="1">
      <alignment horizontal="justify"/>
      <protection locked="0"/>
    </xf>
    <xf numFmtId="4" fontId="170" fillId="23" borderId="11" xfId="50" applyNumberFormat="1" applyFont="1" applyFill="1" applyBorder="1" applyProtection="1">
      <protection locked="0"/>
    </xf>
    <xf numFmtId="4" fontId="170" fillId="23" borderId="9" xfId="50" applyNumberFormat="1" applyFont="1" applyFill="1" applyBorder="1" applyAlignment="1" applyProtection="1">
      <alignment horizontal="justify"/>
      <protection locked="0"/>
    </xf>
    <xf numFmtId="4" fontId="170" fillId="0" borderId="0" xfId="50" applyNumberFormat="1" applyFont="1" applyAlignment="1" applyProtection="1">
      <alignment horizontal="center"/>
      <protection locked="0"/>
    </xf>
    <xf numFmtId="4" fontId="170" fillId="23" borderId="9" xfId="50" applyNumberFormat="1" applyFont="1" applyFill="1" applyBorder="1" applyAlignment="1" applyProtection="1">
      <alignment horizontal="right" vertical="top"/>
      <protection locked="0"/>
    </xf>
    <xf numFmtId="4" fontId="201" fillId="0" borderId="0" xfId="50" applyNumberFormat="1" applyFont="1" applyAlignment="1" applyProtection="1">
      <alignment horizontal="right" vertical="top"/>
      <protection locked="0"/>
    </xf>
    <xf numFmtId="4" fontId="169" fillId="0" borderId="0" xfId="171" applyNumberFormat="1" applyFont="1" applyAlignment="1" applyProtection="1">
      <alignment horizontal="right" vertical="top"/>
      <protection locked="0"/>
    </xf>
    <xf numFmtId="4" fontId="170" fillId="0" borderId="0" xfId="25" applyNumberFormat="1" applyFont="1" applyAlignment="1" applyProtection="1">
      <alignment horizontal="right"/>
      <protection locked="0"/>
    </xf>
    <xf numFmtId="4" fontId="170" fillId="0" borderId="0" xfId="25" applyNumberFormat="1" applyFont="1" applyAlignment="1" applyProtection="1">
      <alignment horizontal="right" vertical="top"/>
      <protection locked="0"/>
    </xf>
    <xf numFmtId="4" fontId="170" fillId="0" borderId="9" xfId="172" applyNumberFormat="1" applyFont="1" applyBorder="1" applyAlignment="1" applyProtection="1">
      <alignment horizontal="right" vertical="top"/>
      <protection locked="0"/>
    </xf>
    <xf numFmtId="4" fontId="170" fillId="0" borderId="0" xfId="172" applyNumberFormat="1" applyFont="1" applyAlignment="1" applyProtection="1">
      <alignment horizontal="right" vertical="top"/>
      <protection locked="0"/>
    </xf>
    <xf numFmtId="49" fontId="169" fillId="0" borderId="9" xfId="171" applyNumberFormat="1" applyFont="1" applyBorder="1" applyAlignment="1" applyProtection="1">
      <alignment horizontal="center"/>
      <protection locked="0"/>
    </xf>
    <xf numFmtId="4" fontId="169" fillId="0" borderId="0" xfId="171" applyNumberFormat="1" applyFont="1" applyAlignment="1" applyProtection="1">
      <alignment horizontal="right"/>
      <protection locked="0"/>
    </xf>
    <xf numFmtId="4" fontId="169" fillId="0" borderId="0" xfId="52" applyNumberFormat="1" applyFont="1" applyProtection="1">
      <protection locked="0"/>
    </xf>
    <xf numFmtId="4" fontId="169" fillId="0" borderId="9" xfId="52" applyNumberFormat="1" applyFont="1" applyBorder="1" applyAlignment="1" applyProtection="1">
      <alignment horizontal="right"/>
      <protection locked="0"/>
    </xf>
    <xf numFmtId="4" fontId="169" fillId="0" borderId="6" xfId="171" applyNumberFormat="1" applyFont="1" applyBorder="1" applyAlignment="1" applyProtection="1">
      <alignment horizontal="right"/>
      <protection locked="0"/>
    </xf>
    <xf numFmtId="4" fontId="169" fillId="0" borderId="3" xfId="52" applyNumberFormat="1" applyFont="1" applyBorder="1" applyAlignment="1" applyProtection="1">
      <alignment horizontal="right" vertical="top"/>
      <protection locked="0"/>
    </xf>
    <xf numFmtId="2" fontId="170" fillId="0" borderId="9" xfId="52" applyNumberFormat="1" applyFont="1" applyBorder="1" applyAlignment="1" applyProtection="1">
      <alignment horizontal="center"/>
      <protection locked="0"/>
    </xf>
    <xf numFmtId="2" fontId="170" fillId="0" borderId="9" xfId="52" applyNumberFormat="1" applyFont="1" applyBorder="1" applyAlignment="1" applyProtection="1">
      <alignment horizontal="right" vertical="center"/>
      <protection locked="0"/>
    </xf>
    <xf numFmtId="2" fontId="170" fillId="0" borderId="0" xfId="52" applyNumberFormat="1" applyFont="1" applyAlignment="1" applyProtection="1">
      <alignment horizontal="right" vertical="center"/>
      <protection locked="0"/>
    </xf>
    <xf numFmtId="4" fontId="169" fillId="0" borderId="9" xfId="176" applyNumberFormat="1" applyFont="1" applyBorder="1" applyAlignment="1" applyProtection="1">
      <alignment horizontal="right" vertical="center"/>
      <protection locked="0"/>
    </xf>
    <xf numFmtId="4" fontId="170" fillId="0" borderId="9" xfId="176" applyNumberFormat="1" applyFont="1" applyBorder="1" applyAlignment="1" applyProtection="1">
      <alignment horizontal="right" vertical="center"/>
      <protection locked="0"/>
    </xf>
    <xf numFmtId="4" fontId="169" fillId="0" borderId="0" xfId="176" applyNumberFormat="1" applyFont="1" applyBorder="1" applyAlignment="1" applyProtection="1">
      <alignment horizontal="right" vertical="center"/>
      <protection locked="0"/>
    </xf>
    <xf numFmtId="4" fontId="170" fillId="0" borderId="9" xfId="173" applyNumberFormat="1" applyFont="1" applyBorder="1" applyAlignment="1" applyProtection="1">
      <alignment horizontal="right" vertical="center"/>
      <protection locked="0"/>
    </xf>
    <xf numFmtId="4" fontId="170" fillId="0" borderId="0" xfId="25" applyNumberFormat="1" applyFont="1" applyAlignment="1" applyProtection="1">
      <alignment horizontal="right" vertical="center"/>
      <protection locked="0"/>
    </xf>
    <xf numFmtId="4" fontId="169" fillId="0" borderId="0" xfId="176" applyNumberFormat="1" applyFont="1" applyBorder="1" applyAlignment="1" applyProtection="1">
      <alignment horizontal="right" vertical="top"/>
      <protection locked="0"/>
    </xf>
    <xf numFmtId="4" fontId="169" fillId="0" borderId="9" xfId="173" applyNumberFormat="1" applyFont="1" applyBorder="1" applyAlignment="1" applyProtection="1">
      <alignment horizontal="right" vertical="top"/>
      <protection locked="0"/>
    </xf>
    <xf numFmtId="4" fontId="169" fillId="0" borderId="9" xfId="173" applyNumberFormat="1" applyFont="1" applyBorder="1" applyAlignment="1" applyProtection="1">
      <alignment horizontal="right"/>
      <protection locked="0"/>
    </xf>
    <xf numFmtId="4" fontId="169" fillId="0" borderId="0" xfId="176" applyNumberFormat="1" applyFont="1" applyAlignment="1" applyProtection="1">
      <alignment horizontal="right" vertical="top"/>
      <protection locked="0"/>
    </xf>
    <xf numFmtId="4" fontId="169" fillId="0" borderId="0" xfId="173" applyNumberFormat="1" applyFont="1" applyAlignment="1" applyProtection="1">
      <alignment horizontal="right" vertical="top"/>
      <protection locked="0"/>
    </xf>
    <xf numFmtId="4" fontId="169" fillId="0" borderId="0" xfId="52" applyNumberFormat="1" applyFont="1" applyAlignment="1" applyProtection="1">
      <alignment horizontal="right" vertical="top"/>
      <protection locked="0"/>
    </xf>
    <xf numFmtId="4" fontId="169" fillId="0" borderId="0" xfId="173" applyNumberFormat="1" applyFont="1" applyAlignment="1" applyProtection="1">
      <alignment horizontal="right"/>
      <protection locked="0"/>
    </xf>
    <xf numFmtId="4" fontId="170" fillId="0" borderId="9" xfId="173" applyNumberFormat="1" applyFont="1" applyBorder="1" applyAlignment="1" applyProtection="1">
      <alignment horizontal="right" vertical="top"/>
      <protection locked="0"/>
    </xf>
    <xf numFmtId="4" fontId="170" fillId="0" borderId="9" xfId="25" applyNumberFormat="1" applyFont="1" applyBorder="1" applyAlignment="1" applyProtection="1">
      <alignment horizontal="right" vertical="top"/>
      <protection locked="0"/>
    </xf>
    <xf numFmtId="4" fontId="169" fillId="0" borderId="9" xfId="25" applyNumberFormat="1" applyFont="1" applyBorder="1" applyAlignment="1" applyProtection="1">
      <alignment horizontal="right" vertical="top"/>
      <protection locked="0"/>
    </xf>
    <xf numFmtId="4" fontId="169" fillId="0" borderId="0" xfId="25" applyNumberFormat="1" applyFont="1" applyAlignment="1" applyProtection="1">
      <alignment horizontal="right" vertical="top"/>
      <protection locked="0"/>
    </xf>
    <xf numFmtId="4" fontId="169" fillId="0" borderId="14" xfId="25" applyNumberFormat="1" applyFont="1" applyBorder="1" applyAlignment="1" applyProtection="1">
      <alignment horizontal="right"/>
      <protection locked="0"/>
    </xf>
    <xf numFmtId="4" fontId="169" fillId="0" borderId="9" xfId="25" applyNumberFormat="1" applyFont="1" applyBorder="1" applyAlignment="1" applyProtection="1">
      <alignment horizontal="right"/>
      <protection locked="0"/>
    </xf>
    <xf numFmtId="4" fontId="169" fillId="0" borderId="0" xfId="25" applyNumberFormat="1" applyFont="1" applyAlignment="1" applyProtection="1">
      <alignment horizontal="right"/>
      <protection locked="0"/>
    </xf>
    <xf numFmtId="4" fontId="94" fillId="23" borderId="9" xfId="173" applyNumberFormat="1" applyFont="1" applyFill="1" applyBorder="1" applyAlignment="1" applyProtection="1">
      <alignment horizontal="right"/>
      <protection locked="0"/>
    </xf>
    <xf numFmtId="4" fontId="94" fillId="23" borderId="0" xfId="173" applyNumberFormat="1" applyFont="1" applyFill="1" applyAlignment="1" applyProtection="1">
      <alignment horizontal="right"/>
      <protection locked="0"/>
    </xf>
    <xf numFmtId="4" fontId="169" fillId="0" borderId="9" xfId="176" applyNumberFormat="1" applyFont="1" applyBorder="1" applyAlignment="1" applyProtection="1">
      <alignment horizontal="right" vertical="top"/>
      <protection locked="0"/>
    </xf>
    <xf numFmtId="49" fontId="169" fillId="0" borderId="0" xfId="173" applyNumberFormat="1" applyFont="1" applyProtection="1">
      <protection locked="0"/>
    </xf>
    <xf numFmtId="4" fontId="170" fillId="0" borderId="0" xfId="173" applyNumberFormat="1" applyFont="1" applyAlignment="1" applyProtection="1">
      <alignment horizontal="right" vertical="top"/>
      <protection locked="0"/>
    </xf>
    <xf numFmtId="0" fontId="95" fillId="0" borderId="0" xfId="25" applyFont="1" applyAlignment="1" applyProtection="1">
      <alignment horizontal="center"/>
      <protection locked="0"/>
    </xf>
    <xf numFmtId="49" fontId="169" fillId="0" borderId="14" xfId="176" applyNumberFormat="1" applyFont="1" applyBorder="1" applyAlignment="1" applyProtection="1">
      <alignment horizontal="right"/>
      <protection locked="0"/>
    </xf>
    <xf numFmtId="4" fontId="169" fillId="0" borderId="9" xfId="176" applyNumberFormat="1" applyFont="1" applyBorder="1" applyAlignment="1" applyProtection="1">
      <alignment horizontal="right"/>
      <protection locked="0"/>
    </xf>
    <xf numFmtId="2" fontId="170" fillId="0" borderId="0" xfId="25" applyNumberFormat="1" applyFont="1" applyAlignment="1" applyProtection="1">
      <alignment horizontal="right"/>
      <protection locked="0"/>
    </xf>
    <xf numFmtId="4" fontId="169" fillId="0" borderId="14" xfId="179" applyNumberFormat="1" applyFont="1" applyBorder="1" applyAlignment="1" applyProtection="1">
      <alignment horizontal="right" vertical="top"/>
      <protection locked="0"/>
    </xf>
    <xf numFmtId="4" fontId="169" fillId="0" borderId="16" xfId="176" applyNumberFormat="1" applyFont="1" applyBorder="1" applyAlignment="1" applyProtection="1">
      <alignment horizontal="right"/>
      <protection locked="0"/>
    </xf>
    <xf numFmtId="4" fontId="169" fillId="0" borderId="16" xfId="176" applyNumberFormat="1" applyFont="1" applyBorder="1" applyAlignment="1" applyProtection="1">
      <alignment horizontal="right" wrapText="1"/>
      <protection locked="0"/>
    </xf>
    <xf numFmtId="2" fontId="169" fillId="0" borderId="15" xfId="176" applyNumberFormat="1" applyFont="1" applyBorder="1" applyAlignment="1" applyProtection="1">
      <alignment horizontal="right"/>
      <protection locked="0"/>
    </xf>
    <xf numFmtId="4" fontId="169" fillId="0" borderId="0" xfId="176" applyNumberFormat="1" applyFont="1" applyBorder="1" applyAlignment="1" applyProtection="1">
      <alignment horizontal="right"/>
      <protection locked="0"/>
    </xf>
    <xf numFmtId="49" fontId="169" fillId="0" borderId="14" xfId="171" applyNumberFormat="1" applyFont="1" applyBorder="1" applyAlignment="1" applyProtection="1">
      <alignment horizontal="right"/>
      <protection locked="0"/>
    </xf>
    <xf numFmtId="4" fontId="169" fillId="0" borderId="0" xfId="171" applyNumberFormat="1" applyFont="1" applyBorder="1" applyAlignment="1" applyProtection="1">
      <alignment horizontal="right"/>
      <protection locked="0"/>
    </xf>
    <xf numFmtId="175" fontId="72" fillId="0" borderId="0" xfId="141" applyNumberFormat="1" applyFont="1" applyAlignment="1" applyProtection="1">
      <alignment horizontal="right" vertical="top"/>
      <protection locked="0"/>
    </xf>
    <xf numFmtId="175" fontId="117" fillId="0" borderId="6" xfId="141" applyNumberFormat="1" applyFont="1" applyBorder="1" applyAlignment="1" applyProtection="1">
      <alignment horizontal="right" vertical="top"/>
      <protection locked="0"/>
    </xf>
    <xf numFmtId="175" fontId="72" fillId="14" borderId="0" xfId="141" applyNumberFormat="1" applyFont="1" applyFill="1" applyAlignment="1" applyProtection="1">
      <alignment horizontal="right" vertical="top"/>
      <protection locked="0"/>
    </xf>
    <xf numFmtId="175" fontId="117" fillId="0" borderId="0" xfId="141" applyNumberFormat="1" applyFont="1" applyAlignment="1" applyProtection="1">
      <alignment horizontal="right" vertical="top"/>
      <protection locked="0"/>
    </xf>
    <xf numFmtId="175" fontId="72" fillId="15" borderId="0" xfId="141" applyNumberFormat="1" applyFont="1" applyFill="1" applyAlignment="1" applyProtection="1">
      <alignment horizontal="right" vertical="top"/>
      <protection locked="0"/>
    </xf>
    <xf numFmtId="175" fontId="13" fillId="15" borderId="0" xfId="141" applyNumberFormat="1" applyFont="1" applyFill="1" applyAlignment="1" applyProtection="1">
      <alignment horizontal="right" vertical="top"/>
      <protection locked="0"/>
    </xf>
    <xf numFmtId="175" fontId="13" fillId="0" borderId="0" xfId="141" applyNumberFormat="1" applyFont="1" applyAlignment="1" applyProtection="1">
      <alignment horizontal="right" vertical="top"/>
      <protection locked="0"/>
    </xf>
    <xf numFmtId="175" fontId="13" fillId="11" borderId="0" xfId="141" applyNumberFormat="1" applyFont="1" applyFill="1" applyAlignment="1" applyProtection="1">
      <alignment horizontal="right" vertical="top"/>
      <protection locked="0"/>
    </xf>
    <xf numFmtId="175" fontId="117" fillId="16" borderId="0" xfId="141" applyNumberFormat="1" applyFont="1" applyFill="1" applyAlignment="1" applyProtection="1">
      <alignment horizontal="right" vertical="top"/>
      <protection locked="0"/>
    </xf>
    <xf numFmtId="175" fontId="72" fillId="16" borderId="0" xfId="141" applyNumberFormat="1" applyFont="1" applyFill="1" applyAlignment="1" applyProtection="1">
      <alignment horizontal="right" vertical="top"/>
      <protection locked="0"/>
    </xf>
    <xf numFmtId="175" fontId="117" fillId="17" borderId="0" xfId="141" applyNumberFormat="1" applyFont="1" applyFill="1" applyAlignment="1" applyProtection="1">
      <alignment horizontal="right" vertical="top"/>
      <protection locked="0"/>
    </xf>
    <xf numFmtId="175" fontId="6" fillId="0" borderId="0" xfId="0" applyNumberFormat="1" applyFont="1" applyAlignment="1" applyProtection="1">
      <alignment vertical="top"/>
      <protection locked="0"/>
    </xf>
    <xf numFmtId="175" fontId="6" fillId="0" borderId="0" xfId="141" applyNumberFormat="1" applyFont="1" applyAlignment="1" applyProtection="1">
      <alignment vertical="top"/>
      <protection locked="0"/>
    </xf>
    <xf numFmtId="175" fontId="66" fillId="8" borderId="6" xfId="141" applyNumberFormat="1" applyFont="1" applyFill="1" applyBorder="1" applyAlignment="1" applyProtection="1">
      <alignment vertical="top"/>
      <protection locked="0"/>
    </xf>
    <xf numFmtId="175" fontId="66" fillId="13" borderId="6" xfId="141" applyNumberFormat="1" applyFont="1" applyFill="1" applyBorder="1" applyAlignment="1" applyProtection="1">
      <alignment vertical="top"/>
      <protection locked="0"/>
    </xf>
    <xf numFmtId="0" fontId="55" fillId="0" borderId="0" xfId="84" applyFont="1" applyAlignment="1">
      <alignment horizontal="left" wrapText="1"/>
    </xf>
    <xf numFmtId="0" fontId="55" fillId="0" borderId="0" xfId="0" applyFont="1" applyAlignment="1">
      <alignment horizontal="left" wrapText="1"/>
    </xf>
    <xf numFmtId="0" fontId="0" fillId="0" borderId="0" xfId="0" applyAlignment="1">
      <alignment horizontal="left" wrapText="1"/>
    </xf>
    <xf numFmtId="0" fontId="55" fillId="0" borderId="0" xfId="84" applyFont="1" applyAlignment="1">
      <alignment horizontal="left" vertical="top" wrapText="1"/>
    </xf>
    <xf numFmtId="0" fontId="55" fillId="0" borderId="0" xfId="0" applyFont="1" applyAlignment="1">
      <alignment horizontal="left" vertical="top" wrapText="1"/>
    </xf>
    <xf numFmtId="0" fontId="0" fillId="0" borderId="0" xfId="0" applyAlignment="1">
      <alignment horizontal="left" vertical="top" wrapText="1"/>
    </xf>
    <xf numFmtId="0" fontId="19" fillId="0" borderId="9" xfId="0" applyFont="1" applyBorder="1" applyAlignment="1">
      <alignment vertical="center" wrapText="1"/>
    </xf>
    <xf numFmtId="0" fontId="19" fillId="0" borderId="9" xfId="0" applyFont="1" applyBorder="1" applyAlignment="1">
      <alignment horizontal="left" vertical="top" wrapText="1"/>
    </xf>
    <xf numFmtId="0" fontId="107" fillId="0" borderId="0" xfId="137" applyFont="1" applyAlignment="1">
      <alignment horizontal="left" vertical="top" wrapText="1"/>
    </xf>
    <xf numFmtId="0" fontId="0" fillId="0" borderId="0" xfId="0" applyAlignment="1">
      <alignment wrapText="1"/>
    </xf>
    <xf numFmtId="0" fontId="57" fillId="0" borderId="0" xfId="0" applyFont="1" applyAlignment="1">
      <alignment horizontal="right"/>
    </xf>
    <xf numFmtId="4" fontId="57" fillId="0" borderId="0" xfId="0" applyNumberFormat="1" applyFont="1"/>
    <xf numFmtId="0" fontId="57" fillId="0" borderId="0" xfId="0" applyFont="1" applyAlignment="1">
      <alignment horizontal="right" wrapText="1"/>
    </xf>
    <xf numFmtId="4" fontId="57" fillId="0" borderId="0" xfId="0" applyNumberFormat="1" applyFont="1" applyAlignment="1">
      <alignment horizontal="center"/>
    </xf>
    <xf numFmtId="0" fontId="215" fillId="0" borderId="0" xfId="0" applyFont="1" applyAlignment="1">
      <alignment horizontal="right"/>
    </xf>
    <xf numFmtId="4" fontId="215" fillId="0" borderId="0" xfId="0" applyNumberFormat="1" applyFont="1"/>
    <xf numFmtId="0" fontId="57" fillId="0" borderId="0" xfId="0" applyFont="1" applyAlignment="1">
      <alignment horizontal="left"/>
    </xf>
    <xf numFmtId="4" fontId="57" fillId="0" borderId="0" xfId="0" applyNumberFormat="1" applyFont="1" applyAlignment="1">
      <alignment horizontal="right"/>
    </xf>
    <xf numFmtId="0" fontId="58" fillId="0" borderId="12" xfId="0" applyFont="1" applyBorder="1" applyAlignment="1">
      <alignment horizontal="left"/>
    </xf>
    <xf numFmtId="4" fontId="58" fillId="0" borderId="12" xfId="0" applyNumberFormat="1" applyFont="1" applyBorder="1"/>
    <xf numFmtId="4" fontId="58" fillId="0" borderId="13" xfId="0" applyNumberFormat="1" applyFont="1" applyBorder="1"/>
    <xf numFmtId="0" fontId="19" fillId="0" borderId="0" xfId="0" applyFont="1" applyAlignment="1">
      <alignment horizontal="center" wrapText="1"/>
    </xf>
    <xf numFmtId="0" fontId="57" fillId="0" borderId="6" xfId="0" applyFont="1" applyBorder="1" applyAlignment="1">
      <alignment horizontal="center" wrapText="1"/>
    </xf>
    <xf numFmtId="4" fontId="57" fillId="0" borderId="6" xfId="0" applyNumberFormat="1" applyFont="1" applyBorder="1" applyAlignment="1">
      <alignment horizontal="center"/>
    </xf>
    <xf numFmtId="0" fontId="58" fillId="0" borderId="0" xfId="0" applyFont="1" applyAlignment="1">
      <alignment horizontal="left"/>
    </xf>
    <xf numFmtId="4" fontId="58" fillId="0" borderId="0" xfId="0" applyNumberFormat="1" applyFont="1" applyAlignment="1">
      <alignment horizontal="right"/>
    </xf>
    <xf numFmtId="0" fontId="212" fillId="0" borderId="0" xfId="0" applyFont="1" applyAlignment="1">
      <alignment wrapText="1"/>
    </xf>
    <xf numFmtId="4" fontId="212" fillId="0" borderId="0" xfId="0" applyNumberFormat="1" applyFont="1"/>
    <xf numFmtId="0" fontId="18" fillId="0" borderId="0" xfId="0" applyFont="1" applyAlignment="1">
      <alignment horizontal="center" wrapText="1"/>
    </xf>
    <xf numFmtId="0" fontId="19" fillId="0" borderId="0" xfId="0" applyFont="1" applyAlignment="1">
      <alignment horizontal="center"/>
    </xf>
    <xf numFmtId="0" fontId="22" fillId="0" borderId="0" xfId="0" applyFont="1" applyAlignment="1">
      <alignment horizontal="center" wrapText="1"/>
    </xf>
    <xf numFmtId="0" fontId="210" fillId="0" borderId="0" xfId="0" applyFont="1" applyAlignment="1">
      <alignment horizontal="left" wrapText="1"/>
    </xf>
    <xf numFmtId="0" fontId="85" fillId="0" borderId="0" xfId="0" applyFont="1" applyAlignment="1">
      <alignment horizontal="left" vertical="top" wrapText="1"/>
    </xf>
    <xf numFmtId="0" fontId="22" fillId="0" borderId="0" xfId="0" applyFont="1" applyAlignment="1">
      <alignment horizontal="left" wrapText="1"/>
    </xf>
    <xf numFmtId="0" fontId="22" fillId="0" borderId="0" xfId="0" applyFont="1" applyAlignment="1">
      <alignment horizontal="left" vertical="top" wrapText="1"/>
    </xf>
    <xf numFmtId="49" fontId="210" fillId="0" borderId="0" xfId="169" applyNumberFormat="1" applyFont="1" applyAlignment="1">
      <alignment horizontal="left" vertical="top" wrapText="1"/>
    </xf>
    <xf numFmtId="4" fontId="58" fillId="0" borderId="0" xfId="0" applyNumberFormat="1" applyFont="1"/>
    <xf numFmtId="0" fontId="151" fillId="0" borderId="32" xfId="152" applyFont="1" applyBorder="1" applyAlignment="1">
      <alignment horizontal="left" vertical="top" wrapText="1"/>
    </xf>
    <xf numFmtId="0" fontId="151" fillId="0" borderId="33" xfId="152" applyFont="1" applyBorder="1" applyAlignment="1">
      <alignment horizontal="left" vertical="top" wrapText="1"/>
    </xf>
    <xf numFmtId="0" fontId="151" fillId="0" borderId="26" xfId="152" applyFont="1" applyBorder="1" applyAlignment="1">
      <alignment horizontal="left" vertical="top" wrapText="1"/>
    </xf>
    <xf numFmtId="0" fontId="151" fillId="0" borderId="27" xfId="152" applyFont="1" applyBorder="1" applyAlignment="1">
      <alignment horizontal="left" vertical="top" wrapText="1"/>
    </xf>
    <xf numFmtId="0" fontId="135" fillId="0" borderId="32" xfId="152" applyBorder="1" applyAlignment="1">
      <alignment horizontal="left" vertical="top" wrapText="1"/>
    </xf>
    <xf numFmtId="0" fontId="135" fillId="0" borderId="31" xfId="152" applyBorder="1" applyAlignment="1">
      <alignment horizontal="left" vertical="top" wrapText="1"/>
    </xf>
    <xf numFmtId="0" fontId="135" fillId="0" borderId="33" xfId="152" applyBorder="1" applyAlignment="1">
      <alignment horizontal="left" vertical="top" wrapText="1"/>
    </xf>
    <xf numFmtId="0" fontId="135" fillId="0" borderId="26" xfId="152" applyBorder="1" applyAlignment="1">
      <alignment horizontal="left" vertical="top" wrapText="1"/>
    </xf>
    <xf numFmtId="0" fontId="135" fillId="0" borderId="25" xfId="152" applyBorder="1" applyAlignment="1">
      <alignment horizontal="left" vertical="top" wrapText="1"/>
    </xf>
    <xf numFmtId="0" fontId="135" fillId="0" borderId="27" xfId="152" applyBorder="1" applyAlignment="1">
      <alignment horizontal="left" vertical="top" wrapText="1"/>
    </xf>
    <xf numFmtId="1" fontId="153" fillId="0" borderId="38" xfId="152" applyNumberFormat="1" applyFont="1" applyBorder="1" applyAlignment="1">
      <alignment horizontal="left" vertical="top" shrinkToFit="1"/>
    </xf>
    <xf numFmtId="1" fontId="153" fillId="0" borderId="36" xfId="152" applyNumberFormat="1" applyFont="1" applyBorder="1" applyAlignment="1">
      <alignment horizontal="left" vertical="top" shrinkToFit="1"/>
    </xf>
    <xf numFmtId="1" fontId="153" fillId="0" borderId="30" xfId="152" applyNumberFormat="1" applyFont="1" applyBorder="1" applyAlignment="1">
      <alignment horizontal="left" vertical="top" shrinkToFit="1"/>
    </xf>
    <xf numFmtId="0" fontId="135" fillId="0" borderId="38" xfId="152" applyBorder="1" applyAlignment="1">
      <alignment horizontal="left" vertical="top" wrapText="1"/>
    </xf>
    <xf numFmtId="0" fontId="135" fillId="0" borderId="36" xfId="152" applyBorder="1" applyAlignment="1">
      <alignment horizontal="left" vertical="top" wrapText="1"/>
    </xf>
    <xf numFmtId="0" fontId="135" fillId="0" borderId="30" xfId="152" applyBorder="1" applyAlignment="1">
      <alignment horizontal="left" vertical="top" wrapText="1"/>
    </xf>
    <xf numFmtId="4" fontId="153" fillId="0" borderId="22" xfId="152" applyNumberFormat="1" applyFont="1" applyBorder="1" applyAlignment="1">
      <alignment horizontal="right" vertical="top" shrinkToFit="1"/>
    </xf>
    <xf numFmtId="4" fontId="153" fillId="0" borderId="21" xfId="152" applyNumberFormat="1" applyFont="1" applyBorder="1" applyAlignment="1">
      <alignment horizontal="right" vertical="top" shrinkToFit="1"/>
    </xf>
    <xf numFmtId="4" fontId="153" fillId="0" borderId="20" xfId="152" applyNumberFormat="1" applyFont="1" applyBorder="1" applyAlignment="1">
      <alignment horizontal="right" vertical="top" shrinkToFit="1"/>
    </xf>
    <xf numFmtId="0" fontId="151" fillId="0" borderId="22" xfId="152" applyFont="1" applyBorder="1" applyAlignment="1">
      <alignment horizontal="left" vertical="top" wrapText="1"/>
    </xf>
    <xf numFmtId="0" fontId="151" fillId="0" borderId="20" xfId="152" applyFont="1" applyBorder="1" applyAlignment="1">
      <alignment horizontal="left" vertical="top" wrapText="1"/>
    </xf>
    <xf numFmtId="0" fontId="151" fillId="18" borderId="29" xfId="152" applyFont="1" applyFill="1" applyBorder="1" applyAlignment="1">
      <alignment horizontal="left" vertical="top" wrapText="1"/>
    </xf>
    <xf numFmtId="0" fontId="151" fillId="18" borderId="28" xfId="152" applyFont="1" applyFill="1" applyBorder="1" applyAlignment="1">
      <alignment horizontal="left" vertical="top" wrapText="1"/>
    </xf>
    <xf numFmtId="0" fontId="135" fillId="0" borderId="29" xfId="152" applyBorder="1" applyAlignment="1">
      <alignment horizontal="left" vertical="top" wrapText="1"/>
    </xf>
    <xf numFmtId="0" fontId="135" fillId="0" borderId="42" xfId="152" applyBorder="1" applyAlignment="1">
      <alignment horizontal="left" vertical="top" wrapText="1"/>
    </xf>
    <xf numFmtId="0" fontId="135" fillId="0" borderId="28" xfId="152" applyBorder="1" applyAlignment="1">
      <alignment horizontal="left" vertical="top" wrapText="1"/>
    </xf>
    <xf numFmtId="0" fontId="151" fillId="0" borderId="29" xfId="152" applyFont="1" applyBorder="1" applyAlignment="1">
      <alignment horizontal="left" vertical="top" wrapText="1"/>
    </xf>
    <xf numFmtId="0" fontId="151" fillId="0" borderId="28" xfId="152" applyFont="1" applyBorder="1" applyAlignment="1">
      <alignment horizontal="left" vertical="top" wrapText="1"/>
    </xf>
    <xf numFmtId="1" fontId="153" fillId="0" borderId="35" xfId="152" applyNumberFormat="1" applyFont="1" applyBorder="1" applyAlignment="1">
      <alignment horizontal="left" vertical="top" shrinkToFit="1"/>
    </xf>
    <xf numFmtId="1" fontId="153" fillId="0" borderId="34" xfId="152" applyNumberFormat="1" applyFont="1" applyBorder="1" applyAlignment="1">
      <alignment horizontal="left" vertical="top" shrinkToFit="1"/>
    </xf>
    <xf numFmtId="0" fontId="151" fillId="0" borderId="35" xfId="152" applyFont="1" applyBorder="1" applyAlignment="1">
      <alignment horizontal="left" vertical="top" wrapText="1"/>
    </xf>
    <xf numFmtId="0" fontId="151" fillId="0" borderId="34" xfId="152" applyFont="1" applyBorder="1" applyAlignment="1">
      <alignment horizontal="left" vertical="top" wrapText="1"/>
    </xf>
    <xf numFmtId="0" fontId="151" fillId="18" borderId="32" xfId="152" applyFont="1" applyFill="1" applyBorder="1" applyAlignment="1">
      <alignment horizontal="left" vertical="top" wrapText="1"/>
    </xf>
    <xf numFmtId="0" fontId="151" fillId="18" borderId="33" xfId="152" applyFont="1" applyFill="1" applyBorder="1" applyAlignment="1">
      <alignment horizontal="left" vertical="top" wrapText="1"/>
    </xf>
    <xf numFmtId="0" fontId="151" fillId="0" borderId="39" xfId="152" applyFont="1" applyBorder="1" applyAlignment="1">
      <alignment horizontal="left" vertical="top" wrapText="1"/>
    </xf>
    <xf numFmtId="0" fontId="151" fillId="0" borderId="40" xfId="152" applyFont="1" applyBorder="1" applyAlignment="1">
      <alignment horizontal="left" vertical="top" wrapText="1"/>
    </xf>
    <xf numFmtId="0" fontId="135" fillId="0" borderId="39" xfId="152" applyBorder="1" applyAlignment="1">
      <alignment horizontal="left" vertical="top" wrapText="1"/>
    </xf>
    <xf numFmtId="0" fontId="135" fillId="0" borderId="0" xfId="152" applyAlignment="1">
      <alignment horizontal="left" vertical="top" wrapText="1"/>
    </xf>
    <xf numFmtId="0" fontId="135" fillId="0" borderId="40" xfId="152" applyBorder="1" applyAlignment="1">
      <alignment horizontal="left" vertical="top" wrapText="1"/>
    </xf>
    <xf numFmtId="0" fontId="151" fillId="0" borderId="38" xfId="152" applyFont="1" applyBorder="1" applyAlignment="1">
      <alignment horizontal="left" vertical="top" wrapText="1"/>
    </xf>
    <xf numFmtId="0" fontId="151" fillId="0" borderId="30" xfId="152" applyFont="1" applyBorder="1" applyAlignment="1">
      <alignment horizontal="left" vertical="top" wrapText="1"/>
    </xf>
    <xf numFmtId="0" fontId="151" fillId="0" borderId="36" xfId="152" applyFont="1" applyBorder="1" applyAlignment="1">
      <alignment horizontal="left" vertical="top" wrapText="1"/>
    </xf>
    <xf numFmtId="1" fontId="153" fillId="0" borderId="32" xfId="152" applyNumberFormat="1" applyFont="1" applyBorder="1" applyAlignment="1">
      <alignment horizontal="left" vertical="top" shrinkToFit="1"/>
    </xf>
    <xf numFmtId="1" fontId="153" fillId="0" borderId="33" xfId="152" applyNumberFormat="1" applyFont="1" applyBorder="1" applyAlignment="1">
      <alignment horizontal="left" vertical="top" shrinkToFit="1"/>
    </xf>
    <xf numFmtId="0" fontId="151" fillId="0" borderId="44" xfId="152" applyFont="1" applyBorder="1" applyAlignment="1">
      <alignment horizontal="left" vertical="top" wrapText="1"/>
    </xf>
    <xf numFmtId="0" fontId="151" fillId="0" borderId="43" xfId="152" applyFont="1" applyBorder="1" applyAlignment="1">
      <alignment horizontal="left" vertical="top" wrapText="1"/>
    </xf>
    <xf numFmtId="1" fontId="153" fillId="0" borderId="29" xfId="152" applyNumberFormat="1" applyFont="1" applyBorder="1" applyAlignment="1">
      <alignment horizontal="left" vertical="top" shrinkToFit="1"/>
    </xf>
    <xf numFmtId="1" fontId="153" fillId="0" borderId="28" xfId="152" applyNumberFormat="1" applyFont="1" applyBorder="1" applyAlignment="1">
      <alignment horizontal="left" vertical="top" shrinkToFit="1"/>
    </xf>
    <xf numFmtId="0" fontId="151" fillId="18" borderId="52" xfId="152" applyFont="1" applyFill="1" applyBorder="1" applyAlignment="1">
      <alignment horizontal="left" vertical="top" wrapText="1"/>
    </xf>
    <xf numFmtId="0" fontId="151" fillId="18" borderId="30" xfId="152" applyFont="1" applyFill="1" applyBorder="1" applyAlignment="1">
      <alignment horizontal="left" vertical="top" wrapText="1"/>
    </xf>
    <xf numFmtId="0" fontId="135" fillId="18" borderId="52" xfId="152" applyFill="1" applyBorder="1" applyAlignment="1">
      <alignment horizontal="left" vertical="center" wrapText="1"/>
    </xf>
    <xf numFmtId="0" fontId="135" fillId="18" borderId="30" xfId="152" applyFill="1" applyBorder="1" applyAlignment="1">
      <alignment horizontal="left" vertical="center" wrapText="1"/>
    </xf>
    <xf numFmtId="0" fontId="151" fillId="18" borderId="35" xfId="152" applyFont="1" applyFill="1" applyBorder="1" applyAlignment="1">
      <alignment horizontal="left" vertical="top" wrapText="1"/>
    </xf>
    <xf numFmtId="0" fontId="151" fillId="18" borderId="34" xfId="152" applyFont="1" applyFill="1" applyBorder="1" applyAlignment="1">
      <alignment horizontal="left" vertical="top" wrapText="1"/>
    </xf>
    <xf numFmtId="0" fontId="151" fillId="18" borderId="50" xfId="152" applyFont="1" applyFill="1" applyBorder="1" applyAlignment="1">
      <alignment horizontal="left" vertical="top" wrapText="1"/>
    </xf>
    <xf numFmtId="0" fontId="135" fillId="18" borderId="29" xfId="152" applyFill="1" applyBorder="1" applyAlignment="1">
      <alignment horizontal="left" vertical="top" wrapText="1"/>
    </xf>
    <xf numFmtId="0" fontId="135" fillId="18" borderId="28" xfId="152" applyFill="1" applyBorder="1" applyAlignment="1">
      <alignment horizontal="left" vertical="top" wrapText="1"/>
    </xf>
    <xf numFmtId="0" fontId="151" fillId="18" borderId="42" xfId="152" applyFont="1" applyFill="1" applyBorder="1" applyAlignment="1">
      <alignment horizontal="left" vertical="top" wrapText="1"/>
    </xf>
    <xf numFmtId="0" fontId="135" fillId="0" borderId="22" xfId="152" applyBorder="1" applyAlignment="1">
      <alignment horizontal="left" vertical="top" wrapText="1"/>
    </xf>
    <xf numFmtId="0" fontId="135" fillId="0" borderId="20" xfId="152" applyBorder="1" applyAlignment="1">
      <alignment horizontal="left" vertical="top" wrapText="1"/>
    </xf>
    <xf numFmtId="0" fontId="135" fillId="0" borderId="41" xfId="152" applyBorder="1" applyAlignment="1">
      <alignment horizontal="left" vertical="top" wrapText="1"/>
    </xf>
    <xf numFmtId="0" fontId="135" fillId="0" borderId="32" xfId="152" applyBorder="1" applyAlignment="1">
      <alignment horizontal="left" vertical="center" wrapText="1"/>
    </xf>
    <xf numFmtId="0" fontId="135" fillId="0" borderId="31" xfId="152" applyBorder="1" applyAlignment="1">
      <alignment horizontal="left" vertical="center" wrapText="1"/>
    </xf>
    <xf numFmtId="0" fontId="135" fillId="0" borderId="33" xfId="152" applyBorder="1" applyAlignment="1">
      <alignment horizontal="left" vertical="center" wrapText="1"/>
    </xf>
    <xf numFmtId="0" fontId="135" fillId="0" borderId="26" xfId="152" applyBorder="1" applyAlignment="1">
      <alignment horizontal="left" vertical="center" wrapText="1"/>
    </xf>
    <xf numFmtId="0" fontId="135" fillId="0" borderId="25" xfId="152" applyBorder="1" applyAlignment="1">
      <alignment horizontal="left" vertical="center" wrapText="1"/>
    </xf>
    <xf numFmtId="0" fontId="135" fillId="0" borderId="27" xfId="152" applyBorder="1" applyAlignment="1">
      <alignment horizontal="left" vertical="center" wrapText="1"/>
    </xf>
    <xf numFmtId="0" fontId="151" fillId="0" borderId="41" xfId="152" applyFont="1" applyBorder="1" applyAlignment="1">
      <alignment horizontal="left" vertical="top" wrapText="1"/>
    </xf>
    <xf numFmtId="0" fontId="135" fillId="0" borderId="35" xfId="152" applyBorder="1" applyAlignment="1">
      <alignment horizontal="left" vertical="top" wrapText="1"/>
    </xf>
    <xf numFmtId="0" fontId="135" fillId="0" borderId="50" xfId="152" applyBorder="1" applyAlignment="1">
      <alignment horizontal="left" vertical="top" wrapText="1"/>
    </xf>
    <xf numFmtId="0" fontId="135" fillId="0" borderId="34" xfId="152" applyBorder="1" applyAlignment="1">
      <alignment horizontal="left" vertical="top" wrapText="1"/>
    </xf>
    <xf numFmtId="1" fontId="153" fillId="0" borderId="41" xfId="152" applyNumberFormat="1" applyFont="1" applyBorder="1" applyAlignment="1">
      <alignment horizontal="left" vertical="top" shrinkToFit="1"/>
    </xf>
    <xf numFmtId="0" fontId="147" fillId="0" borderId="18" xfId="157" applyFont="1" applyBorder="1" applyAlignment="1">
      <alignment horizontal="center" vertical="top" wrapText="1"/>
    </xf>
    <xf numFmtId="0" fontId="147" fillId="0" borderId="17" xfId="157" applyFont="1" applyBorder="1" applyAlignment="1">
      <alignment horizontal="center" vertical="top" wrapText="1"/>
    </xf>
    <xf numFmtId="4" fontId="124" fillId="0" borderId="19" xfId="157" applyNumberFormat="1" applyFont="1" applyBorder="1" applyAlignment="1">
      <alignment horizontal="right" vertical="top" wrapText="1" shrinkToFit="1"/>
    </xf>
    <xf numFmtId="4" fontId="124" fillId="0" borderId="18" xfId="157" applyNumberFormat="1" applyFont="1" applyBorder="1" applyAlignment="1">
      <alignment horizontal="right" vertical="top" wrapText="1" shrinkToFit="1"/>
    </xf>
    <xf numFmtId="4" fontId="124" fillId="0" borderId="17" xfId="157" applyNumberFormat="1" applyFont="1" applyBorder="1" applyAlignment="1">
      <alignment horizontal="right" vertical="top" wrapText="1" shrinkToFit="1"/>
    </xf>
    <xf numFmtId="0" fontId="149" fillId="0" borderId="29" xfId="152" applyFont="1" applyBorder="1" applyAlignment="1">
      <alignment horizontal="left" vertical="top" wrapText="1"/>
    </xf>
    <xf numFmtId="0" fontId="149" fillId="0" borderId="28" xfId="152" applyFont="1" applyBorder="1" applyAlignment="1">
      <alignment horizontal="left" vertical="top" wrapText="1"/>
    </xf>
    <xf numFmtId="4" fontId="149" fillId="0" borderId="22" xfId="157" applyNumberFormat="1" applyFont="1" applyBorder="1" applyAlignment="1">
      <alignment horizontal="right" vertical="top" wrapText="1" shrinkToFit="1"/>
    </xf>
    <xf numFmtId="4" fontId="149" fillId="0" borderId="21" xfId="157" applyNumberFormat="1" applyFont="1" applyBorder="1" applyAlignment="1">
      <alignment horizontal="right" vertical="top" wrapText="1" shrinkToFit="1"/>
    </xf>
    <xf numFmtId="4" fontId="149" fillId="0" borderId="20" xfId="157" applyNumberFormat="1" applyFont="1" applyBorder="1" applyAlignment="1">
      <alignment horizontal="right" vertical="top" wrapText="1" shrinkToFit="1"/>
    </xf>
    <xf numFmtId="1" fontId="149" fillId="0" borderId="29" xfId="152" applyNumberFormat="1" applyFont="1" applyBorder="1" applyAlignment="1">
      <alignment horizontal="left" vertical="top" wrapText="1" shrinkToFit="1"/>
    </xf>
    <xf numFmtId="1" fontId="149" fillId="0" borderId="28" xfId="152" applyNumberFormat="1" applyFont="1" applyBorder="1" applyAlignment="1">
      <alignment horizontal="left" vertical="top" wrapText="1" shrinkToFit="1"/>
    </xf>
    <xf numFmtId="0" fontId="149" fillId="0" borderId="22" xfId="152" applyFont="1" applyBorder="1" applyAlignment="1">
      <alignment horizontal="left" vertical="top" wrapText="1"/>
    </xf>
    <xf numFmtId="0" fontId="149" fillId="0" borderId="20" xfId="152" applyFont="1" applyBorder="1" applyAlignment="1">
      <alignment horizontal="left" vertical="top" wrapText="1"/>
    </xf>
    <xf numFmtId="0" fontId="149" fillId="0" borderId="38" xfId="152" applyFont="1" applyBorder="1" applyAlignment="1">
      <alignment horizontal="left" vertical="top" wrapText="1"/>
    </xf>
    <xf numFmtId="0" fontId="149" fillId="0" borderId="30" xfId="152" applyFont="1" applyBorder="1" applyAlignment="1">
      <alignment horizontal="left" vertical="top" wrapText="1"/>
    </xf>
    <xf numFmtId="49" fontId="155" fillId="0" borderId="0" xfId="144" applyNumberFormat="1" applyFont="1" applyAlignment="1">
      <alignment horizontal="left" vertical="top" wrapText="1"/>
    </xf>
    <xf numFmtId="49" fontId="59" fillId="0" borderId="0" xfId="144" applyNumberFormat="1" applyFont="1" applyAlignment="1">
      <alignment horizontal="left" vertical="top" wrapText="1"/>
    </xf>
    <xf numFmtId="0" fontId="147" fillId="0" borderId="0" xfId="157" applyFont="1" applyAlignment="1">
      <alignment horizontal="left" vertical="top" wrapText="1"/>
    </xf>
    <xf numFmtId="0" fontId="141" fillId="18" borderId="35" xfId="157" applyFont="1" applyFill="1" applyBorder="1" applyAlignment="1">
      <alignment horizontal="left" vertical="top" wrapText="1"/>
    </xf>
    <xf numFmtId="0" fontId="141" fillId="18" borderId="34" xfId="157" applyFont="1" applyFill="1" applyBorder="1" applyAlignment="1">
      <alignment horizontal="left" vertical="top" wrapText="1"/>
    </xf>
    <xf numFmtId="0" fontId="141" fillId="18" borderId="50" xfId="157" applyFont="1" applyFill="1" applyBorder="1" applyAlignment="1">
      <alignment horizontal="left" vertical="top" wrapText="1"/>
    </xf>
    <xf numFmtId="0" fontId="135" fillId="0" borderId="44" xfId="152" applyBorder="1" applyAlignment="1">
      <alignment horizontal="left" vertical="top" wrapText="1"/>
    </xf>
    <xf numFmtId="0" fontId="135" fillId="0" borderId="49" xfId="152" applyBorder="1" applyAlignment="1">
      <alignment horizontal="left" vertical="top" wrapText="1"/>
    </xf>
    <xf numFmtId="0" fontId="135" fillId="0" borderId="43" xfId="152" applyBorder="1" applyAlignment="1">
      <alignment horizontal="left" vertical="top" wrapText="1"/>
    </xf>
    <xf numFmtId="0" fontId="152" fillId="0" borderId="22" xfId="152" applyFont="1" applyBorder="1" applyAlignment="1">
      <alignment horizontal="left" vertical="top" wrapText="1"/>
    </xf>
    <xf numFmtId="0" fontId="148" fillId="0" borderId="29" xfId="152" applyFont="1" applyBorder="1" applyAlignment="1">
      <alignment horizontal="center" vertical="top" wrapText="1"/>
    </xf>
    <xf numFmtId="0" fontId="148" fillId="0" borderId="42" xfId="152" applyFont="1" applyBorder="1" applyAlignment="1">
      <alignment horizontal="center" vertical="top" wrapText="1"/>
    </xf>
    <xf numFmtId="0" fontId="148" fillId="0" borderId="38" xfId="152" applyFont="1" applyBorder="1" applyAlignment="1">
      <alignment horizontal="left" vertical="top" wrapText="1"/>
    </xf>
    <xf numFmtId="0" fontId="148" fillId="0" borderId="30" xfId="152" applyFont="1" applyBorder="1" applyAlignment="1">
      <alignment horizontal="left" vertical="top" wrapText="1"/>
    </xf>
    <xf numFmtId="0" fontId="149" fillId="0" borderId="47" xfId="152" applyFont="1" applyBorder="1" applyAlignment="1">
      <alignment horizontal="left" vertical="top" wrapText="1"/>
    </xf>
    <xf numFmtId="0" fontId="149" fillId="0" borderId="45" xfId="152" applyFont="1" applyBorder="1" applyAlignment="1">
      <alignment horizontal="left" vertical="top" wrapText="1"/>
    </xf>
    <xf numFmtId="4" fontId="148" fillId="0" borderId="47" xfId="157" applyNumberFormat="1" applyFont="1" applyBorder="1" applyAlignment="1">
      <alignment horizontal="right" vertical="top" wrapText="1" shrinkToFit="1"/>
    </xf>
    <xf numFmtId="4" fontId="148" fillId="0" borderId="46" xfId="157" applyNumberFormat="1" applyFont="1" applyBorder="1" applyAlignment="1">
      <alignment horizontal="right" vertical="top" wrapText="1" shrinkToFit="1"/>
    </xf>
    <xf numFmtId="4" fontId="148" fillId="0" borderId="45" xfId="157" applyNumberFormat="1" applyFont="1" applyBorder="1" applyAlignment="1">
      <alignment horizontal="right" vertical="top" wrapText="1" shrinkToFit="1"/>
    </xf>
    <xf numFmtId="4" fontId="124" fillId="0" borderId="22" xfId="157" applyNumberFormat="1" applyFont="1" applyBorder="1" applyAlignment="1">
      <alignment horizontal="right" vertical="top" wrapText="1" shrinkToFit="1"/>
    </xf>
    <xf numFmtId="4" fontId="124" fillId="0" borderId="21" xfId="157" applyNumberFormat="1" applyFont="1" applyBorder="1" applyAlignment="1">
      <alignment horizontal="right" vertical="top" wrapText="1" shrinkToFit="1"/>
    </xf>
    <xf numFmtId="4" fontId="124" fillId="0" borderId="20" xfId="157" applyNumberFormat="1" applyFont="1" applyBorder="1" applyAlignment="1">
      <alignment horizontal="right" vertical="top" wrapText="1" shrinkToFit="1"/>
    </xf>
    <xf numFmtId="0" fontId="147" fillId="0" borderId="24" xfId="157" applyFont="1" applyBorder="1" applyAlignment="1">
      <alignment horizontal="center" vertical="top" wrapText="1"/>
    </xf>
    <xf numFmtId="0" fontId="147" fillId="0" borderId="23" xfId="157" applyFont="1" applyBorder="1" applyAlignment="1">
      <alignment horizontal="center" vertical="top" wrapText="1"/>
    </xf>
    <xf numFmtId="1" fontId="148" fillId="0" borderId="38" xfId="152" applyNumberFormat="1" applyFont="1" applyBorder="1" applyAlignment="1">
      <alignment horizontal="left" vertical="top" wrapText="1" shrinkToFit="1"/>
    </xf>
    <xf numFmtId="1" fontId="148" fillId="0" borderId="30" xfId="152" applyNumberFormat="1" applyFont="1" applyBorder="1" applyAlignment="1">
      <alignment horizontal="left" vertical="top" wrapText="1" shrinkToFit="1"/>
    </xf>
    <xf numFmtId="1" fontId="148" fillId="0" borderId="29" xfId="152" applyNumberFormat="1" applyFont="1" applyBorder="1" applyAlignment="1">
      <alignment horizontal="left" vertical="top" wrapText="1" shrinkToFit="1"/>
    </xf>
    <xf numFmtId="1" fontId="148" fillId="0" borderId="28" xfId="152" applyNumberFormat="1" applyFont="1" applyBorder="1" applyAlignment="1">
      <alignment horizontal="left" vertical="top" wrapText="1" shrinkToFit="1"/>
    </xf>
    <xf numFmtId="4" fontId="148" fillId="0" borderId="22" xfId="157" applyNumberFormat="1" applyFont="1" applyBorder="1" applyAlignment="1">
      <alignment horizontal="right" vertical="top" wrapText="1" shrinkToFit="1"/>
    </xf>
    <xf numFmtId="4" fontId="148" fillId="0" borderId="21" xfId="157" applyNumberFormat="1" applyFont="1" applyBorder="1" applyAlignment="1">
      <alignment horizontal="right" vertical="top" wrapText="1" shrinkToFit="1"/>
    </xf>
    <xf numFmtId="4" fontId="148" fillId="0" borderId="20" xfId="157" applyNumberFormat="1" applyFont="1" applyBorder="1" applyAlignment="1">
      <alignment horizontal="right" vertical="top" wrapText="1" shrinkToFit="1"/>
    </xf>
    <xf numFmtId="1" fontId="148" fillId="0" borderId="32" xfId="152" applyNumberFormat="1" applyFont="1" applyBorder="1" applyAlignment="1">
      <alignment horizontal="left" vertical="top" wrapText="1" shrinkToFit="1"/>
    </xf>
    <xf numFmtId="1" fontId="148" fillId="0" borderId="33" xfId="152" applyNumberFormat="1" applyFont="1" applyBorder="1" applyAlignment="1">
      <alignment horizontal="left" vertical="top" wrapText="1" shrinkToFit="1"/>
    </xf>
    <xf numFmtId="0" fontId="149" fillId="18" borderId="26" xfId="152" applyFont="1" applyFill="1" applyBorder="1" applyAlignment="1">
      <alignment horizontal="left" vertical="top" wrapText="1"/>
    </xf>
    <xf numFmtId="0" fontId="149" fillId="18" borderId="27" xfId="152" applyFont="1" applyFill="1" applyBorder="1" applyAlignment="1">
      <alignment horizontal="left" vertical="top" wrapText="1"/>
    </xf>
    <xf numFmtId="0" fontId="149" fillId="0" borderId="32" xfId="152" applyFont="1" applyBorder="1" applyAlignment="1">
      <alignment horizontal="left" vertical="top" wrapText="1"/>
    </xf>
    <xf numFmtId="0" fontId="149" fillId="0" borderId="33" xfId="152" applyFont="1" applyBorder="1" applyAlignment="1">
      <alignment horizontal="left" vertical="top" wrapText="1"/>
    </xf>
    <xf numFmtId="0" fontId="149" fillId="0" borderId="26" xfId="152" applyFont="1" applyBorder="1" applyAlignment="1">
      <alignment horizontal="left" vertical="top" wrapText="1"/>
    </xf>
    <xf numFmtId="0" fontId="149" fillId="0" borderId="27" xfId="152" applyFont="1" applyBorder="1" applyAlignment="1">
      <alignment horizontal="left" vertical="top" wrapText="1"/>
    </xf>
    <xf numFmtId="0" fontId="148" fillId="0" borderId="32" xfId="152" applyFont="1" applyBorder="1" applyAlignment="1">
      <alignment horizontal="center" vertical="top" wrapText="1"/>
    </xf>
    <xf numFmtId="0" fontId="148" fillId="0" borderId="31" xfId="152" applyFont="1" applyBorder="1" applyAlignment="1">
      <alignment horizontal="center" vertical="top" wrapText="1"/>
    </xf>
    <xf numFmtId="0" fontId="148" fillId="0" borderId="26" xfId="152" applyFont="1" applyBorder="1" applyAlignment="1">
      <alignment horizontal="center" vertical="top" wrapText="1"/>
    </xf>
    <xf numFmtId="0" fontId="148" fillId="0" borderId="25" xfId="152" applyFont="1" applyBorder="1" applyAlignment="1">
      <alignment horizontal="center" vertical="top" wrapText="1"/>
    </xf>
    <xf numFmtId="1" fontId="148" fillId="0" borderId="35" xfId="152" applyNumberFormat="1" applyFont="1" applyBorder="1" applyAlignment="1">
      <alignment horizontal="left" vertical="top" wrapText="1" shrinkToFit="1"/>
    </xf>
    <xf numFmtId="1" fontId="148" fillId="0" borderId="34" xfId="152" applyNumberFormat="1" applyFont="1" applyBorder="1" applyAlignment="1">
      <alignment horizontal="left" vertical="top" wrapText="1" shrinkToFit="1"/>
    </xf>
    <xf numFmtId="0" fontId="149" fillId="18" borderId="29" xfId="152" applyFont="1" applyFill="1" applyBorder="1" applyAlignment="1">
      <alignment horizontal="left" vertical="top" wrapText="1"/>
    </xf>
    <xf numFmtId="0" fontId="149" fillId="18" borderId="28" xfId="152" applyFont="1" applyFill="1" applyBorder="1" applyAlignment="1">
      <alignment horizontal="left" vertical="top" wrapText="1"/>
    </xf>
    <xf numFmtId="1" fontId="148" fillId="0" borderId="36" xfId="152" applyNumberFormat="1" applyFont="1" applyBorder="1" applyAlignment="1">
      <alignment horizontal="left" vertical="top" wrapText="1" shrinkToFit="1"/>
    </xf>
    <xf numFmtId="0" fontId="149" fillId="0" borderId="36" xfId="152" applyFont="1" applyBorder="1" applyAlignment="1">
      <alignment horizontal="left" vertical="top" wrapText="1"/>
    </xf>
    <xf numFmtId="0" fontId="149" fillId="0" borderId="29" xfId="152" applyFont="1" applyBorder="1" applyAlignment="1">
      <alignment horizontal="center" vertical="top" wrapText="1"/>
    </xf>
    <xf numFmtId="0" fontId="149" fillId="0" borderId="42" xfId="152" applyFont="1" applyBorder="1" applyAlignment="1">
      <alignment horizontal="center" vertical="top" wrapText="1"/>
    </xf>
    <xf numFmtId="1" fontId="148" fillId="0" borderId="41" xfId="152" applyNumberFormat="1" applyFont="1" applyBorder="1" applyAlignment="1">
      <alignment horizontal="left" vertical="top" wrapText="1" shrinkToFit="1"/>
    </xf>
    <xf numFmtId="0" fontId="148" fillId="0" borderId="36" xfId="152" applyFont="1" applyBorder="1" applyAlignment="1">
      <alignment horizontal="left" vertical="top" wrapText="1"/>
    </xf>
    <xf numFmtId="0" fontId="148" fillId="0" borderId="41" xfId="152" applyFont="1" applyBorder="1" applyAlignment="1">
      <alignment horizontal="left" vertical="top" wrapText="1"/>
    </xf>
    <xf numFmtId="0" fontId="149" fillId="0" borderId="39" xfId="152" applyFont="1" applyBorder="1" applyAlignment="1">
      <alignment horizontal="left" vertical="top" wrapText="1"/>
    </xf>
    <xf numFmtId="0" fontId="149" fillId="0" borderId="40" xfId="152" applyFont="1" applyBorder="1" applyAlignment="1">
      <alignment horizontal="left" vertical="top" wrapText="1"/>
    </xf>
    <xf numFmtId="0" fontId="149" fillId="18" borderId="35" xfId="152" applyFont="1" applyFill="1" applyBorder="1" applyAlignment="1">
      <alignment horizontal="left" vertical="top" wrapText="1"/>
    </xf>
    <xf numFmtId="0" fontId="149" fillId="18" borderId="34" xfId="152" applyFont="1" applyFill="1" applyBorder="1" applyAlignment="1">
      <alignment horizontal="left" vertical="top" wrapText="1"/>
    </xf>
    <xf numFmtId="0" fontId="148" fillId="0" borderId="39" xfId="152" applyFont="1" applyBorder="1" applyAlignment="1">
      <alignment horizontal="center" vertical="top" wrapText="1"/>
    </xf>
    <xf numFmtId="0" fontId="148" fillId="0" borderId="0" xfId="152" applyFont="1" applyAlignment="1">
      <alignment horizontal="center" vertical="top" wrapText="1"/>
    </xf>
    <xf numFmtId="1" fontId="149" fillId="0" borderId="38" xfId="152" applyNumberFormat="1" applyFont="1" applyBorder="1" applyAlignment="1">
      <alignment horizontal="left" vertical="top" wrapText="1" shrinkToFit="1"/>
    </xf>
    <xf numFmtId="1" fontId="149" fillId="0" borderId="30" xfId="152" applyNumberFormat="1" applyFont="1" applyBorder="1" applyAlignment="1">
      <alignment horizontal="left" vertical="top" wrapText="1" shrinkToFit="1"/>
    </xf>
    <xf numFmtId="0" fontId="149" fillId="0" borderId="39" xfId="152" applyFont="1" applyBorder="1" applyAlignment="1">
      <alignment horizontal="center" vertical="top" wrapText="1"/>
    </xf>
    <xf numFmtId="0" fontId="149" fillId="0" borderId="0" xfId="152" applyFont="1" applyAlignment="1">
      <alignment horizontal="center" vertical="top" wrapText="1"/>
    </xf>
    <xf numFmtId="0" fontId="149" fillId="0" borderId="44" xfId="152" applyFont="1" applyBorder="1" applyAlignment="1">
      <alignment horizontal="left" vertical="top" wrapText="1"/>
    </xf>
    <xf numFmtId="0" fontId="149" fillId="0" borderId="43" xfId="152" applyFont="1" applyBorder="1" applyAlignment="1">
      <alignment horizontal="left" vertical="top" wrapText="1"/>
    </xf>
    <xf numFmtId="0" fontId="149" fillId="0" borderId="32" xfId="152" applyFont="1" applyBorder="1" applyAlignment="1">
      <alignment horizontal="center" vertical="top" wrapText="1"/>
    </xf>
    <xf numFmtId="0" fontId="149" fillId="0" borderId="31" xfId="152" applyFont="1" applyBorder="1" applyAlignment="1">
      <alignment horizontal="center" vertical="top" wrapText="1"/>
    </xf>
    <xf numFmtId="0" fontId="149" fillId="0" borderId="26" xfId="152" applyFont="1" applyBorder="1" applyAlignment="1">
      <alignment horizontal="center" vertical="top" wrapText="1"/>
    </xf>
    <xf numFmtId="0" fontId="149" fillId="0" borderId="25" xfId="152" applyFont="1" applyBorder="1" applyAlignment="1">
      <alignment horizontal="center" vertical="top" wrapText="1"/>
    </xf>
    <xf numFmtId="0" fontId="149" fillId="18" borderId="39" xfId="152" applyFont="1" applyFill="1" applyBorder="1" applyAlignment="1">
      <alignment horizontal="left" vertical="top" wrapText="1"/>
    </xf>
    <xf numFmtId="0" fontId="149" fillId="18" borderId="40" xfId="152" applyFont="1" applyFill="1" applyBorder="1" applyAlignment="1">
      <alignment horizontal="left" vertical="top" wrapText="1"/>
    </xf>
    <xf numFmtId="1" fontId="149" fillId="0" borderId="36" xfId="152" applyNumberFormat="1" applyFont="1" applyBorder="1" applyAlignment="1">
      <alignment horizontal="left" vertical="top" wrapText="1" shrinkToFit="1"/>
    </xf>
    <xf numFmtId="1" fontId="149" fillId="0" borderId="35" xfId="152" applyNumberFormat="1" applyFont="1" applyBorder="1" applyAlignment="1">
      <alignment horizontal="left" vertical="top" wrapText="1" shrinkToFit="1"/>
    </xf>
    <xf numFmtId="1" fontId="149" fillId="0" borderId="34" xfId="152" applyNumberFormat="1" applyFont="1" applyBorder="1" applyAlignment="1">
      <alignment horizontal="left" vertical="top" wrapText="1" shrinkToFit="1"/>
    </xf>
    <xf numFmtId="1" fontId="149" fillId="0" borderId="41" xfId="152" applyNumberFormat="1" applyFont="1" applyBorder="1" applyAlignment="1">
      <alignment horizontal="left" vertical="top" wrapText="1" shrinkToFit="1"/>
    </xf>
    <xf numFmtId="0" fontId="149" fillId="0" borderId="41" xfId="152" applyFont="1" applyBorder="1" applyAlignment="1">
      <alignment horizontal="left" vertical="top" wrapText="1"/>
    </xf>
    <xf numFmtId="49" fontId="129" fillId="0" borderId="0" xfId="144" applyNumberFormat="1" applyFont="1" applyAlignment="1">
      <alignment horizontal="left" vertical="top" wrapText="1"/>
    </xf>
    <xf numFmtId="49" fontId="22" fillId="0" borderId="0" xfId="144" applyNumberFormat="1" applyFont="1" applyAlignment="1">
      <alignment horizontal="left" vertical="top" wrapText="1"/>
    </xf>
    <xf numFmtId="0" fontId="22" fillId="0" borderId="18" xfId="157" applyFont="1" applyBorder="1" applyAlignment="1">
      <alignment horizontal="center" vertical="top" wrapText="1"/>
    </xf>
    <xf numFmtId="0" fontId="22" fillId="0" borderId="17" xfId="157" applyFont="1" applyBorder="1" applyAlignment="1">
      <alignment horizontal="center" vertical="top" wrapText="1"/>
    </xf>
    <xf numFmtId="0" fontId="51" fillId="0" borderId="0" xfId="158" applyAlignment="1">
      <alignment horizontal="left" vertical="top" wrapText="1"/>
    </xf>
    <xf numFmtId="49" fontId="126" fillId="0" borderId="0" xfId="148" applyNumberFormat="1" applyFont="1" applyAlignment="1">
      <alignment horizontal="left" vertical="top" wrapText="1"/>
    </xf>
    <xf numFmtId="49" fontId="134" fillId="0" borderId="0" xfId="148" applyNumberFormat="1" applyFont="1" applyAlignment="1">
      <alignment horizontal="left" vertical="top" wrapText="1"/>
    </xf>
    <xf numFmtId="1" fontId="134" fillId="0" borderId="0" xfId="148" applyNumberFormat="1" applyFont="1" applyAlignment="1">
      <alignment horizontal="left" vertical="top" wrapText="1"/>
    </xf>
    <xf numFmtId="2" fontId="95" fillId="21" borderId="54" xfId="52" applyNumberFormat="1" applyFont="1" applyFill="1" applyBorder="1" applyAlignment="1">
      <alignment horizontal="center" vertical="center"/>
    </xf>
    <xf numFmtId="0" fontId="95" fillId="0" borderId="58" xfId="52" applyFont="1" applyBorder="1" applyAlignment="1">
      <alignment vertical="center"/>
    </xf>
    <xf numFmtId="0" fontId="95" fillId="21" borderId="55" xfId="52" applyFont="1" applyFill="1" applyBorder="1" applyAlignment="1">
      <alignment vertical="center" wrapText="1"/>
    </xf>
    <xf numFmtId="0" fontId="169" fillId="0" borderId="59" xfId="52" applyFont="1" applyBorder="1" applyAlignment="1">
      <alignment vertical="center" wrapText="1"/>
    </xf>
    <xf numFmtId="2" fontId="95" fillId="21" borderId="54" xfId="52" applyNumberFormat="1" applyFont="1" applyFill="1" applyBorder="1" applyAlignment="1">
      <alignment horizontal="left" vertical="center"/>
    </xf>
    <xf numFmtId="0" fontId="95" fillId="0" borderId="58" xfId="52" applyFont="1" applyBorder="1" applyAlignment="1">
      <alignment horizontal="left" vertical="center"/>
    </xf>
    <xf numFmtId="0" fontId="95" fillId="21" borderId="55" xfId="52" applyFont="1" applyFill="1" applyBorder="1" applyAlignment="1">
      <alignment vertical="center"/>
    </xf>
    <xf numFmtId="0" fontId="169" fillId="0" borderId="59" xfId="52" applyFont="1" applyBorder="1" applyAlignment="1">
      <alignment vertical="center"/>
    </xf>
    <xf numFmtId="0" fontId="94" fillId="0" borderId="14" xfId="50" applyFont="1" applyBorder="1" applyAlignment="1">
      <alignment wrapText="1"/>
    </xf>
    <xf numFmtId="0" fontId="169" fillId="0" borderId="14" xfId="50" applyFont="1" applyBorder="1" applyAlignment="1">
      <alignment wrapText="1"/>
    </xf>
    <xf numFmtId="49" fontId="95" fillId="21" borderId="54" xfId="173" applyNumberFormat="1" applyFont="1" applyFill="1" applyBorder="1" applyAlignment="1">
      <alignment horizontal="center" vertical="center"/>
    </xf>
    <xf numFmtId="0" fontId="165" fillId="0" borderId="58" xfId="173" applyFont="1" applyBorder="1" applyAlignment="1">
      <alignment vertical="center"/>
    </xf>
    <xf numFmtId="0" fontId="95" fillId="21" borderId="55" xfId="173" applyFont="1" applyFill="1" applyBorder="1" applyAlignment="1">
      <alignment vertical="center"/>
    </xf>
    <xf numFmtId="0" fontId="165" fillId="0" borderId="59" xfId="173" applyFont="1" applyBorder="1" applyAlignment="1">
      <alignment vertical="center"/>
    </xf>
    <xf numFmtId="0" fontId="95" fillId="21" borderId="54" xfId="25" applyFont="1" applyFill="1" applyBorder="1" applyAlignment="1">
      <alignment horizontal="center" vertical="center"/>
    </xf>
    <xf numFmtId="0" fontId="169" fillId="0" borderId="58" xfId="25" applyFont="1" applyBorder="1" applyAlignment="1">
      <alignment vertical="center"/>
    </xf>
    <xf numFmtId="0" fontId="95" fillId="21" borderId="55" xfId="25" applyFont="1" applyFill="1" applyBorder="1" applyAlignment="1">
      <alignment horizontal="left" vertical="center"/>
    </xf>
    <xf numFmtId="0" fontId="169" fillId="0" borderId="59" xfId="25" applyFont="1" applyBorder="1" applyAlignment="1">
      <alignment horizontal="left" vertical="center"/>
    </xf>
    <xf numFmtId="0" fontId="129" fillId="0" borderId="0" xfId="159" applyFont="1" applyProtection="1"/>
    <xf numFmtId="0" fontId="129" fillId="0" borderId="0" xfId="159" applyFont="1" applyAlignment="1" applyProtection="1">
      <alignment wrapText="1"/>
    </xf>
    <xf numFmtId="0" fontId="129" fillId="0" borderId="0" xfId="142" applyFont="1" applyAlignment="1" applyProtection="1">
      <alignment horizontal="right"/>
    </xf>
    <xf numFmtId="0" fontId="129" fillId="0" borderId="0" xfId="142" applyFont="1" applyProtection="1"/>
    <xf numFmtId="176" fontId="129" fillId="0" borderId="0" xfId="142" applyNumberFormat="1" applyFont="1" applyAlignment="1" applyProtection="1">
      <alignment vertical="top"/>
    </xf>
    <xf numFmtId="0" fontId="129" fillId="0" borderId="0" xfId="142" applyFont="1" applyAlignment="1" applyProtection="1">
      <alignment vertical="top"/>
    </xf>
    <xf numFmtId="0" fontId="129" fillId="0" borderId="0" xfId="149" applyFont="1" applyProtection="1"/>
    <xf numFmtId="180" fontId="129" fillId="0" borderId="0" xfId="151" applyNumberFormat="1" applyFont="1" applyAlignment="1" applyProtection="1">
      <alignment horizontal="right" vertical="top"/>
    </xf>
    <xf numFmtId="1" fontId="129" fillId="0" borderId="0" xfId="151" applyNumberFormat="1" applyFont="1" applyAlignment="1" applyProtection="1">
      <alignment horizontal="justify" vertical="top" wrapText="1"/>
    </xf>
    <xf numFmtId="0" fontId="59" fillId="0" borderId="0" xfId="151" applyFont="1" applyAlignment="1" applyProtection="1">
      <alignment horizontal="right" vertical="top"/>
    </xf>
    <xf numFmtId="0" fontId="126" fillId="0" borderId="0" xfId="151" applyFont="1" applyAlignment="1" applyProtection="1">
      <alignment vertical="top"/>
    </xf>
    <xf numFmtId="40" fontId="59" fillId="0" borderId="0" xfId="151" applyNumberFormat="1" applyFont="1" applyAlignment="1" applyProtection="1">
      <alignment horizontal="center" vertical="top"/>
    </xf>
    <xf numFmtId="177" fontId="59" fillId="0" borderId="0" xfId="143" applyNumberFormat="1" applyFont="1" applyAlignment="1" applyProtection="1">
      <alignment horizontal="center" vertical="top"/>
    </xf>
    <xf numFmtId="40" fontId="127" fillId="0" borderId="0" xfId="151" applyNumberFormat="1" applyFont="1" applyProtection="1">
      <alignment vertical="center"/>
    </xf>
    <xf numFmtId="0" fontId="59" fillId="0" borderId="0" xfId="151" applyFont="1" applyProtection="1">
      <alignment vertical="center"/>
    </xf>
    <xf numFmtId="40" fontId="161" fillId="0" borderId="0" xfId="151" applyNumberFormat="1" applyFont="1" applyAlignment="1" applyProtection="1">
      <alignment horizontal="center" vertical="top"/>
    </xf>
    <xf numFmtId="0" fontId="59" fillId="0" borderId="0" xfId="151" applyFont="1" applyAlignment="1" applyProtection="1">
      <alignment vertical="top"/>
    </xf>
    <xf numFmtId="180" fontId="129" fillId="0" borderId="0" xfId="144" applyNumberFormat="1" applyFont="1" applyAlignment="1" applyProtection="1">
      <alignment horizontal="center" vertical="top"/>
    </xf>
    <xf numFmtId="2" fontId="59" fillId="0" borderId="0" xfId="143" applyNumberFormat="1" applyFont="1" applyAlignment="1" applyProtection="1">
      <alignment vertical="top"/>
    </xf>
    <xf numFmtId="2" fontId="59" fillId="0" borderId="0" xfId="145" applyNumberFormat="1" applyFont="1" applyAlignment="1" applyProtection="1">
      <alignment horizontal="center" vertical="top" wrapText="1"/>
    </xf>
    <xf numFmtId="1" fontId="59" fillId="0" borderId="0" xfId="151" applyNumberFormat="1" applyFont="1" applyAlignment="1" applyProtection="1">
      <alignment horizontal="justify" vertical="top" wrapText="1"/>
    </xf>
    <xf numFmtId="40" fontId="127" fillId="0" borderId="0" xfId="151" applyNumberFormat="1" applyFont="1" applyAlignment="1" applyProtection="1">
      <alignment horizontal="center" vertical="top"/>
    </xf>
    <xf numFmtId="2" fontId="126" fillId="0" borderId="0" xfId="145" applyNumberFormat="1" applyFont="1" applyAlignment="1" applyProtection="1">
      <alignment horizontal="left" vertical="top" wrapText="1"/>
    </xf>
    <xf numFmtId="0" fontId="59" fillId="0" borderId="0" xfId="144" applyFont="1" applyAlignment="1" applyProtection="1">
      <alignment horizontal="right" vertical="top"/>
    </xf>
    <xf numFmtId="0" fontId="59" fillId="0" borderId="0" xfId="144" applyFont="1" applyAlignment="1" applyProtection="1">
      <alignment horizontal="left" vertical="top"/>
    </xf>
    <xf numFmtId="0" fontId="59" fillId="0" borderId="0" xfId="152" applyFont="1" applyAlignment="1" applyProtection="1">
      <alignment vertical="top"/>
    </xf>
    <xf numFmtId="0" fontId="59" fillId="0" borderId="0" xfId="152" applyFont="1" applyProtection="1"/>
    <xf numFmtId="1" fontId="59" fillId="0" borderId="0" xfId="151" applyNumberFormat="1" applyFont="1" applyAlignment="1" applyProtection="1">
      <alignment horizontal="left" vertical="top" wrapText="1"/>
    </xf>
    <xf numFmtId="2" fontId="59" fillId="0" borderId="0" xfId="143" applyNumberFormat="1" applyFont="1" applyAlignment="1" applyProtection="1">
      <alignment horizontal="right" vertical="top"/>
    </xf>
    <xf numFmtId="2" fontId="134" fillId="0" borderId="6" xfId="145" applyNumberFormat="1" applyFont="1" applyBorder="1" applyAlignment="1" applyProtection="1">
      <alignment horizontal="left" vertical="top" wrapText="1"/>
    </xf>
    <xf numFmtId="1" fontId="129" fillId="0" borderId="6" xfId="151" applyNumberFormat="1" applyFont="1" applyBorder="1" applyAlignment="1" applyProtection="1">
      <alignment horizontal="justify" vertical="top" wrapText="1"/>
    </xf>
    <xf numFmtId="0" fontId="129" fillId="0" borderId="6" xfId="151" applyFont="1" applyBorder="1" applyAlignment="1" applyProtection="1">
      <alignment horizontal="right" vertical="top"/>
    </xf>
    <xf numFmtId="0" fontId="134" fillId="0" borderId="6" xfId="151" applyFont="1" applyBorder="1" applyAlignment="1" applyProtection="1">
      <alignment vertical="top"/>
    </xf>
    <xf numFmtId="40" fontId="129" fillId="0" borderId="6" xfId="151" applyNumberFormat="1" applyFont="1" applyBorder="1" applyAlignment="1" applyProtection="1">
      <alignment horizontal="center" vertical="top"/>
    </xf>
    <xf numFmtId="2" fontId="129" fillId="0" borderId="6" xfId="151" applyNumberFormat="1" applyFont="1" applyBorder="1" applyAlignment="1" applyProtection="1">
      <alignment horizontal="right" vertical="top"/>
    </xf>
    <xf numFmtId="1" fontId="129" fillId="0" borderId="0" xfId="151" applyNumberFormat="1" applyFont="1" applyAlignment="1" applyProtection="1">
      <alignment horizontal="left" vertical="top" wrapText="1"/>
    </xf>
    <xf numFmtId="180" fontId="59" fillId="0" borderId="0" xfId="151" applyNumberFormat="1" applyFont="1" applyAlignment="1" applyProtection="1">
      <alignment horizontal="left" vertical="center"/>
    </xf>
    <xf numFmtId="1" fontId="129" fillId="0" borderId="0" xfId="151" applyNumberFormat="1" applyFont="1" applyAlignment="1" applyProtection="1">
      <alignment vertical="center" wrapText="1"/>
    </xf>
    <xf numFmtId="0" fontId="59" fillId="0" borderId="0" xfId="151" applyFont="1" applyAlignment="1" applyProtection="1">
      <alignment horizontal="right" vertical="center" wrapText="1"/>
    </xf>
    <xf numFmtId="40" fontId="59" fillId="0" borderId="0" xfId="151" applyNumberFormat="1" applyFont="1" applyProtection="1">
      <alignment vertical="center"/>
    </xf>
    <xf numFmtId="2" fontId="59" fillId="0" borderId="0" xfId="151" applyNumberFormat="1" applyFont="1" applyAlignment="1" applyProtection="1">
      <alignment horizontal="right" vertical="center"/>
    </xf>
    <xf numFmtId="0" fontId="59" fillId="0" borderId="0" xfId="144" applyFont="1" applyAlignment="1" applyProtection="1">
      <alignment vertical="top"/>
    </xf>
    <xf numFmtId="49" fontId="59" fillId="0" borderId="0" xfId="142" applyNumberFormat="1" applyFont="1" applyAlignment="1" applyProtection="1">
      <alignment vertical="top" wrapText="1"/>
    </xf>
    <xf numFmtId="0" fontId="59" fillId="0" borderId="0" xfId="142" applyFont="1" applyAlignment="1" applyProtection="1">
      <alignment horizontal="right" vertical="top"/>
    </xf>
    <xf numFmtId="0" fontId="59" fillId="0" borderId="0" xfId="142" applyFont="1" applyAlignment="1" applyProtection="1">
      <alignment horizontal="left" vertical="top"/>
    </xf>
    <xf numFmtId="4" fontId="59" fillId="0" borderId="0" xfId="142" applyNumberFormat="1" applyFont="1" applyAlignment="1" applyProtection="1">
      <alignment horizontal="center" vertical="top"/>
    </xf>
    <xf numFmtId="2" fontId="126" fillId="0" borderId="7" xfId="145" applyNumberFormat="1" applyFont="1" applyBorder="1" applyAlignment="1" applyProtection="1">
      <alignment horizontal="left" vertical="top" wrapText="1"/>
    </xf>
    <xf numFmtId="190" fontId="128" fillId="0" borderId="7" xfId="151" applyNumberFormat="1" applyFont="1" applyBorder="1" applyAlignment="1" applyProtection="1">
      <alignment vertical="top"/>
    </xf>
    <xf numFmtId="0" fontId="128" fillId="0" borderId="7" xfId="151" applyFont="1" applyBorder="1" applyAlignment="1" applyProtection="1">
      <alignment horizontal="right" vertical="top"/>
    </xf>
    <xf numFmtId="0" fontId="59" fillId="0" borderId="7" xfId="151" applyFont="1" applyBorder="1" applyAlignment="1" applyProtection="1">
      <alignment vertical="top"/>
    </xf>
    <xf numFmtId="0" fontId="129" fillId="0" borderId="0" xfId="144" applyFont="1" applyAlignment="1" applyProtection="1">
      <alignment vertical="center" wrapText="1"/>
    </xf>
    <xf numFmtId="0" fontId="129" fillId="0" borderId="0" xfId="151" applyFont="1" applyAlignment="1" applyProtection="1">
      <alignment horizontal="right" vertical="top"/>
    </xf>
    <xf numFmtId="0" fontId="129" fillId="0" borderId="0" xfId="151" applyFont="1" applyAlignment="1" applyProtection="1">
      <alignment vertical="top"/>
    </xf>
    <xf numFmtId="177" fontId="129" fillId="0" borderId="0" xfId="151" applyNumberFormat="1" applyFont="1" applyAlignment="1" applyProtection="1">
      <alignment vertical="top"/>
    </xf>
    <xf numFmtId="0" fontId="128" fillId="0" borderId="0" xfId="151" applyFont="1" applyAlignment="1" applyProtection="1">
      <alignment horizontal="right" vertical="top"/>
    </xf>
    <xf numFmtId="190" fontId="128" fillId="0" borderId="0" xfId="151" applyNumberFormat="1" applyFont="1" applyAlignment="1" applyProtection="1">
      <alignment vertical="top"/>
    </xf>
    <xf numFmtId="0" fontId="59" fillId="0" borderId="0" xfId="159" applyFont="1" applyAlignment="1" applyProtection="1">
      <alignment vertical="top"/>
    </xf>
    <xf numFmtId="4" fontId="59" fillId="0" borderId="0" xfId="152" applyNumberFormat="1" applyFont="1" applyAlignment="1" applyProtection="1">
      <alignment horizontal="center" vertical="top"/>
    </xf>
    <xf numFmtId="4" fontId="127" fillId="0" borderId="0" xfId="142" applyNumberFormat="1" applyFont="1" applyAlignment="1" applyProtection="1">
      <alignment horizontal="center" vertical="top"/>
    </xf>
    <xf numFmtId="0" fontId="59" fillId="0" borderId="0" xfId="142" applyFont="1" applyAlignment="1" applyProtection="1">
      <alignment vertical="top"/>
    </xf>
    <xf numFmtId="0" fontId="59" fillId="0" borderId="0" xfId="151" applyFont="1" applyAlignment="1" applyProtection="1">
      <alignment horizontal="right" vertical="top" wrapText="1"/>
    </xf>
    <xf numFmtId="40" fontId="128" fillId="0" borderId="0" xfId="151" applyNumberFormat="1" applyFont="1" applyAlignment="1" applyProtection="1">
      <alignment horizontal="center" vertical="top"/>
    </xf>
    <xf numFmtId="1" fontId="59" fillId="0" borderId="0" xfId="151" applyNumberFormat="1" applyFont="1" applyAlignment="1" applyProtection="1">
      <alignment horizontal="right" vertical="top" wrapText="1"/>
    </xf>
    <xf numFmtId="180" fontId="59" fillId="0" borderId="0" xfId="151" applyNumberFormat="1" applyFont="1" applyAlignment="1" applyProtection="1">
      <alignment horizontal="left" vertical="top"/>
    </xf>
    <xf numFmtId="186" fontId="59" fillId="0" borderId="0" xfId="151" applyNumberFormat="1" applyFont="1" applyAlignment="1" applyProtection="1">
      <alignment horizontal="right" vertical="top" wrapText="1"/>
    </xf>
    <xf numFmtId="1" fontId="59" fillId="0" borderId="0" xfId="151" applyNumberFormat="1" applyFont="1" applyAlignment="1" applyProtection="1">
      <alignment vertical="center" wrapText="1"/>
    </xf>
  </cellXfs>
  <cellStyles count="185">
    <cellStyle name="Comma 2" xfId="1" xr:uid="{00000000-0005-0000-0000-000000000000}"/>
    <cellStyle name="Comma 3" xfId="2" xr:uid="{00000000-0005-0000-0000-000001000000}"/>
    <cellStyle name="Comma0" xfId="3" xr:uid="{00000000-0005-0000-0000-000002000000}"/>
    <cellStyle name="Currency 2" xfId="4" xr:uid="{00000000-0005-0000-0000-000003000000}"/>
    <cellStyle name="Currency 3" xfId="5" xr:uid="{00000000-0005-0000-0000-000004000000}"/>
    <cellStyle name="Currency 4" xfId="6" xr:uid="{00000000-0005-0000-0000-000005000000}"/>
    <cellStyle name="Currency 5" xfId="7" xr:uid="{00000000-0005-0000-0000-000006000000}"/>
    <cellStyle name="Currency 6" xfId="8" xr:uid="{00000000-0005-0000-0000-000007000000}"/>
    <cellStyle name="Currency0" xfId="9" xr:uid="{00000000-0005-0000-0000-000008000000}"/>
    <cellStyle name="Date" xfId="10" xr:uid="{00000000-0005-0000-0000-000009000000}"/>
    <cellStyle name="Denar [0]_V3 plin" xfId="11" xr:uid="{00000000-0005-0000-0000-00000A000000}"/>
    <cellStyle name="Denar_V3 plin" xfId="12" xr:uid="{00000000-0005-0000-0000-00000B000000}"/>
    <cellStyle name="Element-delo" xfId="13" xr:uid="{00000000-0005-0000-0000-00000C000000}"/>
    <cellStyle name="Element-delo 5" xfId="14" xr:uid="{00000000-0005-0000-0000-00000D000000}"/>
    <cellStyle name="Element-delo_HTZ IP 164 srednja zdravstvena šola Celje ci1151-1, BZ500+..." xfId="15" xr:uid="{00000000-0005-0000-0000-00000E000000}"/>
    <cellStyle name="Excel Built-in Normal" xfId="16" xr:uid="{00000000-0005-0000-0000-00000F000000}"/>
    <cellStyle name="Excel Built-in Normal 2" xfId="161" xr:uid="{8B28FC5E-E9F9-4399-856F-A15693A21E3E}"/>
    <cellStyle name="Fixed" xfId="17" xr:uid="{00000000-0005-0000-0000-000010000000}"/>
    <cellStyle name="Hiperpovezava" xfId="139" builtinId="8"/>
    <cellStyle name="Hiperpovezava 2" xfId="18" xr:uid="{00000000-0005-0000-0000-000011000000}"/>
    <cellStyle name="Hiperpovezava 3" xfId="174" xr:uid="{B5F290A0-1228-49C7-9A5E-16D739AA979D}"/>
    <cellStyle name="Hyperlink 2" xfId="19" xr:uid="{00000000-0005-0000-0000-000012000000}"/>
    <cellStyle name="Hyperlink 3" xfId="20" xr:uid="{00000000-0005-0000-0000-000013000000}"/>
    <cellStyle name="MN novo" xfId="21" xr:uid="{00000000-0005-0000-0000-000014000000}"/>
    <cellStyle name="Naslov 5" xfId="22" xr:uid="{00000000-0005-0000-0000-000015000000}"/>
    <cellStyle name="Navadno" xfId="0" builtinId="0"/>
    <cellStyle name="Navadno 10" xfId="23" xr:uid="{00000000-0005-0000-0000-000017000000}"/>
    <cellStyle name="Navadno 10 10" xfId="24" xr:uid="{00000000-0005-0000-0000-000018000000}"/>
    <cellStyle name="Navadno 10 10 10" xfId="25" xr:uid="{00000000-0005-0000-0000-000019000000}"/>
    <cellStyle name="Navadno 10 10 10 2 2" xfId="26" xr:uid="{00000000-0005-0000-0000-00001A000000}"/>
    <cellStyle name="Navadno 10 10 10 5" xfId="27" xr:uid="{00000000-0005-0000-0000-00001B000000}"/>
    <cellStyle name="Navadno 10 111 10" xfId="28" xr:uid="{00000000-0005-0000-0000-00001C000000}"/>
    <cellStyle name="Navadno 10 111 2" xfId="29" xr:uid="{00000000-0005-0000-0000-00001D000000}"/>
    <cellStyle name="Navadno 10 2" xfId="154" xr:uid="{ABA53443-3619-484B-886C-6C5039111C61}"/>
    <cellStyle name="Navadno 10 2 2" xfId="163" xr:uid="{FC7C4B21-B41A-4153-8928-4946FDA75A94}"/>
    <cellStyle name="Navadno 102" xfId="30" xr:uid="{00000000-0005-0000-0000-00001E000000}"/>
    <cellStyle name="Navadno 103" xfId="31" xr:uid="{00000000-0005-0000-0000-00001F000000}"/>
    <cellStyle name="Navadno 104" xfId="32" xr:uid="{00000000-0005-0000-0000-000020000000}"/>
    <cellStyle name="Navadno 105" xfId="33" xr:uid="{00000000-0005-0000-0000-000021000000}"/>
    <cellStyle name="Navadno 105 2" xfId="34" xr:uid="{00000000-0005-0000-0000-000022000000}"/>
    <cellStyle name="Navadno 106" xfId="35" xr:uid="{00000000-0005-0000-0000-000023000000}"/>
    <cellStyle name="Navadno 106 2" xfId="36" xr:uid="{00000000-0005-0000-0000-000024000000}"/>
    <cellStyle name="Navadno 107" xfId="37" xr:uid="{00000000-0005-0000-0000-000025000000}"/>
    <cellStyle name="Navadno 108" xfId="38" xr:uid="{00000000-0005-0000-0000-000026000000}"/>
    <cellStyle name="Navadno 109" xfId="39" xr:uid="{00000000-0005-0000-0000-000027000000}"/>
    <cellStyle name="Navadno 11" xfId="134" xr:uid="{2596B1C4-211A-497E-86DB-187B4A249E23}"/>
    <cellStyle name="Navadno 11 2" xfId="158" xr:uid="{A1953D53-1D5C-4D68-96E5-1065B7D329B1}"/>
    <cellStyle name="Navadno 11 70" xfId="172" xr:uid="{60AB0284-22D5-4ADF-B88F-38EE97E35E32}"/>
    <cellStyle name="Navadno 110" xfId="40" xr:uid="{00000000-0005-0000-0000-000028000000}"/>
    <cellStyle name="Navadno 111" xfId="41" xr:uid="{00000000-0005-0000-0000-000029000000}"/>
    <cellStyle name="Navadno 112 2" xfId="42" xr:uid="{00000000-0005-0000-0000-00002A000000}"/>
    <cellStyle name="Navadno 113 2" xfId="43" xr:uid="{00000000-0005-0000-0000-00002B000000}"/>
    <cellStyle name="Navadno 114 2" xfId="44" xr:uid="{00000000-0005-0000-0000-00002C000000}"/>
    <cellStyle name="Navadno 115 2" xfId="45" xr:uid="{00000000-0005-0000-0000-00002D000000}"/>
    <cellStyle name="Navadno 116 2" xfId="46" xr:uid="{00000000-0005-0000-0000-00002E000000}"/>
    <cellStyle name="Navadno 119 2" xfId="47" xr:uid="{00000000-0005-0000-0000-00002F000000}"/>
    <cellStyle name="Navadno 12" xfId="135" xr:uid="{53B4B2B7-D668-4BE6-B456-5F6254A7FB93}"/>
    <cellStyle name="Navadno 121 2" xfId="48" xr:uid="{00000000-0005-0000-0000-000030000000}"/>
    <cellStyle name="Navadno 122 2" xfId="49" xr:uid="{00000000-0005-0000-0000-000031000000}"/>
    <cellStyle name="Navadno 13" xfId="136" xr:uid="{F21FD9D6-CC88-4939-A3AF-9CA2A32D9777}"/>
    <cellStyle name="Navadno 14" xfId="137" xr:uid="{04582791-B33C-43AD-BEA4-E84B42449620}"/>
    <cellStyle name="Navadno 15" xfId="138" xr:uid="{948B87EA-7E18-4391-B92D-D4843715BC0C}"/>
    <cellStyle name="Navadno 15 2" xfId="140" xr:uid="{24EEBD4C-5F85-480B-BB39-C68A95661F4E}"/>
    <cellStyle name="Navadno 16" xfId="141" xr:uid="{3D1E0568-4A5E-405A-BB47-4D3C2CE11C0D}"/>
    <cellStyle name="Navadno 17" xfId="152" xr:uid="{D7D6AB72-94EA-452B-B1A8-CC6820070F19}"/>
    <cellStyle name="Navadno 2" xfId="50" xr:uid="{00000000-0005-0000-0000-000032000000}"/>
    <cellStyle name="Navadno 2 100 2" xfId="51" xr:uid="{00000000-0005-0000-0000-000033000000}"/>
    <cellStyle name="Navadno 2 2" xfId="52" xr:uid="{00000000-0005-0000-0000-000034000000}"/>
    <cellStyle name="Navadno 2 2 2 2" xfId="177" xr:uid="{F25085A1-82DE-4209-B16F-5391CA545E0A}"/>
    <cellStyle name="Navadno 2 3" xfId="53" xr:uid="{00000000-0005-0000-0000-000035000000}"/>
    <cellStyle name="Navadno 2 4" xfId="179" xr:uid="{3B8FE7D4-433A-4803-8790-C7F5C1B32375}"/>
    <cellStyle name="Navadno 3" xfId="54" xr:uid="{00000000-0005-0000-0000-000036000000}"/>
    <cellStyle name="Navadno 3 11" xfId="55" xr:uid="{00000000-0005-0000-0000-000037000000}"/>
    <cellStyle name="Navadno 3 111" xfId="56" xr:uid="{00000000-0005-0000-0000-000038000000}"/>
    <cellStyle name="Navadno 3 2" xfId="57" xr:uid="{00000000-0005-0000-0000-000039000000}"/>
    <cellStyle name="Navadno 3 2 2" xfId="173" xr:uid="{1889AAA0-F236-4510-B9D7-8767C935599F}"/>
    <cellStyle name="Navadno 3 3" xfId="58" xr:uid="{00000000-0005-0000-0000-00003A000000}"/>
    <cellStyle name="Navadno 4" xfId="59" xr:uid="{00000000-0005-0000-0000-00003B000000}"/>
    <cellStyle name="Navadno 4 2" xfId="60" xr:uid="{00000000-0005-0000-0000-00003C000000}"/>
    <cellStyle name="Navadno 4 2 2" xfId="142" xr:uid="{8871FC2F-B5BE-490F-8719-C6C10FCB4828}"/>
    <cellStyle name="Navadno 5" xfId="61" xr:uid="{00000000-0005-0000-0000-00003D000000}"/>
    <cellStyle name="Navadno 5 2" xfId="62" xr:uid="{00000000-0005-0000-0000-00003E000000}"/>
    <cellStyle name="Navadno 5 2 2" xfId="156" xr:uid="{A5BBCE2D-33D3-4FDC-93A0-BEC1B2BBA118}"/>
    <cellStyle name="Navadno 5 2 3" xfId="180" xr:uid="{A5B42F50-6187-40A5-B579-D015F93F303A}"/>
    <cellStyle name="Navadno 5 3" xfId="175" xr:uid="{61EB9E2B-61D7-429A-9E36-0521A599DD02}"/>
    <cellStyle name="Navadno 54" xfId="63" xr:uid="{00000000-0005-0000-0000-00003F000000}"/>
    <cellStyle name="Navadno 6" xfId="64" xr:uid="{00000000-0005-0000-0000-000040000000}"/>
    <cellStyle name="Navadno 6 116" xfId="65" xr:uid="{00000000-0005-0000-0000-000041000000}"/>
    <cellStyle name="Navadno 6 2" xfId="145" xr:uid="{319A781C-A696-4DD2-AC6F-A59E269A98F8}"/>
    <cellStyle name="Navadno 65 12" xfId="66" xr:uid="{00000000-0005-0000-0000-000042000000}"/>
    <cellStyle name="Navadno 7" xfId="67" xr:uid="{00000000-0005-0000-0000-000043000000}"/>
    <cellStyle name="Navadno 7 2" xfId="149" xr:uid="{4483A990-141E-4CF8-B329-0636F282D7D8}"/>
    <cellStyle name="Navadno 73" xfId="68" xr:uid="{00000000-0005-0000-0000-000044000000}"/>
    <cellStyle name="Navadno 74" xfId="69" xr:uid="{00000000-0005-0000-0000-000045000000}"/>
    <cellStyle name="Navadno 75" xfId="70" xr:uid="{00000000-0005-0000-0000-000046000000}"/>
    <cellStyle name="Navadno 76" xfId="71" xr:uid="{00000000-0005-0000-0000-000047000000}"/>
    <cellStyle name="Navadno 8" xfId="72" xr:uid="{00000000-0005-0000-0000-000048000000}"/>
    <cellStyle name="Navadno 82" xfId="73" xr:uid="{00000000-0005-0000-0000-000049000000}"/>
    <cellStyle name="Navadno 85" xfId="74" xr:uid="{00000000-0005-0000-0000-00004A000000}"/>
    <cellStyle name="Navadno 9" xfId="75" xr:uid="{00000000-0005-0000-0000-00004B000000}"/>
    <cellStyle name="Navadno 9 2" xfId="157" xr:uid="{0EF549B6-C45A-490A-8BFC-FB77A2CD2769}"/>
    <cellStyle name="Navadno 94 2" xfId="76" xr:uid="{00000000-0005-0000-0000-00004C000000}"/>
    <cellStyle name="Navadno 95 2" xfId="77" xr:uid="{00000000-0005-0000-0000-00004D000000}"/>
    <cellStyle name="Navadno 96" xfId="78" xr:uid="{00000000-0005-0000-0000-00004E000000}"/>
    <cellStyle name="Navadno 99" xfId="79" xr:uid="{00000000-0005-0000-0000-00004F000000}"/>
    <cellStyle name="Navadno_API - Meksika- rušitve 10012011" xfId="80" xr:uid="{00000000-0005-0000-0000-000050000000}"/>
    <cellStyle name="Navadno_API- MEKSIKA  PZI 01052011-korekcija armature" xfId="81" xr:uid="{00000000-0005-0000-0000-000051000000}"/>
    <cellStyle name="Navadno_ARREA- koča Ruše-rušitve 2" xfId="82" xr:uid="{00000000-0005-0000-0000-000052000000}"/>
    <cellStyle name="Navadno_BENEDEJČIČ-gr.knjiga" xfId="83" xr:uid="{00000000-0005-0000-0000-000053000000}"/>
    <cellStyle name="Navadno_Električne instalacije Revizija DF" xfId="162" xr:uid="{DD4CD688-4A8F-4C1F-8077-88C354AC6AF3}"/>
    <cellStyle name="Navadno_Energetika" xfId="144" xr:uid="{239770DE-B623-48F5-8A4B-C72AFEB8A448}"/>
    <cellStyle name="Navadno_Energetika_Energetika" xfId="147" xr:uid="{76E37717-3963-458B-8BD8-B332D0FEB859}"/>
    <cellStyle name="Navadno_KALAMAR-PSO GREGORČIČEVA MS-16.11.04" xfId="84" xr:uid="{00000000-0005-0000-0000-000054000000}"/>
    <cellStyle name="Navadno_KALAMAR-PSO GREGORČIČEVA MS-16.11.04 2" xfId="85" xr:uid="{00000000-0005-0000-0000-000055000000}"/>
    <cellStyle name="Navadno_KALAMAR-PSO GREGORČIČEVA MS-16.11.04 2 2" xfId="86" xr:uid="{00000000-0005-0000-0000-000056000000}"/>
    <cellStyle name="Navadno_kamnik - rušitve, marec 2012" xfId="87" xr:uid="{00000000-0005-0000-0000-000058000000}"/>
    <cellStyle name="Navadno_List1" xfId="148" xr:uid="{FAB7461D-3AA9-44DF-B891-8E31ECB79828}"/>
    <cellStyle name="Navadno_Meritve Dokumentacija" xfId="143" xr:uid="{8173621C-84DC-4522-AB0E-B13E7AE4E54C}"/>
    <cellStyle name="Navadno_Merkur_popis_JK_za_PGD (2)" xfId="88" xr:uid="{00000000-0005-0000-0000-000059000000}"/>
    <cellStyle name="Navadno_Popis Osnova-33 TK" xfId="151" xr:uid="{5CB3A03E-1BC7-4F14-9593-82F6287B8963}"/>
    <cellStyle name="Navadno_Popis pošta Velike Lašče 972 priključek" xfId="153" xr:uid="{8294DAD1-D67D-43EA-968C-EF6669FAEFF1}"/>
    <cellStyle name="Navadno_Popis pošta Velike Lašče 972 priključek_Popis OŠ Polule 1069 PZR s cenami-skupen" xfId="146" xr:uid="{536114A8-3849-4820-8850-5111D9C83452}"/>
    <cellStyle name="Navadno_PROJEKTA gradbena jama komenda marec 2009 in avgust 10" xfId="89" xr:uid="{00000000-0005-0000-0000-00005A000000}"/>
    <cellStyle name="Navadno_Rekapitulacija" xfId="169" xr:uid="{1881FDD2-C107-4551-93E4-EF494ED2A29E}"/>
    <cellStyle name="Navadno_StrukturiranoOžičenje" xfId="150" xr:uid="{5CAFF965-B230-4922-A49A-6C8526D15F3B}"/>
    <cellStyle name="Navadno_VODOVOD IN KANALIZACIJA" xfId="181" xr:uid="{CFED3DCC-935B-4569-9E6A-6086468AB9A0}"/>
    <cellStyle name="Neutral" xfId="90" xr:uid="{00000000-0005-0000-0000-00005B000000}"/>
    <cellStyle name="Normal 10" xfId="91" xr:uid="{00000000-0005-0000-0000-00005C000000}"/>
    <cellStyle name="Normal 11" xfId="92" xr:uid="{00000000-0005-0000-0000-00005D000000}"/>
    <cellStyle name="Normal 19" xfId="93" xr:uid="{00000000-0005-0000-0000-00005E000000}"/>
    <cellStyle name="Normal 2" xfId="94" xr:uid="{00000000-0005-0000-0000-00005F000000}"/>
    <cellStyle name="Normal 2 2" xfId="95" xr:uid="{00000000-0005-0000-0000-000060000000}"/>
    <cellStyle name="Normal 2 2 2" xfId="96" xr:uid="{00000000-0005-0000-0000-000061000000}"/>
    <cellStyle name="Normal 2 2 3" xfId="160" xr:uid="{87BFCAC5-1DA0-40B9-94EE-C9FBE7B208D3}"/>
    <cellStyle name="Normal 2 3" xfId="97" xr:uid="{00000000-0005-0000-0000-000062000000}"/>
    <cellStyle name="Normal 2 3 2" xfId="184" xr:uid="{CB1E0721-F204-4872-A67F-C696AC75B4BE}"/>
    <cellStyle name="Normal 2 4" xfId="155" xr:uid="{CA534D02-E9F8-4BD3-B69C-1AAFE9326C0D}"/>
    <cellStyle name="Normal 3" xfId="98" xr:uid="{00000000-0005-0000-0000-000063000000}"/>
    <cellStyle name="Normal 3 2" xfId="99" xr:uid="{00000000-0005-0000-0000-000064000000}"/>
    <cellStyle name="Normal 4" xfId="100" xr:uid="{00000000-0005-0000-0000-000065000000}"/>
    <cellStyle name="Normal 4 2" xfId="101" xr:uid="{00000000-0005-0000-0000-000066000000}"/>
    <cellStyle name="Normal 40" xfId="102" xr:uid="{00000000-0005-0000-0000-000067000000}"/>
    <cellStyle name="Normal 41" xfId="103" xr:uid="{00000000-0005-0000-0000-000068000000}"/>
    <cellStyle name="Normal 42" xfId="104" xr:uid="{00000000-0005-0000-0000-000069000000}"/>
    <cellStyle name="Normal 43" xfId="105" xr:uid="{00000000-0005-0000-0000-00006A000000}"/>
    <cellStyle name="Normal 44" xfId="106" xr:uid="{00000000-0005-0000-0000-00006B000000}"/>
    <cellStyle name="Normal 46" xfId="107" xr:uid="{00000000-0005-0000-0000-00006C000000}"/>
    <cellStyle name="Normal 47" xfId="108" xr:uid="{00000000-0005-0000-0000-00006D000000}"/>
    <cellStyle name="Normal 48" xfId="109" xr:uid="{00000000-0005-0000-0000-00006E000000}"/>
    <cellStyle name="Normal 49" xfId="110" xr:uid="{00000000-0005-0000-0000-00006F000000}"/>
    <cellStyle name="Normal 5" xfId="111" xr:uid="{00000000-0005-0000-0000-000070000000}"/>
    <cellStyle name="Normal 5 2" xfId="112" xr:uid="{00000000-0005-0000-0000-000071000000}"/>
    <cellStyle name="Normal 5 3" xfId="159" xr:uid="{54F87803-7EB5-4719-9451-0B0A8ACD24D2}"/>
    <cellStyle name="Normal 50" xfId="113" xr:uid="{00000000-0005-0000-0000-000072000000}"/>
    <cellStyle name="Normal 51" xfId="114" xr:uid="{00000000-0005-0000-0000-000073000000}"/>
    <cellStyle name="Normal 52" xfId="115" xr:uid="{00000000-0005-0000-0000-000074000000}"/>
    <cellStyle name="Normal 53" xfId="116" xr:uid="{00000000-0005-0000-0000-000075000000}"/>
    <cellStyle name="Normal 54" xfId="117" xr:uid="{00000000-0005-0000-0000-000076000000}"/>
    <cellStyle name="Normal 55" xfId="118" xr:uid="{00000000-0005-0000-0000-000077000000}"/>
    <cellStyle name="Normal 56" xfId="119" xr:uid="{00000000-0005-0000-0000-000078000000}"/>
    <cellStyle name="Normal 6" xfId="120" xr:uid="{00000000-0005-0000-0000-000079000000}"/>
    <cellStyle name="Normal 7" xfId="121" xr:uid="{00000000-0005-0000-0000-00007A000000}"/>
    <cellStyle name="Normal 8" xfId="122" xr:uid="{00000000-0005-0000-0000-00007B000000}"/>
    <cellStyle name="Normal 9" xfId="123" xr:uid="{00000000-0005-0000-0000-00007C000000}"/>
    <cellStyle name="Normal_I-BREZOV" xfId="124" xr:uid="{00000000-0005-0000-0000-00007D000000}"/>
    <cellStyle name="Normal_Sheet1" xfId="167" xr:uid="{3C8E6802-6F4C-4129-9192-1995434DA5BF}"/>
    <cellStyle name="Odstotek 2" xfId="125" xr:uid="{00000000-0005-0000-0000-00007E000000}"/>
    <cellStyle name="opombe" xfId="183" xr:uid="{20950C43-17C8-492B-9EF1-71E8F7BD811E}"/>
    <cellStyle name="Pomoc" xfId="126" xr:uid="{00000000-0005-0000-0000-00007F000000}"/>
    <cellStyle name="PRVA VRSTA Element delo 2" xfId="127" xr:uid="{00000000-0005-0000-0000-000080000000}"/>
    <cellStyle name="Slabo" xfId="128" xr:uid="{00000000-0005-0000-0000-000081000000}"/>
    <cellStyle name="Slog 1" xfId="129" xr:uid="{00000000-0005-0000-0000-000082000000}"/>
    <cellStyle name="Valuta 2" xfId="130" xr:uid="{00000000-0005-0000-0000-000083000000}"/>
    <cellStyle name="Vejica 100" xfId="165" xr:uid="{0C54F89E-45A9-4465-802A-61B4CC2E3848}"/>
    <cellStyle name="Vejica 2" xfId="131" xr:uid="{00000000-0005-0000-0000-000084000000}"/>
    <cellStyle name="Vejica 2 2" xfId="132" xr:uid="{00000000-0005-0000-0000-000085000000}"/>
    <cellStyle name="Vejica 2 2 2" xfId="176" xr:uid="{C31184AB-BE3D-42DB-A0EE-84627C32BBD2}"/>
    <cellStyle name="Vejica 2 3" xfId="182" xr:uid="{93D24BDE-6425-4B11-AA3F-866A9FCD575B}"/>
    <cellStyle name="Vejica 3" xfId="133" xr:uid="{00000000-0005-0000-0000-000086000000}"/>
    <cellStyle name="Vejica 3 2" xfId="171" xr:uid="{6DB31C5A-0BB5-44E4-BE38-C5D240D19F04}"/>
    <cellStyle name="Vejica 3 6" xfId="178" xr:uid="{9BD71C2A-6811-4C17-800D-32803140DC9E}"/>
    <cellStyle name="Vejica 4" xfId="170" xr:uid="{9233A69D-A57D-467A-BFA0-7AC211C6B7AD}"/>
    <cellStyle name="Vejica 46 2" xfId="168" xr:uid="{8826FBB5-CE49-483F-B8B5-484650A7CC55}"/>
    <cellStyle name="Vejica 47 2" xfId="164" xr:uid="{7C66B33E-2603-4FEA-B61E-012F545F8ADA}"/>
    <cellStyle name="Vejica 75 3" xfId="166" xr:uid="{DB30672E-5C96-4ADD-890F-217F7DA19496}"/>
  </cellStyles>
  <dxfs count="0"/>
  <tableStyles count="0" defaultTableStyle="TableStyleMedium2" defaultPivotStyle="PivotStyleLight16"/>
  <colors>
    <mruColors>
      <color rgb="FFFFE5FF"/>
      <color rgb="FFFFCCFF"/>
      <color rgb="FFF0F8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shared\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0.bin"/></Relationships>
</file>

<file path=xl/worksheets/_rels/sheet31.xml.rels><?xml version="1.0" encoding="UTF-8" standalone="yes"?>
<Relationships xmlns="http://schemas.openxmlformats.org/package/2006/relationships"><Relationship Id="rId8" Type="http://schemas.openxmlformats.org/officeDocument/2006/relationships/hyperlink" Target="https://si.intra-lighting.com/tech-card-filters?referer=172719G104B" TargetMode="External"/><Relationship Id="rId13" Type="http://schemas.openxmlformats.org/officeDocument/2006/relationships/hyperlink" Target="https://si.intra-lighting.com/tech-card-filters?referer=1001142159B" TargetMode="External"/><Relationship Id="rId18" Type="http://schemas.openxmlformats.org/officeDocument/2006/relationships/hyperlink" Target="https://si.intra-lighting.com/tech-card-filters?referer=1829301G2BB11" TargetMode="External"/><Relationship Id="rId26" Type="http://schemas.openxmlformats.org/officeDocument/2006/relationships/hyperlink" Target="https://si.intra-lighting.com/tech-card-filters?referer=702150225" TargetMode="External"/><Relationship Id="rId3" Type="http://schemas.openxmlformats.org/officeDocument/2006/relationships/hyperlink" Target="https://si.intra-lighting.com/tech-card-filters?referer=G235-KALIS-55-65" TargetMode="External"/><Relationship Id="rId21" Type="http://schemas.openxmlformats.org/officeDocument/2006/relationships/hyperlink" Target="https://si.intra-lighting.com/tech-card-filters?referer=10011B11591" TargetMode="External"/><Relationship Id="rId7" Type="http://schemas.openxmlformats.org/officeDocument/2006/relationships/hyperlink" Target="https://si.intra-lighting.com/tech-card-filters?referer=1001142159B" TargetMode="External"/><Relationship Id="rId12" Type="http://schemas.openxmlformats.org/officeDocument/2006/relationships/hyperlink" Target="https://si.intra-lighting.com/tech-card-filters?referer=1001142159B" TargetMode="External"/><Relationship Id="rId17" Type="http://schemas.openxmlformats.org/officeDocument/2006/relationships/hyperlink" Target="https://si.intra-lighting.com/tech-card-filters?referer=180132R110BB" TargetMode="External"/><Relationship Id="rId25" Type="http://schemas.openxmlformats.org/officeDocument/2006/relationships/hyperlink" Target="https://si.intra-lighting.com/tech-card-filters?referer=172729F1051" TargetMode="External"/><Relationship Id="rId2" Type="http://schemas.openxmlformats.org/officeDocument/2006/relationships/hyperlink" Target="https://si.intra-lighting.com/tech-card-filters?referer=173814G1011" TargetMode="External"/><Relationship Id="rId16" Type="http://schemas.openxmlformats.org/officeDocument/2006/relationships/hyperlink" Target="https://si.intra-lighting.com/tech-card-filters?referer=10011B21591" TargetMode="External"/><Relationship Id="rId20" Type="http://schemas.openxmlformats.org/officeDocument/2006/relationships/hyperlink" Target="https://si.intra-lighting.com/tech-card-filters?referer=180121Z410BB" TargetMode="External"/><Relationship Id="rId29" Type="http://schemas.openxmlformats.org/officeDocument/2006/relationships/printerSettings" Target="../printerSettings/printerSettings51.bin"/><Relationship Id="rId1" Type="http://schemas.openxmlformats.org/officeDocument/2006/relationships/hyperlink" Target="https://si.intra-lighting.com/tech-card-filters?referer=1829241G2BB" TargetMode="External"/><Relationship Id="rId6" Type="http://schemas.openxmlformats.org/officeDocument/2006/relationships/hyperlink" Target="https://si.intra-lighting.com/tech-card-filters?referer=172719G103B" TargetMode="External"/><Relationship Id="rId11" Type="http://schemas.openxmlformats.org/officeDocument/2006/relationships/hyperlink" Target="https://si.intra-lighting.com/tech-card-filters?referer=1001142159B" TargetMode="External"/><Relationship Id="rId24" Type="http://schemas.openxmlformats.org/officeDocument/2006/relationships/hyperlink" Target="https://si.intra-lighting.com/tech-card-filters?referer=172729F1071" TargetMode="External"/><Relationship Id="rId5" Type="http://schemas.openxmlformats.org/officeDocument/2006/relationships/hyperlink" Target="https://si.intra-lighting.com/tech-card-filters?referer=172514G103B" TargetMode="External"/><Relationship Id="rId15" Type="http://schemas.openxmlformats.org/officeDocument/2006/relationships/hyperlink" Target="https://si.intra-lighting.com/tech-card-filters?referer=180331R470BB" TargetMode="External"/><Relationship Id="rId23" Type="http://schemas.openxmlformats.org/officeDocument/2006/relationships/hyperlink" Target="https://si.intra-lighting.com/tech-card-filters?referer=180122R470BB" TargetMode="External"/><Relationship Id="rId28" Type="http://schemas.openxmlformats.org/officeDocument/2006/relationships/hyperlink" Target="https://si.intra-lighting.com/tech-card-filters?referer=173814F10I1" TargetMode="External"/><Relationship Id="rId10" Type="http://schemas.openxmlformats.org/officeDocument/2006/relationships/hyperlink" Target="https://si.intra-lighting.com/tech-card-filters?referer=13059243B01" TargetMode="External"/><Relationship Id="rId19" Type="http://schemas.openxmlformats.org/officeDocument/2006/relationships/hyperlink" Target="https://si.intra-lighting.com/tech-card-filters?referer=109R41A0001" TargetMode="External"/><Relationship Id="rId4" Type="http://schemas.openxmlformats.org/officeDocument/2006/relationships/hyperlink" Target="https://si.intra-lighting.com/tech-card-filters?referer=173814F1061" TargetMode="External"/><Relationship Id="rId9" Type="http://schemas.openxmlformats.org/officeDocument/2006/relationships/hyperlink" Target="https://si.intra-lighting.com/tech-card-filters?referer=10011VA1591" TargetMode="External"/><Relationship Id="rId14" Type="http://schemas.openxmlformats.org/officeDocument/2006/relationships/hyperlink" Target="https://si.intra-lighting.com/tech-card-filters?referer=1001142159B" TargetMode="External"/><Relationship Id="rId22" Type="http://schemas.openxmlformats.org/officeDocument/2006/relationships/hyperlink" Target="https://si.intra-lighting.com/tech-card-filters?referer=172738F106B" TargetMode="External"/><Relationship Id="rId27" Type="http://schemas.openxmlformats.org/officeDocument/2006/relationships/hyperlink" Target="https://si.intra-lighting.com/tech-card-filters?referer=180131R470BB" TargetMode="External"/><Relationship Id="rId30" Type="http://schemas.openxmlformats.org/officeDocument/2006/relationships/vmlDrawing" Target="../drawings/vmlDrawing5.v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5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5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5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5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5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5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6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6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F6352-5075-47CD-B6DC-DD4E7E4B27F9}">
  <sheetPr codeName="List1">
    <tabColor theme="6" tint="0.79998168889431442"/>
  </sheetPr>
  <dimension ref="A4:G33"/>
  <sheetViews>
    <sheetView tabSelected="1" view="pageBreakPreview" zoomScaleNormal="100" zoomScaleSheetLayoutView="100" workbookViewId="0">
      <selection activeCell="F19" sqref="F19"/>
    </sheetView>
  </sheetViews>
  <sheetFormatPr defaultColWidth="9.140625" defaultRowHeight="12.75"/>
  <cols>
    <col min="1" max="1" width="13.28515625" style="1" customWidth="1"/>
    <col min="2" max="4" width="9.140625" style="1"/>
    <col min="5" max="5" width="17.28515625" style="1" customWidth="1"/>
    <col min="6" max="6" width="44.140625" style="1764" customWidth="1"/>
    <col min="7" max="7" width="13" style="1747" customWidth="1"/>
    <col min="8" max="16384" width="9.140625" style="1"/>
  </cols>
  <sheetData>
    <row r="4" spans="1:6" ht="15.75">
      <c r="A4" s="1743" t="s">
        <v>42</v>
      </c>
      <c r="B4" s="7" t="s">
        <v>297</v>
      </c>
      <c r="C4" s="1744"/>
      <c r="D4" s="1745"/>
      <c r="E4" s="1746"/>
      <c r="F4" s="3"/>
    </row>
    <row r="5" spans="1:6" ht="15.75">
      <c r="A5" s="1743"/>
      <c r="B5" s="7"/>
      <c r="C5" s="1744"/>
      <c r="D5" s="1745"/>
      <c r="E5" s="1746"/>
      <c r="F5" s="3"/>
    </row>
    <row r="6" spans="1:6" ht="18">
      <c r="A6" s="1743" t="s">
        <v>43</v>
      </c>
      <c r="B6" s="3131" t="s">
        <v>298</v>
      </c>
      <c r="C6" s="3132"/>
      <c r="D6" s="3132"/>
      <c r="E6" s="3133"/>
      <c r="F6" s="3133"/>
    </row>
    <row r="7" spans="1:6">
      <c r="A7" s="1748"/>
      <c r="B7" s="1749"/>
      <c r="C7" s="1749"/>
      <c r="D7" s="1749"/>
      <c r="E7" s="1746"/>
      <c r="F7" s="3"/>
    </row>
    <row r="8" spans="1:6" s="1749" customFormat="1" ht="96" customHeight="1">
      <c r="A8" s="1743"/>
      <c r="B8" s="7"/>
      <c r="C8" s="7"/>
      <c r="D8" s="7"/>
      <c r="E8" s="1750"/>
      <c r="F8" s="1751"/>
    </row>
    <row r="9" spans="1:6" s="1749" customFormat="1">
      <c r="A9" s="1743"/>
      <c r="B9" s="7"/>
      <c r="C9" s="7"/>
      <c r="D9" s="7"/>
      <c r="E9" s="1750"/>
      <c r="F9" s="1751"/>
    </row>
    <row r="10" spans="1:6">
      <c r="A10" s="1743" t="s">
        <v>44</v>
      </c>
      <c r="B10" s="1752" t="s">
        <v>299</v>
      </c>
      <c r="C10" s="7"/>
      <c r="D10" s="7"/>
      <c r="E10" s="1750"/>
      <c r="F10" s="3"/>
    </row>
    <row r="11" spans="1:6">
      <c r="A11" s="1753"/>
      <c r="B11" s="1754"/>
      <c r="C11" s="7"/>
      <c r="D11" s="1754"/>
      <c r="E11" s="1755"/>
      <c r="F11" s="1756"/>
    </row>
    <row r="12" spans="1:6">
      <c r="A12" s="1743" t="s">
        <v>45</v>
      </c>
      <c r="B12" s="1757" t="s">
        <v>1636</v>
      </c>
      <c r="C12" s="7"/>
      <c r="D12" s="7"/>
      <c r="E12" s="1750"/>
      <c r="F12" s="3"/>
    </row>
    <row r="13" spans="1:6">
      <c r="A13" s="1758"/>
      <c r="B13" s="1759"/>
      <c r="C13" s="1759"/>
      <c r="D13" s="1759"/>
      <c r="E13" s="1760"/>
      <c r="F13" s="1761"/>
    </row>
    <row r="14" spans="1:6">
      <c r="A14" s="1762"/>
      <c r="E14" s="1763"/>
    </row>
    <row r="15" spans="1:6">
      <c r="A15" s="1749"/>
      <c r="B15" s="1749"/>
      <c r="C15" s="1749"/>
      <c r="D15" s="1749"/>
      <c r="E15" s="1746"/>
      <c r="F15" s="1765"/>
    </row>
    <row r="16" spans="1:6" ht="20.25">
      <c r="B16" s="1766" t="s">
        <v>252</v>
      </c>
      <c r="D16" s="1749"/>
      <c r="E16" s="1746"/>
      <c r="F16" s="1765"/>
    </row>
    <row r="17" spans="1:6">
      <c r="B17" s="1749"/>
      <c r="C17" s="1749"/>
      <c r="D17" s="1749"/>
      <c r="E17" s="1746"/>
      <c r="F17" s="1765"/>
    </row>
    <row r="18" spans="1:6" s="1749" customFormat="1" ht="15">
      <c r="A18" s="1767" t="s">
        <v>1139</v>
      </c>
      <c r="B18" s="1768" t="s">
        <v>1325</v>
      </c>
      <c r="C18" s="1767"/>
      <c r="D18" s="1"/>
      <c r="E18" s="1763"/>
      <c r="F18" s="1769">
        <f>ROUND('REKAPITULACIJA GO'!F56,2)</f>
        <v>0</v>
      </c>
    </row>
    <row r="19" spans="1:6" ht="15">
      <c r="E19" s="1763"/>
      <c r="F19" s="1769"/>
    </row>
    <row r="20" spans="1:6" s="1767" customFormat="1" ht="15">
      <c r="A20" s="1767" t="s">
        <v>1140</v>
      </c>
      <c r="B20" s="1770" t="s">
        <v>1326</v>
      </c>
      <c r="C20" s="1771"/>
      <c r="E20" s="1772"/>
      <c r="F20" s="1773">
        <f>ROUND('REKAPITULACIJA ZUNANJA UREDITEV'!E31,2)</f>
        <v>0</v>
      </c>
    </row>
    <row r="21" spans="1:6" ht="15">
      <c r="A21" s="1762"/>
      <c r="C21" s="1774"/>
      <c r="E21" s="1763"/>
      <c r="F21" s="1773"/>
    </row>
    <row r="22" spans="1:6" s="1767" customFormat="1" ht="15">
      <c r="A22" s="1775" t="s">
        <v>1141</v>
      </c>
      <c r="B22" s="1767" t="s">
        <v>1327</v>
      </c>
      <c r="C22" s="1771"/>
      <c r="E22" s="1772"/>
      <c r="F22" s="1773">
        <f>ROUND('REKAPITULACIJA ELEKTRO'!C42,2)</f>
        <v>0</v>
      </c>
    </row>
    <row r="23" spans="1:6" ht="15">
      <c r="A23" s="1762"/>
      <c r="C23" s="1774"/>
      <c r="E23" s="1763"/>
      <c r="F23" s="1769"/>
    </row>
    <row r="24" spans="1:6" ht="15">
      <c r="A24" s="1767" t="s">
        <v>1142</v>
      </c>
      <c r="B24" s="1768" t="s">
        <v>1328</v>
      </c>
      <c r="C24" s="1767"/>
      <c r="E24" s="1763"/>
      <c r="F24" s="1769">
        <f>ROUND('REKAPITULACIJA STROJNE'!C26,2)</f>
        <v>0</v>
      </c>
    </row>
    <row r="25" spans="1:6" ht="15">
      <c r="E25" s="1763"/>
      <c r="F25" s="1769"/>
    </row>
    <row r="26" spans="1:6" ht="15">
      <c r="A26" s="1775" t="s">
        <v>1324</v>
      </c>
      <c r="B26" s="1767" t="s">
        <v>1329</v>
      </c>
      <c r="C26" s="1771"/>
      <c r="D26" s="1767"/>
      <c r="E26" s="1772"/>
      <c r="F26" s="1773">
        <f>ROUND('REKAPITULACIJA ODRSKA TEHNIKA'!D53,2)</f>
        <v>0</v>
      </c>
    </row>
    <row r="27" spans="1:6" ht="15">
      <c r="A27" s="1775"/>
      <c r="B27" s="1767"/>
      <c r="C27" s="1771"/>
      <c r="D27" s="1767"/>
      <c r="E27" s="1772"/>
      <c r="F27" s="1773"/>
    </row>
    <row r="28" spans="1:6" ht="15">
      <c r="A28" s="1775"/>
      <c r="B28" s="1767"/>
      <c r="C28" s="1771"/>
      <c r="D28" s="1767"/>
      <c r="E28" s="1772"/>
      <c r="F28" s="1773"/>
    </row>
    <row r="29" spans="1:6" s="1767" customFormat="1" ht="15.75">
      <c r="B29" s="1776" t="s">
        <v>181</v>
      </c>
      <c r="C29" s="1777"/>
      <c r="D29" s="1778"/>
      <c r="E29" s="1779"/>
      <c r="F29" s="1780">
        <f>ROUND(SUM(F18:F27),2)</f>
        <v>0</v>
      </c>
    </row>
    <row r="30" spans="1:6">
      <c r="F30" s="1781"/>
    </row>
    <row r="31" spans="1:6" s="1767" customFormat="1" ht="15.75">
      <c r="B31" s="1782" t="s">
        <v>253</v>
      </c>
      <c r="C31" s="1777"/>
      <c r="D31" s="1778"/>
      <c r="E31" s="1779"/>
      <c r="F31" s="1780">
        <f>ROUND(+F29*0.22,2)</f>
        <v>0</v>
      </c>
    </row>
    <row r="33" spans="1:6" s="1767" customFormat="1" ht="15.75">
      <c r="A33" s="1783" t="s">
        <v>254</v>
      </c>
      <c r="B33" s="1784"/>
      <c r="C33" s="1785"/>
      <c r="D33" s="1784"/>
      <c r="E33" s="1786"/>
      <c r="F33" s="1787">
        <f>ROUND(+F29+F31,2)</f>
        <v>0</v>
      </c>
    </row>
  </sheetData>
  <sheetProtection algorithmName="SHA-512" hashValue="llhqUsRj9C4mLdQRAxgtjQd2NeokVigEUtBqbt0myDzucUhOBTz9PtMRFXnvnTw/1lcofpVuzJX+bE18a7XhbA==" saltValue="JGgpjSCojoxbYVfVsCOvOA==" spinCount="100000" sheet="1" objects="1" scenarios="1" selectLockedCells="1"/>
  <mergeCells count="1">
    <mergeCell ref="B6:F6"/>
  </mergeCells>
  <printOptions horizontalCentered="1"/>
  <pageMargins left="0.98425196850393704" right="0.59055118110236227" top="0.78740157480314965" bottom="0.78740157480314965" header="0.31496062992125984" footer="0.31496062992125984"/>
  <pageSetup paperSize="9" scale="80" orientation="portrait" horizontalDpi="180" verticalDpi="180" r:id="rId1"/>
  <headerFooter alignWithMargins="0">
    <oddHeader xml:space="preserve">&amp;C&amp;"kombinat bold,Običajno"&amp;KFF0000kombinat.&amp;"Arial CE,Običajno"&amp;K000000 &amp;"HelNeueSloLight,Običajno"kombinat arhitekti, projektiranje, d.o.o., rimska 22, 1000 Ljubljana, tel. 0590 19 080, info@kombinat-arhitekti.si&amp;"Arial CE,Običajno"
</oddHeader>
    <oddFooter>&amp;C&amp;8&amp;A&amp;R&amp;8&amp;Pod&amp;N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6" tint="0.79998168889431442"/>
  </sheetPr>
  <dimension ref="A1:G58"/>
  <sheetViews>
    <sheetView view="pageBreakPreview" topLeftCell="A31" zoomScaleNormal="100" zoomScaleSheetLayoutView="100" workbookViewId="0">
      <selection activeCell="G42" sqref="A1:XFD1048576"/>
    </sheetView>
  </sheetViews>
  <sheetFormatPr defaultColWidth="9.140625" defaultRowHeight="12.75"/>
  <cols>
    <col min="1" max="1" width="13.28515625" style="1" customWidth="1"/>
    <col min="2" max="4" width="9.140625" style="1"/>
    <col min="5" max="5" width="17.28515625" style="1" customWidth="1"/>
    <col min="6" max="6" width="44.140625" style="1764" customWidth="1"/>
    <col min="7" max="7" width="13" style="1747" customWidth="1"/>
    <col min="8" max="16384" width="9.140625" style="1"/>
  </cols>
  <sheetData>
    <row r="1" spans="1:6" ht="15.75">
      <c r="A1" s="1743"/>
      <c r="B1" s="7"/>
      <c r="C1" s="1744"/>
      <c r="D1" s="1745"/>
      <c r="E1" s="1746"/>
      <c r="F1" s="3"/>
    </row>
    <row r="2" spans="1:6" ht="15.75">
      <c r="A2" s="1743"/>
      <c r="B2" s="7"/>
      <c r="C2" s="1744"/>
      <c r="D2" s="1745"/>
      <c r="E2" s="1746"/>
      <c r="F2" s="3"/>
    </row>
    <row r="3" spans="1:6" ht="15.75">
      <c r="A3" s="1743"/>
      <c r="B3" s="7"/>
      <c r="C3" s="1744"/>
      <c r="D3" s="1745"/>
      <c r="E3" s="1746"/>
      <c r="F3" s="3"/>
    </row>
    <row r="4" spans="1:6" ht="17.45" customHeight="1">
      <c r="A4" s="29"/>
      <c r="B4" s="3134"/>
      <c r="C4" s="3135"/>
      <c r="D4" s="3135"/>
      <c r="E4" s="3136"/>
      <c r="F4" s="3136"/>
    </row>
    <row r="5" spans="1:6">
      <c r="A5" s="1748"/>
      <c r="B5" s="1749"/>
      <c r="C5" s="1749"/>
      <c r="D5" s="1749"/>
      <c r="E5" s="1746"/>
      <c r="F5" s="3"/>
    </row>
    <row r="6" spans="1:6" s="1749" customFormat="1">
      <c r="A6" s="1743"/>
      <c r="B6" s="7"/>
      <c r="C6" s="7"/>
      <c r="D6" s="7"/>
      <c r="E6" s="1750"/>
      <c r="F6" s="1751"/>
    </row>
    <row r="7" spans="1:6" s="1749" customFormat="1">
      <c r="A7" s="1743"/>
      <c r="B7" s="7"/>
      <c r="C7" s="7"/>
      <c r="D7" s="7"/>
      <c r="E7" s="1750"/>
      <c r="F7" s="1751"/>
    </row>
    <row r="8" spans="1:6">
      <c r="A8" s="1743"/>
      <c r="B8" s="1752"/>
      <c r="C8" s="7"/>
      <c r="D8" s="7"/>
      <c r="E8" s="1750"/>
      <c r="F8" s="3"/>
    </row>
    <row r="9" spans="1:6">
      <c r="A9" s="1753"/>
      <c r="B9" s="1754"/>
      <c r="C9" s="7"/>
      <c r="D9" s="1754"/>
      <c r="E9" s="1755"/>
      <c r="F9" s="1756"/>
    </row>
    <row r="10" spans="1:6">
      <c r="A10" s="1743"/>
      <c r="B10" s="1757"/>
      <c r="C10" s="7"/>
      <c r="D10" s="7"/>
      <c r="E10" s="1750"/>
      <c r="F10" s="3"/>
    </row>
    <row r="11" spans="1:6">
      <c r="A11" s="1753"/>
      <c r="B11" s="1754"/>
      <c r="C11" s="1754"/>
      <c r="D11" s="1754"/>
      <c r="E11" s="1788"/>
      <c r="F11" s="1789"/>
    </row>
    <row r="12" spans="1:6">
      <c r="A12" s="1762"/>
      <c r="E12" s="1763"/>
    </row>
    <row r="13" spans="1:6">
      <c r="A13" s="1749"/>
      <c r="B13" s="1749"/>
      <c r="C13" s="1749"/>
      <c r="D13" s="1749"/>
      <c r="E13" s="1746"/>
      <c r="F13" s="1765"/>
    </row>
    <row r="14" spans="1:6" ht="20.25">
      <c r="B14" s="1766" t="s">
        <v>151</v>
      </c>
      <c r="D14" s="1749"/>
      <c r="E14" s="1746"/>
      <c r="F14" s="1765"/>
    </row>
    <row r="15" spans="1:6">
      <c r="B15" s="1749"/>
      <c r="C15" s="1749"/>
      <c r="D15" s="1749"/>
      <c r="E15" s="1746"/>
      <c r="F15" s="1765"/>
    </row>
    <row r="16" spans="1:6">
      <c r="B16" s="1749"/>
      <c r="C16" s="1749"/>
      <c r="D16" s="1749"/>
      <c r="E16" s="1746"/>
      <c r="F16" s="1765"/>
    </row>
    <row r="17" spans="1:6">
      <c r="B17" s="1749"/>
      <c r="C17" s="1749"/>
      <c r="D17" s="1749"/>
      <c r="E17" s="1746"/>
      <c r="F17" s="1765"/>
    </row>
    <row r="18" spans="1:6" s="1749" customFormat="1" ht="15.75">
      <c r="A18" s="1790" t="s">
        <v>158</v>
      </c>
      <c r="B18" s="1791" t="s">
        <v>165</v>
      </c>
      <c r="C18" s="1792"/>
      <c r="D18" s="1793"/>
      <c r="E18" s="1794"/>
      <c r="F18" s="1795">
        <f>ROUND(+'A. PRIPRAVLJALNA_ZAKLJUČNA'!F59,2)</f>
        <v>0</v>
      </c>
    </row>
    <row r="19" spans="1:6">
      <c r="B19" s="1749" t="s">
        <v>166</v>
      </c>
      <c r="C19" s="1749"/>
      <c r="D19" s="1749"/>
      <c r="E19" s="1746"/>
      <c r="F19" s="1"/>
    </row>
    <row r="20" spans="1:6">
      <c r="B20" s="1749"/>
      <c r="C20" s="1749"/>
      <c r="D20" s="1749"/>
      <c r="E20" s="1746"/>
      <c r="F20" s="1765"/>
    </row>
    <row r="21" spans="1:6">
      <c r="B21" s="1749"/>
      <c r="C21" s="1749"/>
      <c r="D21" s="1749"/>
      <c r="E21" s="1746"/>
      <c r="F21" s="1765"/>
    </row>
    <row r="22" spans="1:6" s="1767" customFormat="1" ht="15.75">
      <c r="A22" s="1796" t="s">
        <v>248</v>
      </c>
      <c r="B22" s="1797" t="s">
        <v>249</v>
      </c>
      <c r="C22" s="1798"/>
      <c r="D22" s="1799"/>
      <c r="E22" s="1779"/>
      <c r="F22" s="1800"/>
    </row>
    <row r="23" spans="1:6">
      <c r="E23" s="1763"/>
    </row>
    <row r="24" spans="1:6" s="1801" customFormat="1" ht="14.25">
      <c r="A24" s="1801" t="s">
        <v>82</v>
      </c>
      <c r="B24" s="1801" t="s">
        <v>129</v>
      </c>
      <c r="E24" s="1802"/>
      <c r="F24" s="1803">
        <f>ROUND(+'I. RUŠITVENA DELA'!F224,2)</f>
        <v>0</v>
      </c>
    </row>
    <row r="25" spans="1:6" s="1801" customFormat="1" ht="14.25">
      <c r="A25" s="1801" t="s">
        <v>63</v>
      </c>
      <c r="B25" s="1801" t="s">
        <v>180</v>
      </c>
      <c r="E25" s="1802"/>
      <c r="F25" s="1803">
        <f>ROUND(+'II. ZEMELJSKA'!F57,2)</f>
        <v>0</v>
      </c>
    </row>
    <row r="26" spans="1:6" s="1801" customFormat="1" ht="14.25">
      <c r="A26" s="1804" t="s">
        <v>110</v>
      </c>
      <c r="B26" s="1801" t="s">
        <v>92</v>
      </c>
      <c r="E26" s="1802"/>
      <c r="F26" s="1805">
        <f>ROUND(+'III. BETONSKA '!F98,2)</f>
        <v>0</v>
      </c>
    </row>
    <row r="27" spans="1:6" s="1801" customFormat="1" ht="14.25">
      <c r="A27" s="1804" t="s">
        <v>38</v>
      </c>
      <c r="B27" s="1801" t="s">
        <v>94</v>
      </c>
      <c r="F27" s="1805">
        <f>ROUND(+'IV. TESARSKA '!F143,2)</f>
        <v>0</v>
      </c>
    </row>
    <row r="28" spans="1:6" s="1801" customFormat="1" ht="14.25">
      <c r="A28" s="1804" t="s">
        <v>89</v>
      </c>
      <c r="B28" s="1801" t="s">
        <v>93</v>
      </c>
      <c r="F28" s="1805">
        <f>ROUND(+'V. ZIDARSKA '!F300,2)</f>
        <v>0</v>
      </c>
    </row>
    <row r="29" spans="1:6" s="1801" customFormat="1" ht="14.25">
      <c r="A29" s="1804" t="s">
        <v>127</v>
      </c>
      <c r="B29" s="1801" t="s">
        <v>243</v>
      </c>
      <c r="F29" s="1805">
        <f>ROUND(+'VI. FASADE'!F47,2)</f>
        <v>0</v>
      </c>
    </row>
    <row r="30" spans="1:6" s="1801" customFormat="1" ht="14.25">
      <c r="A30" s="1804" t="s">
        <v>33</v>
      </c>
      <c r="B30" s="1801" t="s">
        <v>95</v>
      </c>
      <c r="F30" s="1805">
        <f>ROUND(SUM(F24:F29)*0.1,2)</f>
        <v>0</v>
      </c>
    </row>
    <row r="31" spans="1:6" s="1801" customFormat="1" ht="14.25">
      <c r="A31" s="1806"/>
      <c r="B31" s="1806"/>
      <c r="C31" s="1807"/>
      <c r="D31" s="1808"/>
      <c r="E31" s="1809"/>
      <c r="F31" s="1810"/>
    </row>
    <row r="32" spans="1:6">
      <c r="A32" s="4"/>
      <c r="B32" s="4"/>
      <c r="C32" s="1811"/>
      <c r="D32" s="1812"/>
      <c r="E32" s="1763"/>
    </row>
    <row r="33" spans="1:6" s="1767" customFormat="1" ht="15.75">
      <c r="A33" s="1813" t="s">
        <v>46</v>
      </c>
      <c r="B33" s="1814"/>
      <c r="C33" s="1815"/>
      <c r="D33" s="1814"/>
      <c r="E33" s="1816"/>
      <c r="F33" s="1817">
        <f>ROUND(SUM(F24:F32),2)</f>
        <v>0</v>
      </c>
    </row>
    <row r="34" spans="1:6">
      <c r="A34" s="1748"/>
      <c r="B34" s="1749"/>
      <c r="C34" s="1818"/>
      <c r="D34" s="1749"/>
      <c r="E34" s="1746"/>
      <c r="F34" s="1781"/>
    </row>
    <row r="35" spans="1:6">
      <c r="A35" s="1748"/>
      <c r="B35" s="1749"/>
      <c r="C35" s="1818"/>
      <c r="D35" s="1749"/>
      <c r="E35" s="1746"/>
      <c r="F35" s="1781"/>
    </row>
    <row r="36" spans="1:6" s="1767" customFormat="1" ht="15.75">
      <c r="A36" s="1819" t="s">
        <v>250</v>
      </c>
      <c r="B36" s="1820" t="s">
        <v>251</v>
      </c>
      <c r="C36" s="1821"/>
      <c r="D36" s="1822"/>
      <c r="E36" s="1779"/>
      <c r="F36" s="1800"/>
    </row>
    <row r="37" spans="1:6">
      <c r="A37" s="1748"/>
      <c r="B37" s="1749"/>
      <c r="C37" s="1818"/>
      <c r="D37" s="1749"/>
      <c r="E37" s="1746"/>
      <c r="F37" s="1765"/>
    </row>
    <row r="38" spans="1:6" s="1824" customFormat="1" ht="15">
      <c r="A38" s="1823" t="s">
        <v>146</v>
      </c>
      <c r="B38" s="1801" t="s">
        <v>97</v>
      </c>
      <c r="C38" s="1804"/>
      <c r="E38" s="1825"/>
      <c r="F38" s="1805">
        <f>ROUND(+'I. KROVSKO KLEP.'!F113,2)</f>
        <v>0</v>
      </c>
    </row>
    <row r="39" spans="1:6" s="1824" customFormat="1" ht="15">
      <c r="A39" s="1823" t="s">
        <v>63</v>
      </c>
      <c r="B39" s="1801" t="s">
        <v>96</v>
      </c>
      <c r="C39" s="1801"/>
      <c r="E39" s="1825"/>
      <c r="F39" s="1805">
        <f>ROUND(+'II. KLJUČAVNIČARSKA'!F109,2)</f>
        <v>0</v>
      </c>
    </row>
    <row r="40" spans="1:6" s="1801" customFormat="1" ht="14.25">
      <c r="A40" s="1801" t="s">
        <v>110</v>
      </c>
      <c r="B40" s="1801" t="s">
        <v>131</v>
      </c>
      <c r="F40" s="1803">
        <f>ROUND(+'III.STAVBNO POHIŠTVO'!F1038,2)</f>
        <v>0</v>
      </c>
    </row>
    <row r="41" spans="1:6" s="1824" customFormat="1" ht="15">
      <c r="A41" s="1804" t="s">
        <v>1138</v>
      </c>
      <c r="B41" s="1801" t="s">
        <v>98</v>
      </c>
      <c r="C41" s="1801"/>
      <c r="E41" s="1825"/>
      <c r="F41" s="1805">
        <f>ROUND(+'IV. MONTAŽNA D.'!F108,2)</f>
        <v>0</v>
      </c>
    </row>
    <row r="42" spans="1:6" s="1824" customFormat="1" ht="15">
      <c r="A42" s="1804" t="s">
        <v>89</v>
      </c>
      <c r="B42" s="1801" t="s">
        <v>125</v>
      </c>
      <c r="C42" s="1801"/>
      <c r="E42" s="1825"/>
      <c r="F42" s="1805">
        <f>ROUND(+'V. MIZARSKA'!F25,2)</f>
        <v>0</v>
      </c>
    </row>
    <row r="43" spans="1:6" s="1824" customFormat="1" ht="15">
      <c r="A43" s="1804" t="s">
        <v>127</v>
      </c>
      <c r="B43" s="1801" t="s">
        <v>99</v>
      </c>
      <c r="C43" s="1801"/>
      <c r="E43" s="1825"/>
      <c r="F43" s="1805">
        <f>ROUND(+'VI. PODOPOLAGALSKA'!F23,2)</f>
        <v>0</v>
      </c>
    </row>
    <row r="44" spans="1:6" s="1824" customFormat="1" ht="15">
      <c r="A44" s="1823" t="s">
        <v>33</v>
      </c>
      <c r="B44" s="1801" t="s">
        <v>241</v>
      </c>
      <c r="C44" s="1801"/>
      <c r="E44" s="1825"/>
      <c r="F44" s="1805">
        <f>ROUND(+'VII. KERAMIČARSKA'!F24,2)</f>
        <v>0</v>
      </c>
    </row>
    <row r="45" spans="1:6" s="1824" customFormat="1" ht="15">
      <c r="A45" s="1823" t="s">
        <v>188</v>
      </c>
      <c r="B45" s="1801" t="s">
        <v>242</v>
      </c>
      <c r="C45" s="1801"/>
      <c r="E45" s="1825"/>
      <c r="F45" s="1805">
        <f>ROUND(+'VII. KAMNOSEŠKA'!F27,2)</f>
        <v>0</v>
      </c>
    </row>
    <row r="46" spans="1:6" s="1824" customFormat="1" ht="15">
      <c r="A46" s="1804" t="s">
        <v>152</v>
      </c>
      <c r="B46" s="1801" t="s">
        <v>101</v>
      </c>
      <c r="C46" s="1801"/>
      <c r="E46" s="1825"/>
      <c r="F46" s="1805">
        <f>ROUND(+'IX. SLIKOPLESKARSKA '!F66,2)</f>
        <v>0</v>
      </c>
    </row>
    <row r="47" spans="1:6" s="1824" customFormat="1" ht="15">
      <c r="A47" s="1823" t="s">
        <v>114</v>
      </c>
      <c r="B47" s="1801" t="s">
        <v>100</v>
      </c>
      <c r="C47" s="1801"/>
      <c r="E47" s="1825"/>
      <c r="F47" s="1805">
        <f>ROUND(SUM(F38:F46)*0.1,2)</f>
        <v>0</v>
      </c>
    </row>
    <row r="48" spans="1:6" s="1824" customFormat="1" ht="15">
      <c r="A48" s="1826" t="s">
        <v>275</v>
      </c>
      <c r="B48" s="1801" t="s">
        <v>224</v>
      </c>
      <c r="C48" s="1801"/>
      <c r="E48" s="1825"/>
      <c r="F48" s="1805">
        <f>ROUND(+'XI. OPREMA'!F21,2)</f>
        <v>0</v>
      </c>
    </row>
    <row r="49" spans="1:6" s="1824" customFormat="1" ht="15">
      <c r="A49" s="1826" t="s">
        <v>296</v>
      </c>
      <c r="B49" s="1801" t="s">
        <v>276</v>
      </c>
      <c r="C49" s="1801"/>
      <c r="E49" s="1825"/>
      <c r="F49" s="1805">
        <f>ROUND(+'XII. DVIGALO'!F55,2)</f>
        <v>0</v>
      </c>
    </row>
    <row r="50" spans="1:6">
      <c r="A50" s="1827"/>
      <c r="B50" s="1827"/>
      <c r="C50" s="1828"/>
      <c r="D50" s="1829"/>
      <c r="E50" s="1830"/>
      <c r="F50" s="1831"/>
    </row>
    <row r="51" spans="1:6">
      <c r="A51" s="4"/>
      <c r="B51" s="4"/>
      <c r="C51" s="1811"/>
      <c r="D51" s="1812"/>
      <c r="E51" s="1763"/>
    </row>
    <row r="52" spans="1:6" s="1767" customFormat="1" ht="15.75">
      <c r="A52" s="1832" t="s">
        <v>47</v>
      </c>
      <c r="B52" s="1833"/>
      <c r="C52" s="1834"/>
      <c r="D52" s="1833"/>
      <c r="E52" s="1835"/>
      <c r="F52" s="1836">
        <f>ROUND(SUM(F38:F51),2)</f>
        <v>0</v>
      </c>
    </row>
    <row r="53" spans="1:6">
      <c r="A53" s="1827"/>
      <c r="B53" s="1827"/>
      <c r="C53" s="1828"/>
      <c r="D53" s="1829"/>
      <c r="E53" s="1830"/>
      <c r="F53" s="1831"/>
    </row>
    <row r="54" spans="1:6">
      <c r="B54" s="1749"/>
      <c r="C54" s="1749"/>
      <c r="D54" s="1749"/>
      <c r="E54" s="1746"/>
      <c r="F54" s="1765"/>
    </row>
    <row r="55" spans="1:6">
      <c r="A55" s="4"/>
      <c r="B55" s="4"/>
      <c r="C55" s="1811"/>
      <c r="D55" s="1812"/>
      <c r="E55" s="1763"/>
    </row>
    <row r="56" spans="1:6" s="1767" customFormat="1" ht="15.75">
      <c r="A56" s="1837" t="s">
        <v>1041</v>
      </c>
      <c r="B56" s="1784"/>
      <c r="C56" s="1785"/>
      <c r="D56" s="1784"/>
      <c r="E56" s="1786"/>
      <c r="F56" s="1787">
        <f>ROUND(+F18+F33+F52,2)</f>
        <v>0</v>
      </c>
    </row>
    <row r="57" spans="1:6">
      <c r="A57" s="2"/>
      <c r="F57" s="1781"/>
    </row>
    <row r="58" spans="1:6">
      <c r="A58" s="2"/>
      <c r="F58" s="1781"/>
    </row>
  </sheetData>
  <sheetProtection algorithmName="SHA-512" hashValue="mK7Si4aQ1H8e+sgviUQNoUGVbQSCcnYeaZgYTN//lFWjK7e25ttM2Vk6sLC3AcCPpkp84O32P42aufUQzI+lTA==" saltValue="EMXSuZbe/52GsXJlLKh0QA==" spinCount="100000" sheet="1" objects="1" scenarios="1" selectLockedCells="1"/>
  <customSheetViews>
    <customSheetView guid="{F2345F8D-F31A-44E0-BD6C-943AF90F6976}" showPageBreaks="1" view="pageBreakPreview" showRuler="0" topLeftCell="A16">
      <selection activeCell="F100" sqref="F100"/>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view="pageBreakPreview" showRuler="0" topLeftCell="A16">
      <selection activeCell="F100" sqref="F100"/>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mergeCells count="1">
    <mergeCell ref="B4:F4"/>
  </mergeCell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00B0F0"/>
  </sheetPr>
  <dimension ref="A2:A67"/>
  <sheetViews>
    <sheetView view="pageBreakPreview" topLeftCell="A43" zoomScaleNormal="100" zoomScaleSheetLayoutView="100" workbookViewId="0">
      <selection activeCell="E15" sqref="A1:XFD1048576"/>
    </sheetView>
  </sheetViews>
  <sheetFormatPr defaultRowHeight="12.75"/>
  <cols>
    <col min="1" max="1" width="108.5703125" style="200" customWidth="1"/>
    <col min="2" max="2" width="6.28515625" style="200" customWidth="1"/>
    <col min="3" max="255" width="9.140625" style="200"/>
    <col min="256" max="256" width="92.140625" style="200" customWidth="1"/>
    <col min="257" max="511" width="9.140625" style="200"/>
    <col min="512" max="512" width="92.140625" style="200" customWidth="1"/>
    <col min="513" max="767" width="9.140625" style="200"/>
    <col min="768" max="768" width="92.140625" style="200" customWidth="1"/>
    <col min="769" max="1023" width="9.140625" style="200"/>
    <col min="1024" max="1024" width="92.140625" style="200" customWidth="1"/>
    <col min="1025" max="1279" width="9.140625" style="200"/>
    <col min="1280" max="1280" width="92.140625" style="200" customWidth="1"/>
    <col min="1281" max="1535" width="9.140625" style="200"/>
    <col min="1536" max="1536" width="92.140625" style="200" customWidth="1"/>
    <col min="1537" max="1791" width="9.140625" style="200"/>
    <col min="1792" max="1792" width="92.140625" style="200" customWidth="1"/>
    <col min="1793" max="2047" width="9.140625" style="200"/>
    <col min="2048" max="2048" width="92.140625" style="200" customWidth="1"/>
    <col min="2049" max="2303" width="9.140625" style="200"/>
    <col min="2304" max="2304" width="92.140625" style="200" customWidth="1"/>
    <col min="2305" max="2559" width="9.140625" style="200"/>
    <col min="2560" max="2560" width="92.140625" style="200" customWidth="1"/>
    <col min="2561" max="2815" width="9.140625" style="200"/>
    <col min="2816" max="2816" width="92.140625" style="200" customWidth="1"/>
    <col min="2817" max="3071" width="9.140625" style="200"/>
    <col min="3072" max="3072" width="92.140625" style="200" customWidth="1"/>
    <col min="3073" max="3327" width="9.140625" style="200"/>
    <col min="3328" max="3328" width="92.140625" style="200" customWidth="1"/>
    <col min="3329" max="3583" width="9.140625" style="200"/>
    <col min="3584" max="3584" width="92.140625" style="200" customWidth="1"/>
    <col min="3585" max="3839" width="9.140625" style="200"/>
    <col min="3840" max="3840" width="92.140625" style="200" customWidth="1"/>
    <col min="3841" max="4095" width="9.140625" style="200"/>
    <col min="4096" max="4096" width="92.140625" style="200" customWidth="1"/>
    <col min="4097" max="4351" width="9.140625" style="200"/>
    <col min="4352" max="4352" width="92.140625" style="200" customWidth="1"/>
    <col min="4353" max="4607" width="9.140625" style="200"/>
    <col min="4608" max="4608" width="92.140625" style="200" customWidth="1"/>
    <col min="4609" max="4863" width="9.140625" style="200"/>
    <col min="4864" max="4864" width="92.140625" style="200" customWidth="1"/>
    <col min="4865" max="5119" width="9.140625" style="200"/>
    <col min="5120" max="5120" width="92.140625" style="200" customWidth="1"/>
    <col min="5121" max="5375" width="9.140625" style="200"/>
    <col min="5376" max="5376" width="92.140625" style="200" customWidth="1"/>
    <col min="5377" max="5631" width="9.140625" style="200"/>
    <col min="5632" max="5632" width="92.140625" style="200" customWidth="1"/>
    <col min="5633" max="5887" width="9.140625" style="200"/>
    <col min="5888" max="5888" width="92.140625" style="200" customWidth="1"/>
    <col min="5889" max="6143" width="9.140625" style="200"/>
    <col min="6144" max="6144" width="92.140625" style="200" customWidth="1"/>
    <col min="6145" max="6399" width="9.140625" style="200"/>
    <col min="6400" max="6400" width="92.140625" style="200" customWidth="1"/>
    <col min="6401" max="6655" width="9.140625" style="200"/>
    <col min="6656" max="6656" width="92.140625" style="200" customWidth="1"/>
    <col min="6657" max="6911" width="9.140625" style="200"/>
    <col min="6912" max="6912" width="92.140625" style="200" customWidth="1"/>
    <col min="6913" max="7167" width="9.140625" style="200"/>
    <col min="7168" max="7168" width="92.140625" style="200" customWidth="1"/>
    <col min="7169" max="7423" width="9.140625" style="200"/>
    <col min="7424" max="7424" width="92.140625" style="200" customWidth="1"/>
    <col min="7425" max="7679" width="9.140625" style="200"/>
    <col min="7680" max="7680" width="92.140625" style="200" customWidth="1"/>
    <col min="7681" max="7935" width="9.140625" style="200"/>
    <col min="7936" max="7936" width="92.140625" style="200" customWidth="1"/>
    <col min="7937" max="8191" width="9.140625" style="200"/>
    <col min="8192" max="8192" width="92.140625" style="200" customWidth="1"/>
    <col min="8193" max="8447" width="9.140625" style="200"/>
    <col min="8448" max="8448" width="92.140625" style="200" customWidth="1"/>
    <col min="8449" max="8703" width="9.140625" style="200"/>
    <col min="8704" max="8704" width="92.140625" style="200" customWidth="1"/>
    <col min="8705" max="8959" width="9.140625" style="200"/>
    <col min="8960" max="8960" width="92.140625" style="200" customWidth="1"/>
    <col min="8961" max="9215" width="9.140625" style="200"/>
    <col min="9216" max="9216" width="92.140625" style="200" customWidth="1"/>
    <col min="9217" max="9471" width="9.140625" style="200"/>
    <col min="9472" max="9472" width="92.140625" style="200" customWidth="1"/>
    <col min="9473" max="9727" width="9.140625" style="200"/>
    <col min="9728" max="9728" width="92.140625" style="200" customWidth="1"/>
    <col min="9729" max="9983" width="9.140625" style="200"/>
    <col min="9984" max="9984" width="92.140625" style="200" customWidth="1"/>
    <col min="9985" max="10239" width="9.140625" style="200"/>
    <col min="10240" max="10240" width="92.140625" style="200" customWidth="1"/>
    <col min="10241" max="10495" width="9.140625" style="200"/>
    <col min="10496" max="10496" width="92.140625" style="200" customWidth="1"/>
    <col min="10497" max="10751" width="9.140625" style="200"/>
    <col min="10752" max="10752" width="92.140625" style="200" customWidth="1"/>
    <col min="10753" max="11007" width="9.140625" style="200"/>
    <col min="11008" max="11008" width="92.140625" style="200" customWidth="1"/>
    <col min="11009" max="11263" width="9.140625" style="200"/>
    <col min="11264" max="11264" width="92.140625" style="200" customWidth="1"/>
    <col min="11265" max="11519" width="9.140625" style="200"/>
    <col min="11520" max="11520" width="92.140625" style="200" customWidth="1"/>
    <col min="11521" max="11775" width="9.140625" style="200"/>
    <col min="11776" max="11776" width="92.140625" style="200" customWidth="1"/>
    <col min="11777" max="12031" width="9.140625" style="200"/>
    <col min="12032" max="12032" width="92.140625" style="200" customWidth="1"/>
    <col min="12033" max="12287" width="9.140625" style="200"/>
    <col min="12288" max="12288" width="92.140625" style="200" customWidth="1"/>
    <col min="12289" max="12543" width="9.140625" style="200"/>
    <col min="12544" max="12544" width="92.140625" style="200" customWidth="1"/>
    <col min="12545" max="12799" width="9.140625" style="200"/>
    <col min="12800" max="12800" width="92.140625" style="200" customWidth="1"/>
    <col min="12801" max="13055" width="9.140625" style="200"/>
    <col min="13056" max="13056" width="92.140625" style="200" customWidth="1"/>
    <col min="13057" max="13311" width="9.140625" style="200"/>
    <col min="13312" max="13312" width="92.140625" style="200" customWidth="1"/>
    <col min="13313" max="13567" width="9.140625" style="200"/>
    <col min="13568" max="13568" width="92.140625" style="200" customWidth="1"/>
    <col min="13569" max="13823" width="9.140625" style="200"/>
    <col min="13824" max="13824" width="92.140625" style="200" customWidth="1"/>
    <col min="13825" max="14079" width="9.140625" style="200"/>
    <col min="14080" max="14080" width="92.140625" style="200" customWidth="1"/>
    <col min="14081" max="14335" width="9.140625" style="200"/>
    <col min="14336" max="14336" width="92.140625" style="200" customWidth="1"/>
    <col min="14337" max="14591" width="9.140625" style="200"/>
    <col min="14592" max="14592" width="92.140625" style="200" customWidth="1"/>
    <col min="14593" max="14847" width="9.140625" style="200"/>
    <col min="14848" max="14848" width="92.140625" style="200" customWidth="1"/>
    <col min="14849" max="15103" width="9.140625" style="200"/>
    <col min="15104" max="15104" width="92.140625" style="200" customWidth="1"/>
    <col min="15105" max="15359" width="9.140625" style="200"/>
    <col min="15360" max="15360" width="92.140625" style="200" customWidth="1"/>
    <col min="15361" max="15615" width="9.140625" style="200"/>
    <col min="15616" max="15616" width="92.140625" style="200" customWidth="1"/>
    <col min="15617" max="15871" width="9.140625" style="200"/>
    <col min="15872" max="15872" width="92.140625" style="200" customWidth="1"/>
    <col min="15873" max="16127" width="9.140625" style="200"/>
    <col min="16128" max="16128" width="92.140625" style="200" customWidth="1"/>
    <col min="16129" max="16384" width="9.140625" style="200"/>
  </cols>
  <sheetData>
    <row r="2" spans="1:1" ht="20.25">
      <c r="A2" s="1838" t="s">
        <v>210</v>
      </c>
    </row>
    <row r="3" spans="1:1">
      <c r="A3" s="1839"/>
    </row>
    <row r="4" spans="1:1" ht="18">
      <c r="A4" s="1840" t="s">
        <v>211</v>
      </c>
    </row>
    <row r="6" spans="1:1" ht="38.25">
      <c r="A6" s="1841" t="s">
        <v>1330</v>
      </c>
    </row>
    <row r="7" spans="1:1" ht="38.25">
      <c r="A7" s="1842" t="s">
        <v>147</v>
      </c>
    </row>
    <row r="8" spans="1:1">
      <c r="A8" s="1842"/>
    </row>
    <row r="9" spans="1:1" ht="25.5">
      <c r="A9" s="1839" t="s">
        <v>1252</v>
      </c>
    </row>
    <row r="10" spans="1:1">
      <c r="A10" s="1839"/>
    </row>
    <row r="11" spans="1:1" ht="51">
      <c r="A11" s="1842" t="s">
        <v>212</v>
      </c>
    </row>
    <row r="12" spans="1:1" ht="38.25">
      <c r="A12" s="1843" t="s">
        <v>148</v>
      </c>
    </row>
    <row r="13" spans="1:1" ht="51">
      <c r="A13" s="1842" t="s">
        <v>1253</v>
      </c>
    </row>
    <row r="14" spans="1:1" ht="25.5">
      <c r="A14" s="1842" t="s">
        <v>1254</v>
      </c>
    </row>
    <row r="15" spans="1:1" ht="25.5">
      <c r="A15" s="1842" t="s">
        <v>1255</v>
      </c>
    </row>
    <row r="16" spans="1:1" ht="38.25">
      <c r="A16" s="1842" t="s">
        <v>1256</v>
      </c>
    </row>
    <row r="17" spans="1:1" ht="51">
      <c r="A17" s="1842" t="s">
        <v>1257</v>
      </c>
    </row>
    <row r="18" spans="1:1" ht="38.25">
      <c r="A18" s="1842" t="s">
        <v>1258</v>
      </c>
    </row>
    <row r="19" spans="1:1">
      <c r="A19" s="1842"/>
    </row>
    <row r="20" spans="1:1" ht="25.5">
      <c r="A20" s="1844" t="s">
        <v>1147</v>
      </c>
    </row>
    <row r="21" spans="1:1">
      <c r="A21" s="1842"/>
    </row>
    <row r="22" spans="1:1" ht="18">
      <c r="A22" s="1840" t="s">
        <v>213</v>
      </c>
    </row>
    <row r="23" spans="1:1">
      <c r="A23" s="1842"/>
    </row>
    <row r="24" spans="1:1">
      <c r="A24" s="1839" t="s">
        <v>1251</v>
      </c>
    </row>
    <row r="25" spans="1:1">
      <c r="A25" s="1839"/>
    </row>
    <row r="26" spans="1:1" ht="51">
      <c r="A26" s="1845" t="s">
        <v>1259</v>
      </c>
    </row>
    <row r="27" spans="1:1" ht="63.75">
      <c r="A27" s="1845" t="s">
        <v>1260</v>
      </c>
    </row>
    <row r="28" spans="1:1" ht="89.25">
      <c r="A28" s="1842" t="s">
        <v>1261</v>
      </c>
    </row>
    <row r="29" spans="1:1">
      <c r="A29" s="1846" t="s">
        <v>1262</v>
      </c>
    </row>
    <row r="30" spans="1:1" ht="25.5">
      <c r="A30" s="1845" t="s">
        <v>1264</v>
      </c>
    </row>
    <row r="31" spans="1:1">
      <c r="A31" s="1845" t="s">
        <v>1263</v>
      </c>
    </row>
    <row r="32" spans="1:1">
      <c r="A32" s="1845" t="s">
        <v>1265</v>
      </c>
    </row>
    <row r="33" spans="1:1">
      <c r="A33" s="1842" t="s">
        <v>1268</v>
      </c>
    </row>
    <row r="34" spans="1:1">
      <c r="A34" s="1845" t="s">
        <v>1267</v>
      </c>
    </row>
    <row r="35" spans="1:1">
      <c r="A35" s="1845" t="s">
        <v>1266</v>
      </c>
    </row>
    <row r="36" spans="1:1">
      <c r="A36" s="1842" t="s">
        <v>1269</v>
      </c>
    </row>
    <row r="37" spans="1:1">
      <c r="A37" s="1842" t="s">
        <v>1270</v>
      </c>
    </row>
    <row r="38" spans="1:1" ht="25.5">
      <c r="A38" s="1842" t="s">
        <v>1271</v>
      </c>
    </row>
    <row r="39" spans="1:1" ht="38.25">
      <c r="A39" s="1842" t="s">
        <v>1272</v>
      </c>
    </row>
    <row r="40" spans="1:1" ht="25.5">
      <c r="A40" s="1842" t="s">
        <v>1273</v>
      </c>
    </row>
    <row r="41" spans="1:1" ht="25.5">
      <c r="A41" s="1842" t="s">
        <v>1274</v>
      </c>
    </row>
    <row r="42" spans="1:1">
      <c r="A42" s="1842" t="s">
        <v>1275</v>
      </c>
    </row>
    <row r="43" spans="1:1">
      <c r="A43" s="1842" t="s">
        <v>1276</v>
      </c>
    </row>
    <row r="44" spans="1:1">
      <c r="A44" s="1842" t="s">
        <v>1277</v>
      </c>
    </row>
    <row r="45" spans="1:1" ht="25.5">
      <c r="A45" s="1842" t="s">
        <v>1278</v>
      </c>
    </row>
    <row r="46" spans="1:1">
      <c r="A46" s="1842" t="s">
        <v>1279</v>
      </c>
    </row>
    <row r="47" spans="1:1">
      <c r="A47" s="1842" t="s">
        <v>1280</v>
      </c>
    </row>
    <row r="48" spans="1:1">
      <c r="A48" s="1842" t="s">
        <v>1281</v>
      </c>
    </row>
    <row r="49" spans="1:1">
      <c r="A49" s="1842" t="s">
        <v>1282</v>
      </c>
    </row>
    <row r="50" spans="1:1">
      <c r="A50" s="1842"/>
    </row>
    <row r="51" spans="1:1" ht="38.25">
      <c r="A51" s="1842" t="s">
        <v>214</v>
      </c>
    </row>
    <row r="52" spans="1:1" ht="25.5">
      <c r="A52" s="1842" t="s">
        <v>150</v>
      </c>
    </row>
    <row r="53" spans="1:1" ht="76.5">
      <c r="A53" s="1842" t="s">
        <v>149</v>
      </c>
    </row>
    <row r="54" spans="1:1">
      <c r="A54" s="1842" t="s">
        <v>36</v>
      </c>
    </row>
    <row r="55" spans="1:1">
      <c r="A55" s="1842"/>
    </row>
    <row r="56" spans="1:1" ht="18">
      <c r="A56" s="1840" t="s">
        <v>215</v>
      </c>
    </row>
    <row r="57" spans="1:1">
      <c r="A57" s="1839"/>
    </row>
    <row r="58" spans="1:1" ht="38.25">
      <c r="A58" s="1842" t="s">
        <v>216</v>
      </c>
    </row>
    <row r="59" spans="1:1">
      <c r="A59" s="1842"/>
    </row>
    <row r="60" spans="1:1" ht="63.75">
      <c r="A60" s="1842" t="s">
        <v>217</v>
      </c>
    </row>
    <row r="61" spans="1:1">
      <c r="A61" s="1839"/>
    </row>
    <row r="62" spans="1:1">
      <c r="A62" s="1847" t="s">
        <v>218</v>
      </c>
    </row>
    <row r="63" spans="1:1">
      <c r="A63" s="1847" t="s">
        <v>219</v>
      </c>
    </row>
    <row r="64" spans="1:1" ht="38.25">
      <c r="A64" s="1848" t="s">
        <v>1283</v>
      </c>
    </row>
    <row r="65" spans="1:1" ht="38.25">
      <c r="A65" s="1847" t="s">
        <v>220</v>
      </c>
    </row>
    <row r="66" spans="1:1">
      <c r="A66" s="1847" t="s">
        <v>221</v>
      </c>
    </row>
    <row r="67" spans="1:1">
      <c r="A67" s="1849"/>
    </row>
  </sheetData>
  <sheetProtection algorithmName="SHA-512" hashValue="ggj/PouC6EIijc2ric+rYwKSyYfMogq+wLBm3ACZALOZdXlVY4fe617QHqib5wFKcfinZVLGHYaDrIm3GdNaEg==" saltValue="CEtWwPmP4TeAiYMZ8aUHUA=="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fitToHeight="70" orientation="portrait" horizontalDpi="360" verticalDpi="360" r:id="rId1"/>
  <headerFooter alignWithMargins="0">
    <oddHeader>&amp;C&amp;F</oddHeader>
    <oddFooter>&amp;C&amp;8&amp;A&amp;R&amp;8&amp;Pod&amp;N</oddFooter>
  </headerFooter>
  <rowBreaks count="1" manualBreakCount="1">
    <brk id="2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theme="6" tint="0.79998168889431442"/>
  </sheetPr>
  <dimension ref="A1:CR59"/>
  <sheetViews>
    <sheetView view="pageBreakPreview" topLeftCell="A42" zoomScaleNormal="85" zoomScaleSheetLayoutView="100" workbookViewId="0">
      <selection activeCell="E53" sqref="E53"/>
    </sheetView>
  </sheetViews>
  <sheetFormatPr defaultColWidth="9.140625" defaultRowHeight="12.75"/>
  <cols>
    <col min="1" max="1" width="3.85546875" style="92" customWidth="1"/>
    <col min="2" max="2" width="56.7109375" style="22" customWidth="1"/>
    <col min="3" max="3" width="5.42578125" style="13" bestFit="1" customWidth="1"/>
    <col min="4" max="4" width="10.7109375" style="9" customWidth="1"/>
    <col min="5" max="5" width="14.28515625" style="9" bestFit="1" customWidth="1"/>
    <col min="6" max="6" width="17.140625" style="9" customWidth="1"/>
    <col min="7" max="7" width="16" style="10" customWidth="1"/>
    <col min="8" max="8" width="8.85546875" customWidth="1"/>
    <col min="9" max="16384" width="9.140625" style="10"/>
  </cols>
  <sheetData>
    <row r="1" spans="1:96" s="1" customFormat="1" ht="33.75" customHeight="1">
      <c r="A1" s="4"/>
      <c r="B1" s="115" t="s">
        <v>167</v>
      </c>
      <c r="C1" s="2"/>
      <c r="D1" s="3"/>
      <c r="E1" s="3"/>
      <c r="F1" s="3"/>
    </row>
    <row r="2" spans="1:96" s="1" customFormat="1">
      <c r="A2" s="4"/>
      <c r="B2" s="28"/>
      <c r="C2" s="2"/>
      <c r="D2" s="3"/>
      <c r="E2" s="3"/>
      <c r="F2" s="3"/>
    </row>
    <row r="3" spans="1:96" s="17" customFormat="1">
      <c r="A3" s="41"/>
      <c r="B3" s="20"/>
      <c r="C3" s="21"/>
      <c r="D3" s="16"/>
      <c r="E3" s="49"/>
      <c r="F3" s="16"/>
    </row>
    <row r="4" spans="1:96" s="17" customFormat="1">
      <c r="A4" s="121"/>
      <c r="B4" s="275" t="s">
        <v>107</v>
      </c>
      <c r="C4" s="276" t="s">
        <v>103</v>
      </c>
      <c r="D4" s="156" t="s">
        <v>104</v>
      </c>
      <c r="E4" s="276" t="s">
        <v>105</v>
      </c>
      <c r="F4" s="156" t="s">
        <v>106</v>
      </c>
    </row>
    <row r="5" spans="1:96" s="131" customFormat="1">
      <c r="A5" s="41"/>
      <c r="B5" s="20"/>
      <c r="C5" s="21"/>
      <c r="D5" s="16"/>
      <c r="E5" s="49"/>
      <c r="F5" s="16"/>
    </row>
    <row r="6" spans="1:96" s="131" customFormat="1">
      <c r="A6" s="41"/>
      <c r="B6" s="20"/>
      <c r="C6" s="21"/>
      <c r="D6" s="16"/>
      <c r="E6" s="49"/>
      <c r="F6" s="16"/>
    </row>
    <row r="7" spans="1:96" s="131" customFormat="1">
      <c r="A7" s="128"/>
      <c r="B7" s="231" t="s">
        <v>49</v>
      </c>
      <c r="C7" s="129"/>
      <c r="D7" s="130"/>
      <c r="E7" s="130"/>
      <c r="F7" s="130"/>
    </row>
    <row r="8" spans="1:96" s="131" customFormat="1" ht="36">
      <c r="A8" s="128"/>
      <c r="B8" s="232" t="s">
        <v>4355</v>
      </c>
      <c r="C8" s="129"/>
      <c r="D8" s="130"/>
      <c r="E8" s="130"/>
      <c r="F8" s="130"/>
    </row>
    <row r="9" spans="1:96" s="133" customFormat="1" ht="13.5" customHeight="1">
      <c r="A9" s="128"/>
      <c r="B9" s="1702" t="s">
        <v>192</v>
      </c>
      <c r="C9" s="132"/>
      <c r="D9" s="134"/>
      <c r="E9" s="130"/>
      <c r="F9" s="130"/>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row>
    <row r="10" spans="1:96" s="131" customFormat="1">
      <c r="A10" s="128"/>
      <c r="B10" s="1702" t="s">
        <v>193</v>
      </c>
      <c r="C10" s="129"/>
      <c r="D10" s="130"/>
      <c r="E10" s="130"/>
      <c r="F10" s="130"/>
    </row>
    <row r="11" spans="1:96" s="101" customFormat="1" ht="25.5">
      <c r="A11" s="100"/>
      <c r="B11" s="1702" t="s">
        <v>194</v>
      </c>
      <c r="C11" s="273"/>
      <c r="D11" s="274"/>
      <c r="E11" s="274"/>
      <c r="F11" s="274"/>
    </row>
    <row r="12" spans="1:96" s="101" customFormat="1" ht="15">
      <c r="A12" s="100"/>
      <c r="B12" s="1702" t="s">
        <v>195</v>
      </c>
      <c r="C12" s="273"/>
      <c r="D12" s="274"/>
      <c r="E12" s="274"/>
      <c r="F12" s="274"/>
    </row>
    <row r="13" spans="1:96" s="101" customFormat="1" ht="38.25">
      <c r="A13" s="100"/>
      <c r="B13" s="1702" t="s">
        <v>4354</v>
      </c>
      <c r="C13" s="273"/>
      <c r="D13" s="274"/>
      <c r="E13" s="274"/>
      <c r="F13" s="274"/>
    </row>
    <row r="14" spans="1:96" s="192" customFormat="1">
      <c r="A14" s="138"/>
      <c r="B14" s="1702" t="s">
        <v>159</v>
      </c>
      <c r="C14" s="146"/>
      <c r="D14" s="147"/>
      <c r="E14" s="147"/>
      <c r="F14" s="147"/>
    </row>
    <row r="15" spans="1:96" s="192" customFormat="1">
      <c r="A15" s="138"/>
      <c r="B15" s="1702" t="s">
        <v>160</v>
      </c>
      <c r="C15" s="146"/>
      <c r="D15" s="147"/>
      <c r="E15" s="147"/>
      <c r="F15" s="147"/>
    </row>
    <row r="16" spans="1:96" s="192" customFormat="1">
      <c r="A16" s="138"/>
      <c r="B16" s="1702" t="s">
        <v>161</v>
      </c>
      <c r="C16" s="146"/>
      <c r="D16" s="147"/>
      <c r="E16" s="147"/>
      <c r="F16" s="147"/>
    </row>
    <row r="17" spans="1:6" s="192" customFormat="1" ht="12.75" customHeight="1">
      <c r="A17" s="138"/>
      <c r="B17" s="1703" t="s">
        <v>162</v>
      </c>
      <c r="C17" s="146"/>
      <c r="D17" s="147"/>
      <c r="E17" s="147"/>
      <c r="F17" s="147"/>
    </row>
    <row r="18" spans="1:6" s="192" customFormat="1">
      <c r="A18" s="138"/>
      <c r="B18" s="139"/>
      <c r="C18" s="146"/>
      <c r="D18" s="147"/>
      <c r="E18" s="147"/>
      <c r="F18" s="147"/>
    </row>
    <row r="19" spans="1:6" s="192" customFormat="1">
      <c r="A19" s="138"/>
      <c r="B19" s="139"/>
      <c r="C19" s="146"/>
      <c r="D19" s="147"/>
      <c r="E19" s="147"/>
      <c r="F19" s="147"/>
    </row>
    <row r="20" spans="1:6" s="192" customFormat="1">
      <c r="A20" s="136"/>
      <c r="B20" s="137" t="s">
        <v>199</v>
      </c>
      <c r="C20" s="146"/>
      <c r="D20" s="147"/>
      <c r="E20" s="147"/>
      <c r="F20" s="147"/>
    </row>
    <row r="21" spans="1:6" s="192" customFormat="1">
      <c r="A21" s="138"/>
      <c r="B21" s="139"/>
      <c r="C21" s="146"/>
      <c r="D21" s="147"/>
      <c r="E21" s="147"/>
      <c r="F21" s="147"/>
    </row>
    <row r="22" spans="1:6" s="195" customFormat="1">
      <c r="A22" s="196" t="s">
        <v>48</v>
      </c>
      <c r="B22" s="197" t="s">
        <v>163</v>
      </c>
      <c r="C22" s="270"/>
      <c r="D22" s="277"/>
      <c r="E22" s="194"/>
      <c r="F22" s="277"/>
    </row>
    <row r="23" spans="1:6" s="195" customFormat="1" ht="38.25">
      <c r="A23" s="196"/>
      <c r="B23" s="167" t="s">
        <v>200</v>
      </c>
      <c r="C23" s="270"/>
      <c r="D23" s="194"/>
      <c r="E23" s="194"/>
      <c r="F23" s="277"/>
    </row>
    <row r="24" spans="1:6" s="195" customFormat="1">
      <c r="A24" s="196"/>
      <c r="B24" s="167" t="s">
        <v>201</v>
      </c>
      <c r="C24" s="270"/>
      <c r="D24" s="194"/>
      <c r="E24" s="194"/>
      <c r="F24" s="277"/>
    </row>
    <row r="25" spans="1:6" s="195" customFormat="1">
      <c r="A25" s="196"/>
      <c r="B25" s="167" t="s">
        <v>202</v>
      </c>
      <c r="C25" s="270"/>
      <c r="D25" s="277"/>
      <c r="E25" s="194"/>
      <c r="F25" s="277"/>
    </row>
    <row r="26" spans="1:6" s="195" customFormat="1">
      <c r="A26" s="196"/>
      <c r="B26" s="167" t="s">
        <v>256</v>
      </c>
      <c r="C26" s="270"/>
      <c r="D26" s="194"/>
      <c r="E26" s="194"/>
      <c r="F26" s="277"/>
    </row>
    <row r="27" spans="1:6" s="195" customFormat="1">
      <c r="A27" s="196"/>
      <c r="B27" s="167" t="s">
        <v>257</v>
      </c>
      <c r="C27" s="270"/>
      <c r="D27" s="277"/>
      <c r="E27" s="194"/>
      <c r="F27" s="277"/>
    </row>
    <row r="28" spans="1:6" s="195" customFormat="1">
      <c r="A28" s="196"/>
      <c r="B28" s="167" t="s">
        <v>203</v>
      </c>
      <c r="C28" s="270"/>
      <c r="D28" s="277"/>
      <c r="E28" s="194"/>
      <c r="F28" s="277"/>
    </row>
    <row r="29" spans="1:6" s="195" customFormat="1">
      <c r="A29" s="196"/>
      <c r="B29" s="167" t="s">
        <v>4358</v>
      </c>
      <c r="C29" s="270"/>
      <c r="D29" s="277"/>
      <c r="E29" s="194"/>
      <c r="F29" s="277"/>
    </row>
    <row r="30" spans="1:6" s="195" customFormat="1">
      <c r="A30" s="196"/>
      <c r="B30" s="167" t="s">
        <v>4359</v>
      </c>
      <c r="C30" s="270"/>
      <c r="D30" s="277"/>
      <c r="E30" s="194"/>
      <c r="F30" s="277"/>
    </row>
    <row r="31" spans="1:6" s="195" customFormat="1" ht="25.5">
      <c r="A31" s="196"/>
      <c r="B31" s="167" t="s">
        <v>204</v>
      </c>
      <c r="C31" s="270"/>
      <c r="D31" s="277"/>
      <c r="E31" s="194"/>
      <c r="F31" s="277"/>
    </row>
    <row r="32" spans="1:6" s="195" customFormat="1" ht="25.5">
      <c r="A32" s="196"/>
      <c r="B32" s="167" t="s">
        <v>205</v>
      </c>
      <c r="C32" s="270"/>
      <c r="D32" s="277"/>
      <c r="E32" s="194"/>
      <c r="F32" s="277"/>
    </row>
    <row r="33" spans="1:6" s="195" customFormat="1">
      <c r="A33" s="196"/>
      <c r="B33" s="167" t="s">
        <v>206</v>
      </c>
      <c r="C33" s="270"/>
      <c r="D33" s="277"/>
      <c r="E33" s="194"/>
      <c r="F33" s="277"/>
    </row>
    <row r="34" spans="1:6" s="195" customFormat="1" ht="38.25">
      <c r="A34" s="196"/>
      <c r="B34" s="167" t="s">
        <v>207</v>
      </c>
      <c r="C34" s="270"/>
      <c r="D34" s="277"/>
      <c r="E34" s="2723"/>
      <c r="F34" s="277"/>
    </row>
    <row r="35" spans="1:6" s="195" customFormat="1">
      <c r="A35" s="196"/>
      <c r="B35" s="167" t="s">
        <v>208</v>
      </c>
      <c r="C35" s="141" t="s">
        <v>34</v>
      </c>
      <c r="D35" s="142">
        <v>1</v>
      </c>
      <c r="E35" s="2724"/>
      <c r="F35" s="142">
        <f>ROUND(+D35*E35,2)</f>
        <v>0</v>
      </c>
    </row>
    <row r="36" spans="1:6" s="195" customFormat="1">
      <c r="A36" s="196"/>
      <c r="B36" s="167"/>
      <c r="C36" s="141"/>
      <c r="D36" s="142"/>
      <c r="E36" s="2724"/>
      <c r="F36" s="142"/>
    </row>
    <row r="37" spans="1:6" s="150" customFormat="1">
      <c r="A37" s="138"/>
      <c r="B37" s="199"/>
      <c r="C37" s="146"/>
      <c r="D37" s="147"/>
      <c r="E37" s="2725"/>
      <c r="F37" s="148"/>
    </row>
    <row r="38" spans="1:6" s="195" customFormat="1" ht="38.25">
      <c r="A38" s="193" t="s">
        <v>50</v>
      </c>
      <c r="B38" s="198" t="s">
        <v>1044</v>
      </c>
      <c r="C38" s="141" t="s">
        <v>34</v>
      </c>
      <c r="D38" s="142">
        <v>1</v>
      </c>
      <c r="E38" s="2724"/>
      <c r="F38" s="142">
        <f>ROUND(+D38*E38,2)</f>
        <v>0</v>
      </c>
    </row>
    <row r="39" spans="1:6" s="195" customFormat="1">
      <c r="A39" s="193"/>
      <c r="B39" s="198"/>
      <c r="C39" s="141"/>
      <c r="D39" s="142"/>
      <c r="E39" s="2724"/>
      <c r="F39" s="142"/>
    </row>
    <row r="40" spans="1:6">
      <c r="A40" s="32"/>
      <c r="C40" s="141"/>
      <c r="D40" s="142"/>
      <c r="E40" s="2724"/>
      <c r="F40" s="142"/>
    </row>
    <row r="41" spans="1:6" s="195" customFormat="1" ht="25.5">
      <c r="A41" s="193" t="s">
        <v>54</v>
      </c>
      <c r="B41" s="198" t="s">
        <v>209</v>
      </c>
      <c r="C41" s="141" t="s">
        <v>34</v>
      </c>
      <c r="D41" s="142">
        <v>1</v>
      </c>
      <c r="E41" s="2724"/>
      <c r="F41" s="142">
        <f>ROUND(+D41*E41,2)</f>
        <v>0</v>
      </c>
    </row>
    <row r="42" spans="1:6" s="195" customFormat="1">
      <c r="A42" s="193"/>
      <c r="B42" s="198"/>
      <c r="C42" s="141"/>
      <c r="D42" s="142"/>
      <c r="E42" s="2724"/>
      <c r="F42" s="142"/>
    </row>
    <row r="43" spans="1:6" s="150" customFormat="1">
      <c r="A43" s="138"/>
      <c r="B43" s="149"/>
      <c r="C43" s="141"/>
      <c r="D43" s="142"/>
      <c r="E43" s="2724"/>
      <c r="F43" s="142"/>
    </row>
    <row r="44" spans="1:6" s="195" customFormat="1" ht="38.25">
      <c r="A44" s="193" t="s">
        <v>55</v>
      </c>
      <c r="B44" s="167" t="s">
        <v>196</v>
      </c>
      <c r="C44" s="141" t="s">
        <v>34</v>
      </c>
      <c r="D44" s="142">
        <v>1</v>
      </c>
      <c r="E44" s="2724"/>
      <c r="F44" s="142">
        <f>ROUND(+D44*E44,2)</f>
        <v>0</v>
      </c>
    </row>
    <row r="45" spans="1:6" s="195" customFormat="1">
      <c r="A45" s="193"/>
      <c r="B45" s="167"/>
      <c r="C45" s="141"/>
      <c r="D45" s="142"/>
      <c r="E45" s="2724"/>
      <c r="F45" s="142"/>
    </row>
    <row r="46" spans="1:6" s="195" customFormat="1">
      <c r="A46" s="193"/>
      <c r="B46" s="167"/>
      <c r="C46" s="270"/>
      <c r="D46" s="194"/>
      <c r="E46" s="2723"/>
      <c r="F46" s="277"/>
    </row>
    <row r="47" spans="1:6" s="195" customFormat="1">
      <c r="A47" s="193" t="s">
        <v>57</v>
      </c>
      <c r="B47" s="167" t="s">
        <v>197</v>
      </c>
      <c r="C47" s="141" t="s">
        <v>34</v>
      </c>
      <c r="D47" s="142">
        <v>1</v>
      </c>
      <c r="E47" s="2724"/>
      <c r="F47" s="142">
        <f>ROUND(+D47*E47,2)</f>
        <v>0</v>
      </c>
    </row>
    <row r="48" spans="1:6" s="195" customFormat="1">
      <c r="A48" s="193"/>
      <c r="B48" s="167"/>
      <c r="C48" s="141"/>
      <c r="D48" s="142"/>
      <c r="E48" s="2724"/>
      <c r="F48" s="142"/>
    </row>
    <row r="49" spans="1:6" s="192" customFormat="1">
      <c r="A49" s="138"/>
      <c r="B49" s="139"/>
      <c r="C49" s="146"/>
      <c r="D49" s="147"/>
      <c r="E49" s="2726"/>
      <c r="F49" s="147"/>
    </row>
    <row r="50" spans="1:6" s="101" customFormat="1" ht="38.25">
      <c r="A50" s="138" t="s">
        <v>58</v>
      </c>
      <c r="B50" s="139" t="s">
        <v>4356</v>
      </c>
      <c r="C50" s="13" t="s">
        <v>34</v>
      </c>
      <c r="D50" s="9">
        <v>1</v>
      </c>
      <c r="E50" s="2727"/>
      <c r="F50" s="43">
        <f>ROUND(+D50*E50,2)</f>
        <v>0</v>
      </c>
    </row>
    <row r="51" spans="1:6" s="101" customFormat="1">
      <c r="A51" s="138"/>
      <c r="B51" s="139"/>
      <c r="C51" s="13"/>
      <c r="D51" s="9"/>
      <c r="E51" s="2727"/>
      <c r="F51" s="43"/>
    </row>
    <row r="52" spans="1:6">
      <c r="A52" s="144"/>
      <c r="B52" s="145"/>
      <c r="C52" s="141"/>
      <c r="D52" s="142"/>
      <c r="E52" s="2724"/>
      <c r="F52" s="142"/>
    </row>
    <row r="53" spans="1:6" ht="38.25">
      <c r="A53" s="32" t="s">
        <v>59</v>
      </c>
      <c r="B53" s="22" t="s">
        <v>4357</v>
      </c>
      <c r="C53" s="13" t="s">
        <v>108</v>
      </c>
      <c r="D53" s="9">
        <v>35</v>
      </c>
      <c r="E53" s="2727"/>
      <c r="F53" s="9">
        <f>ROUND(+E53*D53,2)</f>
        <v>0</v>
      </c>
    </row>
    <row r="54" spans="1:6">
      <c r="A54" s="32"/>
      <c r="E54" s="2727"/>
    </row>
    <row r="55" spans="1:6">
      <c r="A55" s="32"/>
      <c r="E55" s="2727"/>
    </row>
    <row r="56" spans="1:6">
      <c r="A56" s="32" t="s">
        <v>60</v>
      </c>
      <c r="B56" s="22" t="s">
        <v>1043</v>
      </c>
      <c r="C56" s="13" t="s">
        <v>34</v>
      </c>
      <c r="D56" s="9">
        <v>1</v>
      </c>
      <c r="E56" s="2727"/>
      <c r="F56" s="9">
        <f>ROUND(+E56*D56,2)</f>
        <v>0</v>
      </c>
    </row>
    <row r="57" spans="1:6">
      <c r="A57" s="36"/>
      <c r="B57" s="91"/>
      <c r="C57" s="23"/>
      <c r="D57" s="18"/>
      <c r="E57" s="2728"/>
      <c r="F57" s="278"/>
    </row>
    <row r="58" spans="1:6">
      <c r="F58" s="44"/>
    </row>
    <row r="59" spans="1:6" ht="13.5" thickBot="1">
      <c r="A59" s="151"/>
      <c r="B59" s="152" t="s">
        <v>164</v>
      </c>
      <c r="C59" s="153"/>
      <c r="D59" s="154"/>
      <c r="E59" s="154"/>
      <c r="F59" s="154">
        <f>ROUND(SUM(F14:F58),2)</f>
        <v>0</v>
      </c>
    </row>
  </sheetData>
  <sheetProtection algorithmName="SHA-512" hashValue="4a0/VgA8zayWaIsfLDX/dNr2j1M9NyLAg9uLEuKnbemAvlNLPYBvP5W9j4QE+4e77lOTXQ2f+X4OtnEU4EUiZw==" saltValue="6Z+Af56AXpoXSupfXgbw1w=="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horizontalDpi="180" verticalDpi="180" r:id="rId1"/>
  <headerFooter alignWithMargins="0">
    <oddHeader>&amp;C&amp;F</oddHeader>
    <oddFooter>&amp;C&amp;8&amp;A&amp;R&amp;8&amp;Pod&amp;N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theme="6" tint="0.79998168889431442"/>
  </sheetPr>
  <dimension ref="A1:CT224"/>
  <sheetViews>
    <sheetView view="pageBreakPreview" topLeftCell="A34" zoomScaleNormal="100" zoomScaleSheetLayoutView="100" workbookViewId="0">
      <selection activeCell="E46" sqref="E46"/>
    </sheetView>
  </sheetViews>
  <sheetFormatPr defaultColWidth="9.140625" defaultRowHeight="12.75"/>
  <cols>
    <col min="1" max="1" width="3.85546875" style="92" customWidth="1"/>
    <col min="2" max="2" width="56.7109375" style="22" customWidth="1"/>
    <col min="3" max="3" width="5.42578125" style="13" bestFit="1" customWidth="1"/>
    <col min="4" max="4" width="10.7109375" style="9" customWidth="1"/>
    <col min="5" max="5" width="14.28515625" style="9" bestFit="1" customWidth="1"/>
    <col min="6" max="6" width="17.140625" style="9" customWidth="1"/>
    <col min="7" max="16384" width="9.140625" style="10"/>
  </cols>
  <sheetData>
    <row r="1" spans="1:98" s="1" customFormat="1" ht="18">
      <c r="A1" s="4"/>
      <c r="B1" s="1850" t="s">
        <v>168</v>
      </c>
      <c r="C1" s="2"/>
      <c r="D1" s="3"/>
      <c r="E1" s="3"/>
      <c r="F1" s="3"/>
    </row>
    <row r="2" spans="1:98" s="1" customFormat="1">
      <c r="A2" s="4"/>
      <c r="B2" s="28"/>
      <c r="C2" s="2"/>
      <c r="D2" s="3"/>
      <c r="E2" s="3"/>
      <c r="F2" s="3"/>
    </row>
    <row r="3" spans="1:98" s="17" customFormat="1">
      <c r="A3" s="15" t="s">
        <v>82</v>
      </c>
      <c r="B3" s="20" t="s">
        <v>118</v>
      </c>
      <c r="C3" s="21"/>
      <c r="D3" s="16"/>
      <c r="E3" s="16"/>
      <c r="F3" s="16"/>
    </row>
    <row r="4" spans="1:98" s="17" customFormat="1">
      <c r="A4" s="41"/>
      <c r="B4" s="20"/>
      <c r="C4" s="21"/>
      <c r="D4" s="16"/>
      <c r="E4" s="16"/>
      <c r="F4" s="16"/>
    </row>
    <row r="5" spans="1:98" s="1852" customFormat="1">
      <c r="A5" s="1851"/>
      <c r="B5" s="120" t="s">
        <v>107</v>
      </c>
      <c r="C5" s="117" t="s">
        <v>103</v>
      </c>
      <c r="D5" s="118" t="s">
        <v>104</v>
      </c>
      <c r="E5" s="118" t="s">
        <v>105</v>
      </c>
      <c r="F5" s="118" t="s">
        <v>106</v>
      </c>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row>
    <row r="6" spans="1:98" s="17" customFormat="1">
      <c r="A6" s="41"/>
      <c r="B6" s="20"/>
      <c r="C6" s="21"/>
      <c r="D6" s="16"/>
      <c r="E6" s="16"/>
      <c r="F6" s="16"/>
    </row>
    <row r="7" spans="1:98" s="17" customFormat="1">
      <c r="A7" s="41"/>
      <c r="B7" s="20"/>
      <c r="C7" s="21"/>
      <c r="D7" s="16"/>
      <c r="E7" s="16"/>
      <c r="F7" s="16"/>
    </row>
    <row r="8" spans="1:98" s="131" customFormat="1">
      <c r="A8" s="128"/>
      <c r="B8" s="231" t="s">
        <v>49</v>
      </c>
      <c r="C8" s="129"/>
      <c r="D8" s="130"/>
      <c r="E8" s="130"/>
      <c r="F8" s="130"/>
    </row>
    <row r="9" spans="1:98" s="131" customFormat="1" ht="36">
      <c r="A9" s="128"/>
      <c r="B9" s="232" t="s">
        <v>229</v>
      </c>
      <c r="C9" s="129"/>
      <c r="D9" s="130"/>
      <c r="E9" s="130"/>
      <c r="F9" s="130"/>
    </row>
    <row r="10" spans="1:98" s="133" customFormat="1" ht="24">
      <c r="A10" s="128"/>
      <c r="B10" s="233" t="s">
        <v>230</v>
      </c>
      <c r="C10" s="132"/>
      <c r="D10" s="134"/>
      <c r="E10" s="130"/>
      <c r="F10" s="130"/>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row>
    <row r="11" spans="1:98" s="131" customFormat="1" ht="24">
      <c r="A11" s="128"/>
      <c r="B11" s="232" t="s">
        <v>231</v>
      </c>
      <c r="C11" s="129"/>
      <c r="D11" s="130"/>
      <c r="E11" s="130"/>
      <c r="F11" s="130"/>
    </row>
    <row r="12" spans="1:98" s="101" customFormat="1" ht="24">
      <c r="A12" s="100"/>
      <c r="B12" s="1853" t="s">
        <v>232</v>
      </c>
      <c r="C12" s="273"/>
      <c r="D12" s="274"/>
      <c r="E12" s="274"/>
      <c r="F12" s="274"/>
    </row>
    <row r="13" spans="1:98" s="101" customFormat="1" ht="15">
      <c r="A13" s="100"/>
      <c r="B13" s="1853" t="s">
        <v>233</v>
      </c>
      <c r="C13" s="273"/>
      <c r="D13" s="274"/>
      <c r="E13" s="274"/>
      <c r="F13" s="274"/>
    </row>
    <row r="14" spans="1:98" s="101" customFormat="1" ht="24">
      <c r="A14" s="100"/>
      <c r="B14" s="1854" t="s">
        <v>234</v>
      </c>
      <c r="C14" s="273"/>
      <c r="D14" s="274"/>
      <c r="E14" s="274"/>
      <c r="F14" s="274"/>
    </row>
    <row r="15" spans="1:98" s="101" customFormat="1">
      <c r="A15" s="1855"/>
      <c r="B15" s="1856" t="s">
        <v>133</v>
      </c>
      <c r="C15" s="1857"/>
      <c r="D15" s="1858"/>
      <c r="E15" s="1858"/>
      <c r="F15" s="1858"/>
    </row>
    <row r="16" spans="1:98" s="1863" customFormat="1">
      <c r="A16" s="1859"/>
      <c r="B16" s="1860" t="s">
        <v>1287</v>
      </c>
      <c r="C16" s="1861"/>
      <c r="D16" s="1862"/>
      <c r="E16" s="1862"/>
      <c r="F16" s="1862"/>
    </row>
    <row r="17" spans="1:6" s="1863" customFormat="1" ht="24">
      <c r="A17" s="1859"/>
      <c r="B17" s="1860" t="s">
        <v>1288</v>
      </c>
      <c r="C17" s="1861"/>
      <c r="D17" s="1862"/>
      <c r="E17" s="1862"/>
      <c r="F17" s="1862"/>
    </row>
    <row r="18" spans="1:6" s="1863" customFormat="1">
      <c r="A18" s="1859"/>
      <c r="B18" s="1860" t="s">
        <v>1286</v>
      </c>
      <c r="C18" s="1861"/>
      <c r="D18" s="1862"/>
      <c r="E18" s="1862"/>
      <c r="F18" s="1862"/>
    </row>
    <row r="19" spans="1:6" s="101" customFormat="1">
      <c r="A19" s="1864"/>
      <c r="B19" s="1865" t="s">
        <v>1289</v>
      </c>
      <c r="C19" s="1857"/>
      <c r="D19" s="1858"/>
      <c r="E19" s="1858"/>
      <c r="F19" s="1858"/>
    </row>
    <row r="20" spans="1:6" s="101" customFormat="1">
      <c r="A20" s="1855"/>
      <c r="B20" s="1865" t="s">
        <v>1290</v>
      </c>
      <c r="C20" s="1866"/>
      <c r="D20" s="1858"/>
      <c r="E20" s="1858"/>
      <c r="F20" s="1858"/>
    </row>
    <row r="21" spans="1:6" s="101" customFormat="1">
      <c r="A21" s="1855"/>
      <c r="B21" s="1865" t="s">
        <v>134</v>
      </c>
      <c r="C21" s="1857"/>
      <c r="D21" s="1858"/>
      <c r="E21" s="1858"/>
      <c r="F21" s="1858"/>
    </row>
    <row r="22" spans="1:6" s="101" customFormat="1" ht="12" customHeight="1">
      <c r="A22" s="1855"/>
      <c r="B22" s="1865" t="s">
        <v>135</v>
      </c>
      <c r="C22" s="1857"/>
      <c r="D22" s="1858"/>
      <c r="E22" s="1858"/>
      <c r="F22" s="1867"/>
    </row>
    <row r="23" spans="1:6" s="101" customFormat="1" ht="24">
      <c r="A23" s="1855"/>
      <c r="B23" s="1865" t="s">
        <v>136</v>
      </c>
      <c r="C23" s="1857"/>
      <c r="D23" s="1858"/>
      <c r="E23" s="1858"/>
      <c r="F23" s="1867"/>
    </row>
    <row r="24" spans="1:6" s="101" customFormat="1">
      <c r="A24" s="1855"/>
      <c r="B24" s="1868" t="s">
        <v>137</v>
      </c>
      <c r="C24" s="1857"/>
      <c r="D24" s="1858"/>
      <c r="E24" s="1858"/>
      <c r="F24" s="1867"/>
    </row>
    <row r="25" spans="1:6" s="101" customFormat="1">
      <c r="A25" s="1855"/>
      <c r="B25" s="1865" t="s">
        <v>1291</v>
      </c>
      <c r="C25" s="1857"/>
      <c r="D25" s="1858"/>
      <c r="E25" s="1858"/>
      <c r="F25" s="1858"/>
    </row>
    <row r="26" spans="1:6" s="101" customFormat="1">
      <c r="A26" s="1855"/>
      <c r="B26" s="1865" t="s">
        <v>138</v>
      </c>
      <c r="C26" s="1857"/>
      <c r="D26" s="1858"/>
      <c r="E26" s="1858"/>
      <c r="F26" s="1858"/>
    </row>
    <row r="27" spans="1:6" s="101" customFormat="1" ht="24">
      <c r="A27" s="1855"/>
      <c r="B27" s="1868" t="s">
        <v>139</v>
      </c>
      <c r="C27" s="1857"/>
      <c r="D27" s="1858"/>
      <c r="E27" s="1858"/>
      <c r="F27" s="1867"/>
    </row>
    <row r="28" spans="1:6" s="101" customFormat="1">
      <c r="A28" s="1855"/>
      <c r="B28" s="1865" t="s">
        <v>362</v>
      </c>
      <c r="C28" s="1857"/>
      <c r="D28" s="1858"/>
      <c r="E28" s="1858"/>
      <c r="F28" s="1867"/>
    </row>
    <row r="29" spans="1:6" s="101" customFormat="1" ht="24">
      <c r="A29" s="1855"/>
      <c r="B29" s="1860" t="s">
        <v>367</v>
      </c>
      <c r="C29" s="1866"/>
      <c r="D29" s="1858"/>
      <c r="E29" s="1858"/>
      <c r="F29" s="1858"/>
    </row>
    <row r="30" spans="1:6" s="101" customFormat="1" ht="24">
      <c r="A30" s="1855"/>
      <c r="B30" s="1868" t="s">
        <v>361</v>
      </c>
      <c r="C30" s="1866"/>
      <c r="D30" s="1858"/>
      <c r="E30" s="1858"/>
      <c r="F30" s="1858"/>
    </row>
    <row r="31" spans="1:6" s="101" customFormat="1" ht="12.75" customHeight="1">
      <c r="A31" s="1855"/>
      <c r="B31" s="1865" t="s">
        <v>141</v>
      </c>
      <c r="C31" s="1866"/>
      <c r="D31" s="1858"/>
      <c r="E31" s="1858"/>
      <c r="F31" s="1858"/>
    </row>
    <row r="32" spans="1:6" s="101" customFormat="1" ht="24">
      <c r="A32" s="1855"/>
      <c r="B32" s="1865" t="s">
        <v>140</v>
      </c>
      <c r="C32" s="1866"/>
      <c r="D32" s="1858"/>
      <c r="E32" s="1858"/>
      <c r="F32" s="1858"/>
    </row>
    <row r="33" spans="1:6" s="101" customFormat="1" ht="24">
      <c r="A33" s="1855"/>
      <c r="B33" s="1869" t="s">
        <v>182</v>
      </c>
      <c r="C33" s="1866"/>
      <c r="D33" s="1858"/>
      <c r="E33" s="1858"/>
      <c r="F33" s="1858"/>
    </row>
    <row r="34" spans="1:6" s="195" customFormat="1" ht="102">
      <c r="A34" s="196"/>
      <c r="B34" s="1870" t="s">
        <v>1285</v>
      </c>
    </row>
    <row r="35" spans="1:6">
      <c r="A35" s="32"/>
      <c r="B35" s="1871"/>
    </row>
    <row r="36" spans="1:6">
      <c r="A36" s="32"/>
      <c r="B36" s="20"/>
    </row>
    <row r="37" spans="1:6" ht="63.75">
      <c r="A37" s="32" t="s">
        <v>48</v>
      </c>
      <c r="B37" s="96" t="s">
        <v>383</v>
      </c>
      <c r="C37" s="10"/>
      <c r="D37" s="10"/>
      <c r="E37" s="2729"/>
      <c r="F37" s="10"/>
    </row>
    <row r="38" spans="1:6">
      <c r="A38" s="32"/>
      <c r="E38" s="2727"/>
    </row>
    <row r="39" spans="1:6">
      <c r="A39" s="32" t="s">
        <v>51</v>
      </c>
      <c r="B39" s="22" t="s">
        <v>384</v>
      </c>
      <c r="C39" s="13" t="s">
        <v>56</v>
      </c>
      <c r="D39" s="9">
        <f>17+5</f>
        <v>22</v>
      </c>
      <c r="E39" s="2727"/>
      <c r="F39" s="9">
        <f>ROUND(+E39*D39,2)</f>
        <v>0</v>
      </c>
    </row>
    <row r="40" spans="1:6">
      <c r="A40" s="32"/>
      <c r="E40" s="2727"/>
    </row>
    <row r="41" spans="1:6">
      <c r="A41" s="32" t="s">
        <v>53</v>
      </c>
      <c r="B41" s="22" t="s">
        <v>385</v>
      </c>
      <c r="C41" s="13" t="s">
        <v>80</v>
      </c>
      <c r="D41" s="9">
        <v>105</v>
      </c>
      <c r="E41" s="2727"/>
      <c r="F41" s="9">
        <f>ROUND(+E41*D41,2)</f>
        <v>0</v>
      </c>
    </row>
    <row r="42" spans="1:6">
      <c r="A42" s="32"/>
      <c r="E42" s="2727"/>
    </row>
    <row r="43" spans="1:6">
      <c r="A43" s="32"/>
      <c r="B43" s="20"/>
      <c r="E43" s="2727"/>
    </row>
    <row r="44" spans="1:6" ht="25.5">
      <c r="A44" s="32" t="s">
        <v>50</v>
      </c>
      <c r="B44" s="22" t="s">
        <v>363</v>
      </c>
      <c r="C44" s="13" t="s">
        <v>34</v>
      </c>
      <c r="D44" s="9">
        <v>1</v>
      </c>
      <c r="E44" s="2727"/>
      <c r="F44" s="9">
        <f>ROUND(+E44*D44,2)</f>
        <v>0</v>
      </c>
    </row>
    <row r="45" spans="1:6">
      <c r="A45" s="32"/>
      <c r="B45" s="20"/>
      <c r="E45" s="2727"/>
    </row>
    <row r="46" spans="1:6" ht="51">
      <c r="A46" s="32" t="s">
        <v>54</v>
      </c>
      <c r="B46" s="22" t="s">
        <v>4361</v>
      </c>
      <c r="C46" s="13" t="s">
        <v>34</v>
      </c>
      <c r="D46" s="9">
        <v>1</v>
      </c>
      <c r="E46" s="2727"/>
      <c r="F46" s="9">
        <f>ROUND(+E46*D46,2)</f>
        <v>0</v>
      </c>
    </row>
    <row r="47" spans="1:6">
      <c r="A47" s="32"/>
      <c r="E47" s="2727"/>
    </row>
    <row r="48" spans="1:6">
      <c r="A48" s="32"/>
      <c r="B48" s="20"/>
      <c r="E48" s="2727"/>
    </row>
    <row r="49" spans="1:6">
      <c r="A49" s="32" t="s">
        <v>55</v>
      </c>
      <c r="B49" s="22" t="s">
        <v>380</v>
      </c>
      <c r="C49" s="10"/>
      <c r="D49" s="10"/>
      <c r="E49" s="2729"/>
      <c r="F49" s="10"/>
    </row>
    <row r="50" spans="1:6">
      <c r="A50" s="32"/>
      <c r="B50" s="22" t="s">
        <v>381</v>
      </c>
      <c r="C50" s="13" t="s">
        <v>80</v>
      </c>
      <c r="D50" s="9">
        <v>14</v>
      </c>
      <c r="E50" s="2727"/>
      <c r="F50" s="9">
        <f>ROUND(+E50*D50,2)</f>
        <v>0</v>
      </c>
    </row>
    <row r="51" spans="1:6">
      <c r="A51" s="32"/>
      <c r="B51" s="22" t="s">
        <v>382</v>
      </c>
      <c r="C51" s="13" t="s">
        <v>80</v>
      </c>
      <c r="D51" s="9">
        <v>18</v>
      </c>
      <c r="E51" s="2727"/>
      <c r="F51" s="9">
        <f>ROUND(+E51*D51,2)</f>
        <v>0</v>
      </c>
    </row>
    <row r="52" spans="1:6">
      <c r="A52" s="32"/>
      <c r="E52" s="2727"/>
    </row>
    <row r="53" spans="1:6">
      <c r="A53" s="32"/>
      <c r="E53" s="2727"/>
    </row>
    <row r="54" spans="1:6">
      <c r="A54" s="32" t="s">
        <v>57</v>
      </c>
      <c r="B54" s="22" t="s">
        <v>364</v>
      </c>
      <c r="C54" s="13" t="s">
        <v>34</v>
      </c>
      <c r="D54" s="9">
        <v>1</v>
      </c>
      <c r="E54" s="2727"/>
      <c r="F54" s="9">
        <f>ROUND(+E54*D54,2)</f>
        <v>0</v>
      </c>
    </row>
    <row r="55" spans="1:6">
      <c r="A55" s="32"/>
      <c r="E55" s="2727"/>
    </row>
    <row r="56" spans="1:6">
      <c r="A56" s="32"/>
      <c r="B56" s="20"/>
      <c r="E56" s="2727"/>
    </row>
    <row r="57" spans="1:6" ht="38.25">
      <c r="A57" s="32" t="s">
        <v>58</v>
      </c>
      <c r="B57" s="22" t="s">
        <v>523</v>
      </c>
      <c r="C57" s="13" t="s">
        <v>108</v>
      </c>
      <c r="D57" s="9">
        <v>100</v>
      </c>
      <c r="E57" s="2727"/>
      <c r="F57" s="9">
        <f>ROUND(+E57*D57,2)</f>
        <v>0</v>
      </c>
    </row>
    <row r="58" spans="1:6">
      <c r="A58" s="32"/>
      <c r="E58" s="2727"/>
    </row>
    <row r="59" spans="1:6">
      <c r="A59" s="32"/>
      <c r="B59" s="20"/>
      <c r="E59" s="2727"/>
    </row>
    <row r="60" spans="1:6" ht="25.5">
      <c r="A60" s="32" t="s">
        <v>59</v>
      </c>
      <c r="B60" s="22" t="s">
        <v>631</v>
      </c>
      <c r="C60" s="13" t="s">
        <v>61</v>
      </c>
      <c r="D60" s="9">
        <v>115</v>
      </c>
      <c r="E60" s="2727"/>
      <c r="F60" s="9">
        <f>ROUND(+E60*D60,2)</f>
        <v>0</v>
      </c>
    </row>
    <row r="61" spans="1:6">
      <c r="A61" s="32"/>
      <c r="E61" s="2727"/>
    </row>
    <row r="62" spans="1:6">
      <c r="A62" s="32"/>
      <c r="E62" s="2727"/>
    </row>
    <row r="63" spans="1:6" ht="25.5">
      <c r="A63" s="32" t="s">
        <v>60</v>
      </c>
      <c r="B63" s="22" t="s">
        <v>584</v>
      </c>
      <c r="C63" s="13" t="s">
        <v>34</v>
      </c>
      <c r="D63" s="9">
        <v>1</v>
      </c>
      <c r="E63" s="2727"/>
      <c r="F63" s="9">
        <f>ROUND(+E63*D63,2)</f>
        <v>0</v>
      </c>
    </row>
    <row r="64" spans="1:6">
      <c r="A64" s="32"/>
      <c r="E64" s="2727"/>
    </row>
    <row r="65" spans="1:6">
      <c r="A65" s="32"/>
      <c r="B65" s="20"/>
      <c r="E65" s="2727"/>
    </row>
    <row r="66" spans="1:6">
      <c r="A66" s="32" t="s">
        <v>62</v>
      </c>
      <c r="B66" s="22" t="s">
        <v>1021</v>
      </c>
      <c r="C66" s="13" t="s">
        <v>80</v>
      </c>
      <c r="D66" s="9">
        <f>4+6</f>
        <v>10</v>
      </c>
      <c r="E66" s="2727"/>
      <c r="F66" s="9">
        <f>ROUND(+E66*D66,2)</f>
        <v>0</v>
      </c>
    </row>
    <row r="67" spans="1:6">
      <c r="A67" s="32"/>
      <c r="E67" s="2727"/>
    </row>
    <row r="68" spans="1:6">
      <c r="A68" s="32"/>
      <c r="B68" s="20"/>
      <c r="E68" s="2727"/>
    </row>
    <row r="69" spans="1:6" ht="89.25">
      <c r="A69" s="32" t="s">
        <v>65</v>
      </c>
      <c r="B69" s="168" t="s">
        <v>1074</v>
      </c>
      <c r="D69" s="44"/>
      <c r="E69" s="2727"/>
      <c r="F69" s="44"/>
    </row>
    <row r="70" spans="1:6">
      <c r="A70" s="32"/>
      <c r="B70" s="22" t="s">
        <v>176</v>
      </c>
      <c r="C70" s="13" t="s">
        <v>80</v>
      </c>
      <c r="D70" s="9">
        <f>41+13</f>
        <v>54</v>
      </c>
      <c r="E70" s="2727"/>
      <c r="F70" s="9">
        <f t="shared" ref="F70:F76" si="0">ROUND(+E70*D70,2)</f>
        <v>0</v>
      </c>
    </row>
    <row r="71" spans="1:6">
      <c r="A71" s="32"/>
      <c r="B71" s="22" t="s">
        <v>187</v>
      </c>
      <c r="C71" s="13" t="s">
        <v>80</v>
      </c>
      <c r="D71" s="9">
        <v>15</v>
      </c>
      <c r="E71" s="2727"/>
      <c r="F71" s="9">
        <f t="shared" si="0"/>
        <v>0</v>
      </c>
    </row>
    <row r="72" spans="1:6">
      <c r="A72" s="32"/>
      <c r="B72" s="22" t="s">
        <v>259</v>
      </c>
      <c r="C72" s="13" t="s">
        <v>80</v>
      </c>
      <c r="D72" s="9">
        <v>4</v>
      </c>
      <c r="E72" s="2727"/>
      <c r="F72" s="9">
        <f t="shared" si="0"/>
        <v>0</v>
      </c>
    </row>
    <row r="73" spans="1:6">
      <c r="A73" s="32"/>
      <c r="B73" s="22" t="s">
        <v>177</v>
      </c>
      <c r="C73" s="13" t="s">
        <v>80</v>
      </c>
      <c r="D73" s="9">
        <v>56</v>
      </c>
      <c r="E73" s="2727"/>
      <c r="F73" s="9">
        <f t="shared" si="0"/>
        <v>0</v>
      </c>
    </row>
    <row r="74" spans="1:6">
      <c r="A74" s="32"/>
      <c r="B74" s="22" t="s">
        <v>178</v>
      </c>
      <c r="C74" s="13" t="s">
        <v>80</v>
      </c>
      <c r="D74" s="9">
        <v>12</v>
      </c>
      <c r="E74" s="2727"/>
      <c r="F74" s="9">
        <f t="shared" si="0"/>
        <v>0</v>
      </c>
    </row>
    <row r="75" spans="1:6">
      <c r="A75" s="32"/>
      <c r="B75" s="22" t="s">
        <v>260</v>
      </c>
      <c r="C75" s="13" t="s">
        <v>80</v>
      </c>
      <c r="D75" s="9">
        <v>2</v>
      </c>
      <c r="E75" s="2727"/>
      <c r="F75" s="9">
        <f t="shared" si="0"/>
        <v>0</v>
      </c>
    </row>
    <row r="76" spans="1:6" ht="25.5">
      <c r="A76" s="32"/>
      <c r="B76" s="22" t="s">
        <v>1022</v>
      </c>
      <c r="C76" s="13" t="s">
        <v>80</v>
      </c>
      <c r="D76" s="9">
        <v>14</v>
      </c>
      <c r="E76" s="2727"/>
      <c r="F76" s="9">
        <f t="shared" si="0"/>
        <v>0</v>
      </c>
    </row>
    <row r="77" spans="1:6">
      <c r="A77" s="32"/>
      <c r="E77" s="2727"/>
    </row>
    <row r="78" spans="1:6">
      <c r="A78" s="32"/>
      <c r="B78" s="95"/>
      <c r="E78" s="2727"/>
    </row>
    <row r="79" spans="1:6" ht="38.25">
      <c r="A79" s="32" t="s">
        <v>66</v>
      </c>
      <c r="B79" s="95" t="s">
        <v>355</v>
      </c>
      <c r="C79" s="10"/>
      <c r="D79" s="10"/>
      <c r="E79" s="2729"/>
      <c r="F79" s="10"/>
    </row>
    <row r="80" spans="1:6">
      <c r="B80" s="22" t="s">
        <v>356</v>
      </c>
      <c r="C80" s="13" t="s">
        <v>56</v>
      </c>
      <c r="D80" s="9">
        <v>206.8</v>
      </c>
      <c r="E80" s="2727"/>
      <c r="F80" s="9">
        <f>ROUND(+E80*D80,2)</f>
        <v>0</v>
      </c>
    </row>
    <row r="81" spans="1:6">
      <c r="B81" s="22" t="s">
        <v>357</v>
      </c>
      <c r="C81" s="13" t="s">
        <v>56</v>
      </c>
      <c r="D81" s="9">
        <v>16</v>
      </c>
      <c r="E81" s="2727"/>
      <c r="F81" s="9">
        <f>ROUND(+E81*D81,2)</f>
        <v>0</v>
      </c>
    </row>
    <row r="82" spans="1:6">
      <c r="B82" s="22" t="s">
        <v>358</v>
      </c>
      <c r="C82" s="13" t="s">
        <v>56</v>
      </c>
      <c r="D82" s="9">
        <v>381.2</v>
      </c>
      <c r="E82" s="2727"/>
      <c r="F82" s="9">
        <f>ROUND(+E82*D82,2)</f>
        <v>0</v>
      </c>
    </row>
    <row r="83" spans="1:6">
      <c r="B83" s="22" t="s">
        <v>359</v>
      </c>
      <c r="C83" s="13" t="s">
        <v>56</v>
      </c>
      <c r="D83" s="9">
        <f>17+17</f>
        <v>34</v>
      </c>
      <c r="E83" s="2727"/>
      <c r="F83" s="9">
        <f>ROUND(+E83*D83,2)</f>
        <v>0</v>
      </c>
    </row>
    <row r="84" spans="1:6">
      <c r="E84" s="2727"/>
    </row>
    <row r="85" spans="1:6">
      <c r="E85" s="2727"/>
    </row>
    <row r="86" spans="1:6" ht="51">
      <c r="A86" s="32" t="s">
        <v>68</v>
      </c>
      <c r="B86" s="95" t="s">
        <v>354</v>
      </c>
      <c r="C86" s="13" t="s">
        <v>56</v>
      </c>
      <c r="D86" s="9">
        <f>13.4+14.4+14</f>
        <v>41.8</v>
      </c>
      <c r="E86" s="2727"/>
      <c r="F86" s="9">
        <f>ROUND(+E86*D86,2)</f>
        <v>0</v>
      </c>
    </row>
    <row r="87" spans="1:6">
      <c r="A87" s="32"/>
      <c r="B87" s="95"/>
      <c r="E87" s="2727"/>
    </row>
    <row r="88" spans="1:6">
      <c r="A88" s="32"/>
      <c r="E88" s="2727"/>
    </row>
    <row r="89" spans="1:6">
      <c r="A89" s="32" t="s">
        <v>69</v>
      </c>
      <c r="B89" s="95" t="s">
        <v>365</v>
      </c>
      <c r="C89" s="13" t="s">
        <v>56</v>
      </c>
      <c r="D89" s="9">
        <f>18.6+19.2+18</f>
        <v>55.8</v>
      </c>
      <c r="E89" s="2727"/>
      <c r="F89" s="9">
        <f>ROUND(+E89*D89,2)</f>
        <v>0</v>
      </c>
    </row>
    <row r="90" spans="1:6">
      <c r="A90" s="32"/>
      <c r="B90" s="95"/>
      <c r="E90" s="2727"/>
    </row>
    <row r="91" spans="1:6">
      <c r="A91" s="32"/>
      <c r="B91" s="95"/>
      <c r="E91" s="2727"/>
    </row>
    <row r="92" spans="1:6" ht="25.5">
      <c r="A92" s="32" t="s">
        <v>70</v>
      </c>
      <c r="B92" s="95" t="s">
        <v>1292</v>
      </c>
      <c r="C92" s="13" t="s">
        <v>56</v>
      </c>
      <c r="D92" s="9">
        <v>9</v>
      </c>
      <c r="E92" s="2727"/>
      <c r="F92" s="9">
        <f>ROUND(+E92*D92,2)</f>
        <v>0</v>
      </c>
    </row>
    <row r="93" spans="1:6">
      <c r="A93" s="32"/>
      <c r="B93" s="95"/>
      <c r="E93" s="2727"/>
    </row>
    <row r="94" spans="1:6">
      <c r="A94" s="32"/>
      <c r="B94" s="95"/>
      <c r="E94" s="2727"/>
    </row>
    <row r="95" spans="1:6" ht="25.5">
      <c r="A95" s="32" t="s">
        <v>74</v>
      </c>
      <c r="B95" s="95" t="s">
        <v>1023</v>
      </c>
      <c r="C95" s="13" t="s">
        <v>56</v>
      </c>
      <c r="D95" s="9">
        <v>48</v>
      </c>
      <c r="E95" s="2727"/>
      <c r="F95" s="9">
        <f>ROUND(+E95*D95,2)</f>
        <v>0</v>
      </c>
    </row>
    <row r="96" spans="1:6">
      <c r="A96" s="32"/>
      <c r="B96" s="95"/>
      <c r="E96" s="2727"/>
    </row>
    <row r="97" spans="1:6">
      <c r="A97" s="32"/>
      <c r="B97" s="95"/>
      <c r="E97" s="2727"/>
    </row>
    <row r="98" spans="1:6" ht="25.5">
      <c r="A98" s="32" t="s">
        <v>75</v>
      </c>
      <c r="B98" s="95" t="s">
        <v>366</v>
      </c>
      <c r="E98" s="2727"/>
    </row>
    <row r="99" spans="1:6" ht="51">
      <c r="A99" s="32"/>
      <c r="B99" s="1872" t="s">
        <v>300</v>
      </c>
      <c r="E99" s="2727"/>
    </row>
    <row r="100" spans="1:6" ht="25.5">
      <c r="A100" s="32"/>
      <c r="B100" s="1872" t="s">
        <v>301</v>
      </c>
      <c r="E100" s="2727"/>
    </row>
    <row r="101" spans="1:6">
      <c r="A101" s="32"/>
      <c r="B101" s="1872"/>
      <c r="E101" s="2727"/>
    </row>
    <row r="102" spans="1:6" ht="76.5">
      <c r="A102" s="32" t="s">
        <v>51</v>
      </c>
      <c r="B102" s="95" t="s">
        <v>1009</v>
      </c>
      <c r="C102" s="13" t="s">
        <v>56</v>
      </c>
      <c r="D102" s="9">
        <v>127</v>
      </c>
      <c r="E102" s="2727"/>
      <c r="F102" s="9">
        <f>ROUND(+E102*D102,2)</f>
        <v>0</v>
      </c>
    </row>
    <row r="103" spans="1:6">
      <c r="A103" s="32"/>
      <c r="B103" s="1872"/>
      <c r="E103" s="2727"/>
    </row>
    <row r="104" spans="1:6" ht="76.5">
      <c r="A104" s="32" t="s">
        <v>53</v>
      </c>
      <c r="B104" s="95" t="s">
        <v>1010</v>
      </c>
      <c r="C104" s="13" t="s">
        <v>56</v>
      </c>
      <c r="D104" s="9">
        <v>8</v>
      </c>
      <c r="E104" s="2727"/>
      <c r="F104" s="9">
        <f>ROUND(+E104*D104,2)</f>
        <v>0</v>
      </c>
    </row>
    <row r="105" spans="1:6">
      <c r="A105" s="32"/>
      <c r="B105" s="1872"/>
      <c r="E105" s="2727"/>
    </row>
    <row r="106" spans="1:6" ht="51">
      <c r="A106" s="32" t="s">
        <v>16</v>
      </c>
      <c r="B106" s="95" t="s">
        <v>1011</v>
      </c>
      <c r="C106" s="13" t="s">
        <v>56</v>
      </c>
      <c r="D106" s="9">
        <v>26</v>
      </c>
      <c r="E106" s="2727"/>
      <c r="F106" s="9">
        <f>ROUND(+E106*D106,2)</f>
        <v>0</v>
      </c>
    </row>
    <row r="107" spans="1:6">
      <c r="A107" s="32"/>
      <c r="B107" s="1872"/>
      <c r="E107" s="2727"/>
    </row>
    <row r="108" spans="1:6" ht="63.75">
      <c r="A108" s="32" t="s">
        <v>17</v>
      </c>
      <c r="B108" s="95" t="s">
        <v>1012</v>
      </c>
      <c r="C108" s="13" t="s">
        <v>56</v>
      </c>
      <c r="D108" s="9">
        <v>54</v>
      </c>
      <c r="E108" s="2727"/>
      <c r="F108" s="9">
        <f>ROUND(+E108*D108,2)</f>
        <v>0</v>
      </c>
    </row>
    <row r="109" spans="1:6">
      <c r="A109" s="32"/>
      <c r="B109" s="1872"/>
      <c r="E109" s="2727"/>
    </row>
    <row r="110" spans="1:6" ht="63.75" customHeight="1">
      <c r="A110" s="32" t="s">
        <v>88</v>
      </c>
      <c r="B110" s="95" t="s">
        <v>1013</v>
      </c>
      <c r="C110" s="13" t="s">
        <v>56</v>
      </c>
      <c r="D110" s="9">
        <f>8.1*3</f>
        <v>24.299999999999997</v>
      </c>
      <c r="E110" s="2727"/>
      <c r="F110" s="9">
        <f>ROUND(+E110*D110,2)</f>
        <v>0</v>
      </c>
    </row>
    <row r="111" spans="1:6">
      <c r="A111" s="32"/>
      <c r="B111" s="1872"/>
      <c r="E111" s="2727"/>
    </row>
    <row r="112" spans="1:6" ht="51">
      <c r="A112" s="32" t="s">
        <v>18</v>
      </c>
      <c r="B112" s="95" t="s">
        <v>1014</v>
      </c>
      <c r="C112" s="13" t="s">
        <v>56</v>
      </c>
      <c r="D112" s="9">
        <v>354.8</v>
      </c>
      <c r="E112" s="2727"/>
      <c r="F112" s="9">
        <f>ROUND(+E112*D112,2)</f>
        <v>0</v>
      </c>
    </row>
    <row r="113" spans="1:6">
      <c r="A113" s="32"/>
      <c r="B113" s="1872"/>
      <c r="E113" s="2727"/>
    </row>
    <row r="114" spans="1:6" ht="25.5">
      <c r="A114" s="32" t="s">
        <v>19</v>
      </c>
      <c r="B114" s="95" t="s">
        <v>1026</v>
      </c>
      <c r="C114" s="13" t="s">
        <v>56</v>
      </c>
      <c r="D114" s="9">
        <v>45.5</v>
      </c>
      <c r="E114" s="2727"/>
      <c r="F114" s="9">
        <f>ROUND(+E114*D114,2)</f>
        <v>0</v>
      </c>
    </row>
    <row r="115" spans="1:6">
      <c r="A115" s="32"/>
      <c r="B115" s="95"/>
      <c r="E115" s="2727"/>
    </row>
    <row r="116" spans="1:6" ht="38.25">
      <c r="A116" s="32" t="s">
        <v>236</v>
      </c>
      <c r="B116" s="95" t="s">
        <v>1015</v>
      </c>
      <c r="C116" s="13" t="s">
        <v>56</v>
      </c>
      <c r="D116" s="9">
        <v>39</v>
      </c>
      <c r="E116" s="2727"/>
      <c r="F116" s="9">
        <f>ROUND(+E116*D116,2)</f>
        <v>0</v>
      </c>
    </row>
    <row r="117" spans="1:6">
      <c r="A117" s="32"/>
      <c r="B117" s="1872"/>
      <c r="E117" s="2727"/>
    </row>
    <row r="118" spans="1:6" ht="25.5">
      <c r="A118" s="32" t="s">
        <v>120</v>
      </c>
      <c r="B118" s="95" t="s">
        <v>1016</v>
      </c>
      <c r="C118" s="13" t="s">
        <v>56</v>
      </c>
      <c r="D118" s="9">
        <v>33</v>
      </c>
      <c r="E118" s="2727"/>
      <c r="F118" s="9">
        <f>ROUND(+E118*D118,2)</f>
        <v>0</v>
      </c>
    </row>
    <row r="119" spans="1:6">
      <c r="A119" s="32"/>
      <c r="B119" s="95"/>
      <c r="E119" s="2727"/>
    </row>
    <row r="120" spans="1:6" ht="25.5">
      <c r="A120" s="32" t="s">
        <v>121</v>
      </c>
      <c r="B120" s="96" t="s">
        <v>1017</v>
      </c>
      <c r="C120" s="13" t="s">
        <v>34</v>
      </c>
      <c r="D120" s="9">
        <v>1</v>
      </c>
      <c r="E120" s="2727"/>
      <c r="F120" s="9">
        <f>ROUND(+E120*D120,2)</f>
        <v>0</v>
      </c>
    </row>
    <row r="121" spans="1:6">
      <c r="A121" s="32"/>
      <c r="E121" s="2727"/>
    </row>
    <row r="122" spans="1:6" ht="25.5">
      <c r="A122" s="32" t="s">
        <v>237</v>
      </c>
      <c r="B122" s="96" t="s">
        <v>1018</v>
      </c>
      <c r="C122" s="13" t="s">
        <v>34</v>
      </c>
      <c r="D122" s="9">
        <v>1</v>
      </c>
      <c r="E122" s="2727"/>
      <c r="F122" s="9">
        <f>ROUND(+E122*D122,2)</f>
        <v>0</v>
      </c>
    </row>
    <row r="123" spans="1:6">
      <c r="A123" s="32"/>
      <c r="B123" s="96"/>
      <c r="E123" s="2727"/>
    </row>
    <row r="124" spans="1:6">
      <c r="A124" s="32"/>
      <c r="E124" s="2727"/>
    </row>
    <row r="125" spans="1:6" ht="38.25">
      <c r="A125" s="32" t="s">
        <v>76</v>
      </c>
      <c r="B125" s="95" t="s">
        <v>368</v>
      </c>
      <c r="E125" s="2727"/>
    </row>
    <row r="126" spans="1:6">
      <c r="A126" s="32"/>
      <c r="B126" s="22" t="s">
        <v>302</v>
      </c>
      <c r="C126" s="13" t="s">
        <v>52</v>
      </c>
      <c r="D126" s="9">
        <f>24*0.18</f>
        <v>4.32</v>
      </c>
      <c r="E126" s="2727"/>
      <c r="F126" s="9">
        <f>ROUND(+E126*D126,2)</f>
        <v>0</v>
      </c>
    </row>
    <row r="127" spans="1:6">
      <c r="A127" s="32"/>
      <c r="B127" s="22" t="s">
        <v>303</v>
      </c>
      <c r="C127" s="13" t="s">
        <v>52</v>
      </c>
      <c r="D127" s="9">
        <v>9.8000000000000007</v>
      </c>
      <c r="E127" s="2727"/>
      <c r="F127" s="9">
        <f>ROUND(+E127*D127,2)</f>
        <v>0</v>
      </c>
    </row>
    <row r="128" spans="1:6">
      <c r="A128" s="32"/>
      <c r="E128" s="2727"/>
    </row>
    <row r="129" spans="1:9">
      <c r="A129" s="32"/>
      <c r="E129" s="2727"/>
    </row>
    <row r="130" spans="1:9">
      <c r="A130" s="32" t="s">
        <v>77</v>
      </c>
      <c r="B130" s="22" t="s">
        <v>1045</v>
      </c>
      <c r="C130" s="13" t="s">
        <v>52</v>
      </c>
      <c r="D130" s="9">
        <v>7.8</v>
      </c>
      <c r="E130" s="2727"/>
      <c r="F130" s="9">
        <f>ROUND(+E130*D130,2)</f>
        <v>0</v>
      </c>
    </row>
    <row r="131" spans="1:9">
      <c r="A131" s="32"/>
      <c r="E131" s="2727"/>
    </row>
    <row r="132" spans="1:9">
      <c r="A132" s="32"/>
      <c r="B132" s="95"/>
      <c r="E132" s="2727"/>
    </row>
    <row r="133" spans="1:9">
      <c r="A133" s="32" t="s">
        <v>78</v>
      </c>
      <c r="B133" s="95" t="s">
        <v>645</v>
      </c>
      <c r="C133" s="10"/>
      <c r="D133" s="10"/>
      <c r="E133" s="2729"/>
      <c r="F133" s="10"/>
    </row>
    <row r="134" spans="1:9" s="1" customFormat="1" ht="89.25">
      <c r="A134" s="1873"/>
      <c r="B134" s="1874" t="s">
        <v>647</v>
      </c>
      <c r="C134" s="1762"/>
      <c r="D134" s="3"/>
      <c r="E134" s="2730"/>
      <c r="F134" s="3"/>
      <c r="I134"/>
    </row>
    <row r="135" spans="1:9">
      <c r="A135" s="32"/>
      <c r="B135" s="95"/>
      <c r="C135" s="10"/>
      <c r="D135" s="10"/>
      <c r="E135" s="2729"/>
      <c r="F135" s="10"/>
    </row>
    <row r="136" spans="1:9">
      <c r="A136" s="32" t="s">
        <v>51</v>
      </c>
      <c r="B136" s="95" t="s">
        <v>343</v>
      </c>
      <c r="C136" s="13" t="s">
        <v>52</v>
      </c>
      <c r="D136" s="9">
        <v>7.5</v>
      </c>
      <c r="E136" s="2727"/>
      <c r="F136" s="9">
        <f>ROUND(+E136*D136,2)</f>
        <v>0</v>
      </c>
    </row>
    <row r="137" spans="1:9">
      <c r="A137" s="32"/>
      <c r="B137" s="95"/>
      <c r="C137" s="10"/>
      <c r="D137" s="10"/>
      <c r="E137" s="2729"/>
      <c r="F137" s="10"/>
    </row>
    <row r="138" spans="1:9" ht="25.5">
      <c r="A138" s="32" t="s">
        <v>53</v>
      </c>
      <c r="B138" s="95" t="s">
        <v>646</v>
      </c>
      <c r="C138" s="13" t="s">
        <v>80</v>
      </c>
      <c r="D138" s="9">
        <v>5</v>
      </c>
      <c r="E138" s="2727"/>
      <c r="F138" s="9">
        <f>ROUND(+E138*D138,2)</f>
        <v>0</v>
      </c>
    </row>
    <row r="139" spans="1:9">
      <c r="A139" s="32"/>
      <c r="B139" s="94"/>
      <c r="E139" s="2727"/>
    </row>
    <row r="140" spans="1:9" ht="25.5">
      <c r="A140" s="32" t="s">
        <v>79</v>
      </c>
      <c r="B140" s="95" t="s">
        <v>258</v>
      </c>
      <c r="C140" s="13" t="s">
        <v>56</v>
      </c>
      <c r="D140" s="9">
        <v>30</v>
      </c>
      <c r="E140" s="2727"/>
      <c r="F140" s="9">
        <f>ROUND(+E140*D140,2)</f>
        <v>0</v>
      </c>
    </row>
    <row r="141" spans="1:9">
      <c r="A141" s="32"/>
      <c r="B141" s="95"/>
      <c r="E141" s="2727"/>
    </row>
    <row r="142" spans="1:9" ht="25.5">
      <c r="A142" s="32" t="s">
        <v>81</v>
      </c>
      <c r="B142" s="95" t="s">
        <v>360</v>
      </c>
      <c r="C142" s="13" t="s">
        <v>56</v>
      </c>
      <c r="D142" s="9">
        <v>96</v>
      </c>
      <c r="E142" s="2727"/>
      <c r="F142" s="9">
        <f>ROUND(+E142*D142,2)</f>
        <v>0</v>
      </c>
    </row>
    <row r="143" spans="1:9">
      <c r="A143" s="32"/>
      <c r="B143" s="95"/>
      <c r="E143" s="2727"/>
    </row>
    <row r="144" spans="1:9" ht="51">
      <c r="A144" s="32" t="s">
        <v>14</v>
      </c>
      <c r="B144" s="95" t="s">
        <v>1046</v>
      </c>
      <c r="C144" s="13" t="s">
        <v>61</v>
      </c>
      <c r="D144" s="9">
        <f>6.9*4+326</f>
        <v>353.6</v>
      </c>
      <c r="E144" s="2727"/>
      <c r="F144" s="9">
        <f>ROUND(+E144*D144,2)</f>
        <v>0</v>
      </c>
    </row>
    <row r="145" spans="1:6">
      <c r="A145" s="32"/>
      <c r="B145" s="94"/>
      <c r="E145" s="2727"/>
    </row>
    <row r="146" spans="1:6" ht="63.75">
      <c r="A146" s="32" t="s">
        <v>35</v>
      </c>
      <c r="B146" s="95" t="s">
        <v>1293</v>
      </c>
      <c r="C146" s="13" t="s">
        <v>56</v>
      </c>
      <c r="D146" s="9">
        <v>10</v>
      </c>
      <c r="E146" s="2727"/>
      <c r="F146" s="9">
        <f>ROUND(+E146*D146,2)</f>
        <v>0</v>
      </c>
    </row>
    <row r="147" spans="1:6">
      <c r="A147" s="32"/>
      <c r="B147" s="95"/>
      <c r="E147" s="2727"/>
    </row>
    <row r="148" spans="1:6" ht="38.25">
      <c r="A148" s="32" t="s">
        <v>255</v>
      </c>
      <c r="B148" s="95" t="s">
        <v>674</v>
      </c>
      <c r="C148" s="10"/>
      <c r="D148" s="10"/>
      <c r="E148" s="2729"/>
      <c r="F148" s="10"/>
    </row>
    <row r="149" spans="1:6">
      <c r="A149" s="32"/>
      <c r="B149" s="95"/>
      <c r="E149" s="2727"/>
    </row>
    <row r="150" spans="1:6">
      <c r="A150" s="32" t="s">
        <v>51</v>
      </c>
      <c r="B150" s="22" t="s">
        <v>675</v>
      </c>
      <c r="C150" s="13" t="s">
        <v>52</v>
      </c>
      <c r="D150" s="9">
        <v>2.5</v>
      </c>
      <c r="E150" s="2727"/>
      <c r="F150" s="9">
        <f>ROUND(+E150*D150,2)</f>
        <v>0</v>
      </c>
    </row>
    <row r="151" spans="1:6">
      <c r="A151" s="32"/>
      <c r="E151" s="2727"/>
    </row>
    <row r="152" spans="1:6">
      <c r="A152" s="32" t="s">
        <v>53</v>
      </c>
      <c r="B152" s="22" t="s">
        <v>676</v>
      </c>
      <c r="C152" s="13" t="s">
        <v>61</v>
      </c>
      <c r="D152" s="9">
        <f>28.8+6.2</f>
        <v>35</v>
      </c>
      <c r="E152" s="2727"/>
      <c r="F152" s="9">
        <f>ROUND(+E152*D152,2)</f>
        <v>0</v>
      </c>
    </row>
    <row r="153" spans="1:6">
      <c r="A153" s="32"/>
      <c r="E153" s="2727"/>
    </row>
    <row r="154" spans="1:6" ht="25.5">
      <c r="A154" s="32" t="s">
        <v>16</v>
      </c>
      <c r="B154" s="22" t="s">
        <v>1294</v>
      </c>
      <c r="C154" s="13" t="s">
        <v>61</v>
      </c>
      <c r="D154" s="9">
        <v>17.8</v>
      </c>
      <c r="E154" s="2727"/>
      <c r="F154" s="9">
        <f>ROUND(+E154*D154,2)</f>
        <v>0</v>
      </c>
    </row>
    <row r="155" spans="1:6">
      <c r="A155" s="32"/>
      <c r="E155" s="2727"/>
    </row>
    <row r="156" spans="1:6" s="17" customFormat="1">
      <c r="A156" s="41"/>
      <c r="B156" s="22"/>
      <c r="C156" s="21"/>
      <c r="D156" s="16"/>
      <c r="E156" s="2731"/>
      <c r="F156" s="16"/>
    </row>
    <row r="157" spans="1:6" ht="51">
      <c r="A157" s="32" t="s">
        <v>285</v>
      </c>
      <c r="B157" s="95" t="s">
        <v>374</v>
      </c>
      <c r="C157" s="13" t="s">
        <v>52</v>
      </c>
      <c r="D157" s="9">
        <f>104.8+44+5+8</f>
        <v>161.80000000000001</v>
      </c>
      <c r="E157" s="2727"/>
      <c r="F157" s="9">
        <f>ROUND(+E157*D157,2)</f>
        <v>0</v>
      </c>
    </row>
    <row r="158" spans="1:6">
      <c r="A158" s="32"/>
      <c r="B158" s="95"/>
      <c r="E158" s="2727"/>
    </row>
    <row r="159" spans="1:6">
      <c r="A159" s="32"/>
      <c r="B159" s="95"/>
      <c r="E159" s="2727"/>
    </row>
    <row r="160" spans="1:6" ht="38.25">
      <c r="A160" s="32" t="s">
        <v>286</v>
      </c>
      <c r="B160" s="95" t="s">
        <v>369</v>
      </c>
      <c r="C160" s="13" t="s">
        <v>52</v>
      </c>
      <c r="D160" s="9">
        <f>13+5.5+4+2+2.5</f>
        <v>27</v>
      </c>
      <c r="E160" s="2727"/>
      <c r="F160" s="9">
        <f>ROUND(+E160*D160,2)</f>
        <v>0</v>
      </c>
    </row>
    <row r="161" spans="1:6">
      <c r="A161" s="32"/>
      <c r="B161" s="95"/>
      <c r="E161" s="2727"/>
    </row>
    <row r="162" spans="1:6">
      <c r="A162" s="32"/>
      <c r="E162" s="2727"/>
    </row>
    <row r="163" spans="1:6" ht="38.25">
      <c r="A163" s="32" t="s">
        <v>287</v>
      </c>
      <c r="B163" s="95" t="s">
        <v>370</v>
      </c>
      <c r="C163" s="13" t="s">
        <v>52</v>
      </c>
      <c r="D163" s="9">
        <f>6.5+8</f>
        <v>14.5</v>
      </c>
      <c r="E163" s="2727"/>
      <c r="F163" s="9">
        <f>ROUND(+E163*D163,2)</f>
        <v>0</v>
      </c>
    </row>
    <row r="164" spans="1:6">
      <c r="A164" s="32"/>
      <c r="B164" s="95"/>
      <c r="E164" s="2727"/>
    </row>
    <row r="165" spans="1:6">
      <c r="A165" s="32"/>
      <c r="E165" s="2727"/>
    </row>
    <row r="166" spans="1:6" ht="51">
      <c r="A166" s="32" t="s">
        <v>288</v>
      </c>
      <c r="B166" s="95" t="s">
        <v>348</v>
      </c>
      <c r="E166" s="2727"/>
    </row>
    <row r="167" spans="1:6">
      <c r="A167" s="32"/>
      <c r="B167" s="95" t="s">
        <v>345</v>
      </c>
      <c r="C167" s="13" t="s">
        <v>80</v>
      </c>
      <c r="D167" s="9">
        <v>1</v>
      </c>
      <c r="E167" s="2727"/>
      <c r="F167" s="9">
        <f>ROUND(+E167*D167,2)</f>
        <v>0</v>
      </c>
    </row>
    <row r="168" spans="1:6" ht="25.5">
      <c r="A168" s="32"/>
      <c r="B168" s="95" t="s">
        <v>346</v>
      </c>
      <c r="C168" s="13" t="s">
        <v>80</v>
      </c>
      <c r="D168" s="9">
        <v>1</v>
      </c>
      <c r="E168" s="2727"/>
      <c r="F168" s="9">
        <f>ROUND(+E168*D168,2)</f>
        <v>0</v>
      </c>
    </row>
    <row r="169" spans="1:6" ht="25.5">
      <c r="A169" s="32"/>
      <c r="B169" s="95" t="s">
        <v>347</v>
      </c>
      <c r="C169" s="13" t="s">
        <v>80</v>
      </c>
      <c r="D169" s="9">
        <v>1</v>
      </c>
      <c r="E169" s="2727"/>
      <c r="F169" s="9">
        <f>ROUND(+E169*D169,2)</f>
        <v>0</v>
      </c>
    </row>
    <row r="170" spans="1:6">
      <c r="A170" s="32"/>
      <c r="E170" s="2727"/>
    </row>
    <row r="171" spans="1:6" s="17" customFormat="1">
      <c r="A171" s="41"/>
      <c r="B171" s="22"/>
      <c r="C171" s="21"/>
      <c r="D171" s="16"/>
      <c r="E171" s="2731"/>
      <c r="F171" s="16"/>
    </row>
    <row r="172" spans="1:6" ht="25.5">
      <c r="A172" s="32" t="s">
        <v>591</v>
      </c>
      <c r="B172" s="95" t="s">
        <v>1295</v>
      </c>
      <c r="E172" s="2727"/>
    </row>
    <row r="173" spans="1:6">
      <c r="A173" s="32"/>
      <c r="B173" s="95"/>
      <c r="E173" s="2727"/>
    </row>
    <row r="174" spans="1:6" ht="63.75">
      <c r="A174" s="32" t="s">
        <v>51</v>
      </c>
      <c r="B174" s="95" t="s">
        <v>349</v>
      </c>
      <c r="C174" s="13" t="s">
        <v>34</v>
      </c>
      <c r="D174" s="9">
        <v>1</v>
      </c>
      <c r="E174" s="2727"/>
      <c r="F174" s="9">
        <f>ROUND(+E174*D174,2)</f>
        <v>0</v>
      </c>
    </row>
    <row r="175" spans="1:6" s="17" customFormat="1">
      <c r="A175" s="41"/>
      <c r="B175" s="22"/>
      <c r="C175" s="21"/>
      <c r="D175" s="16"/>
      <c r="E175" s="2731"/>
      <c r="F175" s="16"/>
    </row>
    <row r="176" spans="1:6" ht="63.75">
      <c r="A176" s="32" t="s">
        <v>53</v>
      </c>
      <c r="B176" s="95" t="s">
        <v>350</v>
      </c>
      <c r="C176" s="13" t="s">
        <v>34</v>
      </c>
      <c r="D176" s="9">
        <v>1</v>
      </c>
      <c r="E176" s="2727"/>
      <c r="F176" s="9">
        <f>ROUND(+E176*D176,2)</f>
        <v>0</v>
      </c>
    </row>
    <row r="177" spans="1:6" s="17" customFormat="1">
      <c r="A177" s="41"/>
      <c r="B177" s="22"/>
      <c r="C177" s="21"/>
      <c r="D177" s="16"/>
      <c r="E177" s="2731"/>
      <c r="F177" s="16"/>
    </row>
    <row r="178" spans="1:6" ht="63.75">
      <c r="A178" s="32" t="s">
        <v>16</v>
      </c>
      <c r="B178" s="95" t="s">
        <v>352</v>
      </c>
      <c r="C178" s="13" t="s">
        <v>34</v>
      </c>
      <c r="D178" s="9">
        <v>1</v>
      </c>
      <c r="E178" s="2727"/>
      <c r="F178" s="9">
        <f>ROUND(+E178*D178,2)</f>
        <v>0</v>
      </c>
    </row>
    <row r="179" spans="1:6" s="17" customFormat="1">
      <c r="A179" s="41"/>
      <c r="B179" s="22"/>
      <c r="C179" s="21"/>
      <c r="D179" s="16"/>
      <c r="E179" s="2731"/>
      <c r="F179" s="16"/>
    </row>
    <row r="180" spans="1:6" ht="63.75">
      <c r="A180" s="32" t="s">
        <v>17</v>
      </c>
      <c r="B180" s="95" t="s">
        <v>351</v>
      </c>
      <c r="C180" s="13" t="s">
        <v>34</v>
      </c>
      <c r="D180" s="9">
        <v>1</v>
      </c>
      <c r="E180" s="2727"/>
      <c r="F180" s="9">
        <f>ROUND(+E180*D180,2)</f>
        <v>0</v>
      </c>
    </row>
    <row r="181" spans="1:6" s="17" customFormat="1">
      <c r="A181" s="41"/>
      <c r="B181" s="22"/>
      <c r="C181" s="21"/>
      <c r="D181" s="16"/>
      <c r="E181" s="2731"/>
      <c r="F181" s="16"/>
    </row>
    <row r="182" spans="1:6" ht="63.75">
      <c r="A182" s="32" t="s">
        <v>88</v>
      </c>
      <c r="B182" s="95" t="s">
        <v>353</v>
      </c>
      <c r="C182" s="13" t="s">
        <v>34</v>
      </c>
      <c r="D182" s="9">
        <v>1</v>
      </c>
      <c r="E182" s="2727"/>
      <c r="F182" s="9">
        <f>ROUND(+E182*D182,2)</f>
        <v>0</v>
      </c>
    </row>
    <row r="183" spans="1:6" s="17" customFormat="1">
      <c r="A183" s="31"/>
      <c r="B183" s="20"/>
      <c r="C183" s="21"/>
      <c r="D183" s="16"/>
      <c r="E183" s="2731"/>
      <c r="F183" s="16"/>
    </row>
    <row r="184" spans="1:6" s="17" customFormat="1">
      <c r="A184" s="31"/>
      <c r="B184" s="20"/>
      <c r="C184" s="21"/>
      <c r="D184" s="16"/>
      <c r="E184" s="2731"/>
      <c r="F184" s="16"/>
    </row>
    <row r="185" spans="1:6" ht="25.5">
      <c r="A185" s="32" t="s">
        <v>289</v>
      </c>
      <c r="B185" s="95" t="s">
        <v>590</v>
      </c>
      <c r="E185" s="2727"/>
    </row>
    <row r="186" spans="1:6">
      <c r="A186" s="32"/>
      <c r="B186" s="95" t="s">
        <v>154</v>
      </c>
      <c r="E186" s="2727"/>
    </row>
    <row r="187" spans="1:6" ht="51">
      <c r="A187" s="32"/>
      <c r="B187" s="95" t="s">
        <v>4360</v>
      </c>
      <c r="E187" s="2727"/>
    </row>
    <row r="188" spans="1:6" ht="25.5">
      <c r="A188" s="32"/>
      <c r="B188" s="95" t="s">
        <v>1153</v>
      </c>
      <c r="C188" s="13" t="s">
        <v>56</v>
      </c>
      <c r="D188" s="9">
        <f>318+530+728+886.5+710.1+104+120 +550*0.4+215*0.4</f>
        <v>3702.6</v>
      </c>
      <c r="E188" s="2727"/>
      <c r="F188" s="9">
        <f>ROUND(+E188*D188,2)</f>
        <v>0</v>
      </c>
    </row>
    <row r="189" spans="1:6">
      <c r="E189" s="2727"/>
    </row>
    <row r="190" spans="1:6">
      <c r="A190" s="32"/>
      <c r="B190" s="94"/>
      <c r="E190" s="2727"/>
    </row>
    <row r="191" spans="1:6" ht="25.5">
      <c r="A191" s="32" t="s">
        <v>290</v>
      </c>
      <c r="B191" s="95" t="s">
        <v>1008</v>
      </c>
      <c r="C191" s="13" t="s">
        <v>61</v>
      </c>
      <c r="D191" s="9">
        <v>52</v>
      </c>
      <c r="E191" s="2727"/>
      <c r="F191" s="9">
        <f>ROUND(+E191*D191,2)</f>
        <v>0</v>
      </c>
    </row>
    <row r="192" spans="1:6">
      <c r="E192" s="2727"/>
    </row>
    <row r="193" spans="1:6">
      <c r="A193" s="32"/>
      <c r="B193" s="94"/>
      <c r="E193" s="2727"/>
    </row>
    <row r="194" spans="1:6" ht="38.25">
      <c r="A194" s="32" t="s">
        <v>291</v>
      </c>
      <c r="B194" s="95" t="s">
        <v>371</v>
      </c>
      <c r="C194" s="10"/>
      <c r="D194" s="10"/>
      <c r="E194" s="2729"/>
      <c r="F194" s="10"/>
    </row>
    <row r="195" spans="1:6">
      <c r="A195" s="32"/>
      <c r="B195" s="95"/>
      <c r="E195" s="2727"/>
    </row>
    <row r="196" spans="1:6">
      <c r="A196" s="32" t="s">
        <v>51</v>
      </c>
      <c r="B196" s="95" t="s">
        <v>372</v>
      </c>
      <c r="C196" s="13" t="s">
        <v>61</v>
      </c>
      <c r="D196" s="9">
        <v>7</v>
      </c>
      <c r="E196" s="2727"/>
      <c r="F196" s="9">
        <f>ROUND(+D196*E196,2)</f>
        <v>0</v>
      </c>
    </row>
    <row r="197" spans="1:6">
      <c r="A197" s="32"/>
      <c r="B197" s="95"/>
      <c r="E197" s="2727"/>
    </row>
    <row r="198" spans="1:6">
      <c r="A198" s="32" t="s">
        <v>53</v>
      </c>
      <c r="B198" s="95" t="s">
        <v>373</v>
      </c>
      <c r="C198" s="13" t="s">
        <v>61</v>
      </c>
      <c r="D198" s="9">
        <v>39.200000000000003</v>
      </c>
      <c r="E198" s="2727"/>
      <c r="F198" s="9">
        <f>ROUND(+D198*E198,2)</f>
        <v>0</v>
      </c>
    </row>
    <row r="199" spans="1:6" s="40" customFormat="1">
      <c r="A199" s="42"/>
      <c r="B199" s="95"/>
      <c r="C199" s="13"/>
      <c r="D199" s="9"/>
      <c r="E199" s="2727"/>
      <c r="F199" s="9"/>
    </row>
    <row r="200" spans="1:6" s="370" customFormat="1" ht="25.5">
      <c r="A200" s="32" t="s">
        <v>16</v>
      </c>
      <c r="B200" s="1875" t="s">
        <v>1158</v>
      </c>
      <c r="C200" s="13" t="s">
        <v>61</v>
      </c>
      <c r="D200" s="9">
        <v>16.5</v>
      </c>
      <c r="E200" s="2727"/>
      <c r="F200" s="9">
        <f>ROUND(+D200*E200,2)</f>
        <v>0</v>
      </c>
    </row>
    <row r="201" spans="1:6">
      <c r="A201" s="32"/>
      <c r="B201" s="95"/>
      <c r="E201" s="2727"/>
    </row>
    <row r="202" spans="1:6" s="40" customFormat="1">
      <c r="A202" s="42"/>
      <c r="B202" s="167"/>
      <c r="C202" s="39"/>
      <c r="D202" s="271"/>
      <c r="E202" s="2732"/>
      <c r="F202" s="9"/>
    </row>
    <row r="203" spans="1:6" ht="51">
      <c r="A203" s="32" t="s">
        <v>292</v>
      </c>
      <c r="B203" s="95" t="s">
        <v>1005</v>
      </c>
      <c r="C203" s="13" t="s">
        <v>61</v>
      </c>
      <c r="D203" s="9">
        <v>12</v>
      </c>
      <c r="E203" s="2727"/>
      <c r="F203" s="9">
        <f>ROUND(+D203*E203,2)</f>
        <v>0</v>
      </c>
    </row>
    <row r="204" spans="1:6">
      <c r="A204" s="32"/>
      <c r="B204" s="95"/>
      <c r="E204" s="2727"/>
    </row>
    <row r="205" spans="1:6">
      <c r="A205" s="32"/>
      <c r="B205" s="95"/>
      <c r="E205" s="2727"/>
    </row>
    <row r="206" spans="1:6" ht="25.5">
      <c r="A206" s="32" t="s">
        <v>293</v>
      </c>
      <c r="B206" s="95" t="s">
        <v>1064</v>
      </c>
      <c r="E206" s="2727"/>
    </row>
    <row r="207" spans="1:6">
      <c r="A207" s="32"/>
      <c r="B207" s="95"/>
      <c r="E207" s="2727"/>
    </row>
    <row r="208" spans="1:6">
      <c r="A208" s="32" t="s">
        <v>51</v>
      </c>
      <c r="B208" s="95" t="s">
        <v>1069</v>
      </c>
      <c r="E208" s="2727"/>
    </row>
    <row r="209" spans="1:6">
      <c r="A209" s="32"/>
      <c r="B209" s="95" t="s">
        <v>1065</v>
      </c>
      <c r="C209" s="2" t="s">
        <v>1066</v>
      </c>
      <c r="D209" s="3">
        <v>250</v>
      </c>
      <c r="E209" s="2730"/>
      <c r="F209" s="3">
        <f>ROUND(+E209*D209,2)</f>
        <v>0</v>
      </c>
    </row>
    <row r="210" spans="1:6">
      <c r="A210" s="32"/>
      <c r="B210" s="95" t="s">
        <v>1067</v>
      </c>
      <c r="C210" s="2" t="s">
        <v>1066</v>
      </c>
      <c r="D210" s="3">
        <v>250</v>
      </c>
      <c r="E210" s="2730"/>
      <c r="F210" s="3">
        <f>ROUND(+E210*D210,2)</f>
        <v>0</v>
      </c>
    </row>
    <row r="211" spans="1:6">
      <c r="A211" s="32"/>
      <c r="B211" s="95"/>
      <c r="E211" s="2727"/>
    </row>
    <row r="212" spans="1:6">
      <c r="A212" s="32" t="s">
        <v>53</v>
      </c>
      <c r="B212" s="95" t="s">
        <v>1068</v>
      </c>
      <c r="E212" s="2727"/>
    </row>
    <row r="213" spans="1:6">
      <c r="A213" s="32"/>
      <c r="B213" s="95" t="s">
        <v>1065</v>
      </c>
      <c r="C213" s="2" t="s">
        <v>1066</v>
      </c>
      <c r="D213" s="3">
        <v>250</v>
      </c>
      <c r="E213" s="2730"/>
      <c r="F213" s="3">
        <f>ROUND(+E213*D213,2)</f>
        <v>0</v>
      </c>
    </row>
    <row r="214" spans="1:6">
      <c r="A214" s="32"/>
      <c r="B214" s="95" t="s">
        <v>1067</v>
      </c>
      <c r="C214" s="2" t="s">
        <v>1066</v>
      </c>
      <c r="D214" s="3">
        <v>250</v>
      </c>
      <c r="E214" s="2730"/>
      <c r="F214" s="3">
        <f>ROUND(+E214*D214,2)</f>
        <v>0</v>
      </c>
    </row>
    <row r="215" spans="1:6">
      <c r="A215" s="32"/>
      <c r="B215" s="95" t="s">
        <v>1070</v>
      </c>
      <c r="C215" s="2" t="s">
        <v>1066</v>
      </c>
      <c r="D215" s="3">
        <v>150</v>
      </c>
      <c r="E215" s="2730"/>
      <c r="F215" s="3">
        <f>ROUND(+E215*D215,2)</f>
        <v>0</v>
      </c>
    </row>
    <row r="216" spans="1:6" s="40" customFormat="1">
      <c r="A216" s="42"/>
      <c r="B216" s="95"/>
      <c r="C216" s="13"/>
      <c r="D216" s="9"/>
      <c r="E216" s="2727"/>
      <c r="F216" s="9"/>
    </row>
    <row r="217" spans="1:6" s="40" customFormat="1">
      <c r="A217" s="42"/>
      <c r="B217" s="167"/>
      <c r="C217" s="39"/>
      <c r="D217" s="271"/>
      <c r="E217" s="2732"/>
      <c r="F217" s="9"/>
    </row>
    <row r="218" spans="1:6" ht="25.5">
      <c r="A218" s="32" t="s">
        <v>1071</v>
      </c>
      <c r="B218" s="95" t="s">
        <v>1073</v>
      </c>
      <c r="C218" s="2" t="s">
        <v>108</v>
      </c>
      <c r="D218" s="3">
        <v>16</v>
      </c>
      <c r="E218" s="2730"/>
      <c r="F218" s="3">
        <f>ROUND(+E218*D218,2)</f>
        <v>0</v>
      </c>
    </row>
    <row r="219" spans="1:6" s="40" customFormat="1">
      <c r="A219" s="42"/>
      <c r="B219" s="95"/>
      <c r="C219" s="13"/>
      <c r="D219" s="9"/>
      <c r="E219" s="2727"/>
      <c r="F219" s="9"/>
    </row>
    <row r="220" spans="1:6" s="40" customFormat="1">
      <c r="A220" s="42"/>
      <c r="B220" s="167"/>
      <c r="C220" s="39"/>
      <c r="D220" s="271"/>
      <c r="E220" s="2732"/>
      <c r="F220" s="9"/>
    </row>
    <row r="221" spans="1:6" s="1774" customFormat="1" ht="63.75">
      <c r="A221" s="1876" t="s">
        <v>1072</v>
      </c>
      <c r="B221" s="6" t="s">
        <v>344</v>
      </c>
      <c r="C221" s="2" t="s">
        <v>61</v>
      </c>
      <c r="D221" s="3">
        <v>45</v>
      </c>
      <c r="E221" s="2730"/>
      <c r="F221" s="3">
        <f>ROUND(+E221*D221,2)</f>
        <v>0</v>
      </c>
    </row>
    <row r="222" spans="1:6">
      <c r="A222" s="36"/>
      <c r="B222" s="91"/>
      <c r="C222" s="23"/>
      <c r="D222" s="18"/>
      <c r="E222" s="18"/>
      <c r="F222" s="18"/>
    </row>
    <row r="223" spans="1:6">
      <c r="A223" s="1877"/>
      <c r="B223" s="1878"/>
      <c r="C223" s="46"/>
      <c r="D223" s="47"/>
      <c r="E223" s="47"/>
      <c r="F223" s="47"/>
    </row>
    <row r="224" spans="1:6" s="17" customFormat="1" ht="13.5" thickBot="1">
      <c r="A224" s="1879"/>
      <c r="B224" s="97" t="s">
        <v>117</v>
      </c>
      <c r="C224" s="98"/>
      <c r="D224" s="99"/>
      <c r="E224" s="99"/>
      <c r="F224" s="99">
        <f>ROUND(SUM(F2:F223),2)</f>
        <v>0</v>
      </c>
    </row>
  </sheetData>
  <sheetProtection algorithmName="SHA-512" hashValue="BxUtbL/b3bSUK/Gqej+NLjhMEgAe/uBNURjD+c/HFBlTzw015xa5+7JfCZGQqA9dlBU/mYNMBP+Dh4D5Vc1uwA==" saltValue="ikhB6KIHKVTw/v8v0sAPGg=="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horizontalDpi="180" verticalDpi="180" r:id="rId1"/>
  <headerFooter alignWithMargins="0">
    <oddHeader>&amp;C&amp;F</oddHeader>
    <oddFooter>&amp;C&amp;8&amp;A&amp;R&amp;8&amp;Pod&amp;N</oddFooter>
  </headerFooter>
  <rowBreaks count="3" manualBreakCount="3">
    <brk id="97" max="16383" man="1"/>
    <brk id="171" max="16383" man="1"/>
    <brk id="20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79998168889431442"/>
  </sheetPr>
  <dimension ref="A1:IU57"/>
  <sheetViews>
    <sheetView view="pageBreakPreview" topLeftCell="A40" zoomScaleNormal="100" zoomScaleSheetLayoutView="100" workbookViewId="0">
      <selection activeCell="E54" sqref="E54"/>
    </sheetView>
  </sheetViews>
  <sheetFormatPr defaultColWidth="9.140625" defaultRowHeight="12.75"/>
  <cols>
    <col min="1" max="1" width="3.42578125" style="4" customWidth="1"/>
    <col min="2" max="2" width="56.85546875" style="1873" customWidth="1"/>
    <col min="3" max="3" width="5.42578125" style="2" bestFit="1" customWidth="1"/>
    <col min="4" max="4" width="10.7109375" style="3" customWidth="1"/>
    <col min="5" max="5" width="14.28515625" style="3" bestFit="1" customWidth="1"/>
    <col min="6" max="6" width="13.7109375" style="3" customWidth="1"/>
    <col min="7" max="11" width="9.140625" style="1"/>
    <col min="12" max="12" width="8.85546875" style="1901" customWidth="1"/>
    <col min="13" max="16384" width="9.140625" style="1"/>
  </cols>
  <sheetData>
    <row r="1" spans="1:255" s="7" customFormat="1" ht="14.25" customHeight="1">
      <c r="A1" s="28" t="s">
        <v>63</v>
      </c>
      <c r="B1" s="28" t="s">
        <v>244</v>
      </c>
      <c r="C1" s="1880"/>
      <c r="D1" s="8"/>
      <c r="E1" s="8"/>
      <c r="F1" s="8"/>
    </row>
    <row r="2" spans="1:255" s="7" customFormat="1" ht="14.25" customHeight="1">
      <c r="A2" s="28"/>
      <c r="B2" s="28"/>
      <c r="C2" s="1880"/>
      <c r="D2" s="8"/>
      <c r="E2" s="8"/>
      <c r="F2" s="8"/>
    </row>
    <row r="3" spans="1:255" s="7" customFormat="1" ht="14.25" customHeight="1">
      <c r="A3" s="29"/>
      <c r="B3" s="28"/>
      <c r="C3" s="1880"/>
      <c r="D3" s="8"/>
      <c r="E3" s="8"/>
      <c r="F3" s="8"/>
    </row>
    <row r="4" spans="1:255" s="1881" customFormat="1">
      <c r="A4" s="121"/>
      <c r="B4" s="305" t="s">
        <v>107</v>
      </c>
      <c r="C4" s="276" t="s">
        <v>103</v>
      </c>
      <c r="D4" s="156" t="s">
        <v>104</v>
      </c>
      <c r="E4" s="156" t="s">
        <v>105</v>
      </c>
      <c r="F4" s="156" t="s">
        <v>106</v>
      </c>
    </row>
    <row r="5" spans="1:255" s="7" customFormat="1" ht="13.5" thickBot="1">
      <c r="A5" s="29"/>
      <c r="B5" s="28"/>
      <c r="C5" s="1880"/>
      <c r="D5" s="8"/>
      <c r="E5" s="8"/>
      <c r="F5" s="8"/>
    </row>
    <row r="6" spans="1:255" s="1887" customFormat="1" ht="26.25" thickBot="1">
      <c r="A6" s="1882"/>
      <c r="B6" s="1883" t="s">
        <v>4362</v>
      </c>
      <c r="C6" s="1884"/>
      <c r="D6" s="1885"/>
      <c r="E6" s="1885"/>
      <c r="F6" s="1885"/>
      <c r="G6" s="1886"/>
      <c r="H6" s="1886"/>
      <c r="I6" s="1886"/>
      <c r="J6" s="1886"/>
      <c r="K6" s="1886"/>
      <c r="M6" s="1886"/>
      <c r="N6" s="1886"/>
      <c r="O6" s="1886"/>
      <c r="P6" s="1886"/>
      <c r="Q6" s="1886"/>
      <c r="R6" s="1886"/>
      <c r="S6" s="1886"/>
      <c r="T6" s="1886"/>
      <c r="U6" s="1886"/>
      <c r="V6" s="1886"/>
      <c r="W6" s="1886"/>
      <c r="X6" s="1886"/>
      <c r="Y6" s="1886"/>
      <c r="Z6" s="1886"/>
      <c r="AA6" s="1886"/>
      <c r="AB6" s="1886"/>
      <c r="AC6" s="1886"/>
      <c r="AD6" s="1886"/>
      <c r="AE6" s="1886"/>
      <c r="AF6" s="1886"/>
      <c r="AG6" s="1886"/>
      <c r="AH6" s="1886"/>
      <c r="AI6" s="1886"/>
      <c r="AJ6" s="1886"/>
      <c r="AK6" s="1886"/>
      <c r="AL6" s="1886"/>
      <c r="AM6" s="1886"/>
      <c r="AN6" s="1886"/>
      <c r="AO6" s="1886"/>
      <c r="AP6" s="1886"/>
      <c r="AQ6" s="1886"/>
      <c r="AR6" s="1886"/>
      <c r="AS6" s="1886"/>
      <c r="AT6" s="1886"/>
      <c r="AU6" s="1886"/>
      <c r="AV6" s="1886"/>
      <c r="AW6" s="1886"/>
      <c r="AX6" s="1886"/>
      <c r="AY6" s="1886"/>
      <c r="AZ6" s="1886"/>
      <c r="BA6" s="1886"/>
      <c r="BB6" s="1886"/>
      <c r="BC6" s="1886"/>
      <c r="BD6" s="1886"/>
      <c r="BE6" s="1886"/>
      <c r="BF6" s="1886"/>
      <c r="BG6" s="1886"/>
      <c r="BH6" s="1886"/>
      <c r="BI6" s="1886"/>
      <c r="BJ6" s="1886"/>
      <c r="BK6" s="1886"/>
      <c r="BL6" s="1886"/>
      <c r="BM6" s="1886"/>
      <c r="BN6" s="1886"/>
      <c r="BO6" s="1886"/>
      <c r="BP6" s="1886"/>
      <c r="BQ6" s="1886"/>
      <c r="BR6" s="1886"/>
      <c r="BS6" s="1886"/>
      <c r="BT6" s="1886"/>
      <c r="BU6" s="1886"/>
      <c r="BV6" s="1886"/>
      <c r="BW6" s="1886"/>
      <c r="BX6" s="1886"/>
      <c r="BY6" s="1886"/>
      <c r="BZ6" s="1886"/>
      <c r="CA6" s="1886"/>
      <c r="CB6" s="1886"/>
      <c r="CC6" s="1886"/>
      <c r="CD6" s="1886"/>
      <c r="CE6" s="1886"/>
      <c r="CF6" s="1886"/>
      <c r="CG6" s="1886"/>
      <c r="CH6" s="1886"/>
      <c r="CI6" s="1886"/>
      <c r="CJ6" s="1886"/>
      <c r="CK6" s="1886"/>
      <c r="CL6" s="1886"/>
      <c r="CM6" s="1886"/>
      <c r="CN6" s="1886"/>
      <c r="CO6" s="1886"/>
      <c r="CP6" s="1886"/>
      <c r="CQ6" s="1886"/>
      <c r="CR6" s="1886"/>
      <c r="CS6" s="1886"/>
      <c r="CT6" s="1886"/>
      <c r="CU6" s="1886"/>
      <c r="CV6" s="1886"/>
      <c r="CW6" s="1886"/>
      <c r="CX6" s="1888"/>
      <c r="CY6" s="1888"/>
      <c r="CZ6" s="1888"/>
      <c r="DA6" s="1888"/>
      <c r="DB6" s="1888"/>
      <c r="DC6" s="1888"/>
      <c r="DD6" s="1888"/>
      <c r="DE6" s="1888"/>
      <c r="DF6" s="1888"/>
      <c r="DG6" s="1888"/>
      <c r="DH6" s="1888"/>
      <c r="DI6" s="1888"/>
      <c r="DJ6" s="1888"/>
      <c r="DK6" s="1888"/>
      <c r="DL6" s="1888"/>
      <c r="DM6" s="1888"/>
      <c r="DN6" s="1888"/>
      <c r="DO6" s="1888"/>
      <c r="DP6" s="1888"/>
      <c r="DQ6" s="1888"/>
      <c r="DR6" s="1888"/>
      <c r="DS6" s="1888"/>
      <c r="DT6" s="1888"/>
      <c r="DU6" s="1888"/>
      <c r="DV6" s="1888"/>
      <c r="DW6" s="1888"/>
      <c r="DX6" s="1888"/>
      <c r="DY6" s="1888"/>
      <c r="DZ6" s="1888"/>
      <c r="EA6" s="1888"/>
      <c r="EB6" s="1888"/>
      <c r="EC6" s="1888"/>
      <c r="ED6" s="1888"/>
      <c r="EE6" s="1888"/>
      <c r="EF6" s="1888"/>
      <c r="EG6" s="1888"/>
      <c r="EH6" s="1888"/>
      <c r="EI6" s="1888"/>
      <c r="EJ6" s="1888"/>
      <c r="EK6" s="1888"/>
      <c r="EL6" s="1888"/>
      <c r="EM6" s="1888"/>
      <c r="EN6" s="1888"/>
      <c r="EO6" s="1888"/>
      <c r="EP6" s="1888"/>
      <c r="EQ6" s="1888"/>
      <c r="ER6" s="1888"/>
      <c r="ES6" s="1888"/>
      <c r="ET6" s="1888"/>
      <c r="EU6" s="1888"/>
      <c r="EV6" s="1888"/>
      <c r="EW6" s="1888"/>
      <c r="EX6" s="1888"/>
      <c r="EY6" s="1888"/>
      <c r="EZ6" s="1888"/>
      <c r="FA6" s="1888"/>
      <c r="FB6" s="1888"/>
      <c r="FC6" s="1888"/>
      <c r="FD6" s="1888"/>
      <c r="FE6" s="1888"/>
      <c r="FF6" s="1888"/>
      <c r="FG6" s="1888"/>
      <c r="FH6" s="1888"/>
      <c r="FI6" s="1888"/>
      <c r="FJ6" s="1888"/>
      <c r="FK6" s="1888"/>
      <c r="FL6" s="1888"/>
      <c r="FM6" s="1888"/>
      <c r="FN6" s="1888"/>
      <c r="FO6" s="1888"/>
      <c r="FP6" s="1888"/>
      <c r="FQ6" s="1888"/>
      <c r="FR6" s="1888"/>
      <c r="FS6" s="1888"/>
      <c r="FT6" s="1888"/>
      <c r="FU6" s="1888"/>
      <c r="FV6" s="1888"/>
      <c r="FW6" s="1888"/>
      <c r="FX6" s="1888"/>
      <c r="FY6" s="1888"/>
      <c r="FZ6" s="1888"/>
      <c r="GA6" s="1888"/>
      <c r="GB6" s="1888"/>
      <c r="GC6" s="1888"/>
      <c r="GD6" s="1888"/>
      <c r="GE6" s="1888"/>
      <c r="GF6" s="1888"/>
      <c r="GG6" s="1888"/>
      <c r="GH6" s="1888"/>
      <c r="GI6" s="1888"/>
      <c r="GJ6" s="1888"/>
      <c r="GK6" s="1888"/>
      <c r="GL6" s="1888"/>
      <c r="GM6" s="1888"/>
      <c r="GN6" s="1888"/>
      <c r="GO6" s="1888"/>
      <c r="GP6" s="1888"/>
      <c r="GQ6" s="1888"/>
      <c r="GR6" s="1888"/>
      <c r="GS6" s="1888"/>
      <c r="GT6" s="1888"/>
      <c r="GU6" s="1888"/>
      <c r="GV6" s="1888"/>
      <c r="GW6" s="1888"/>
      <c r="GX6" s="1888"/>
      <c r="GY6" s="1888"/>
      <c r="GZ6" s="1888"/>
      <c r="HA6" s="1888"/>
      <c r="HB6" s="1888"/>
      <c r="HC6" s="1888"/>
      <c r="HD6" s="1888"/>
      <c r="HE6" s="1888"/>
      <c r="HF6" s="1888"/>
      <c r="HG6" s="1888"/>
      <c r="HH6" s="1888"/>
      <c r="HI6" s="1888"/>
      <c r="HJ6" s="1888"/>
      <c r="HK6" s="1888"/>
      <c r="HL6" s="1888"/>
      <c r="HM6" s="1888"/>
      <c r="HN6" s="1888"/>
      <c r="HO6" s="1888"/>
      <c r="HP6" s="1888"/>
      <c r="HQ6" s="1888"/>
      <c r="HR6" s="1888"/>
      <c r="HS6" s="1888"/>
      <c r="HT6" s="1888"/>
      <c r="HU6" s="1888"/>
      <c r="HV6" s="1888"/>
      <c r="HW6" s="1888"/>
      <c r="HX6" s="1888"/>
      <c r="HY6" s="1888"/>
      <c r="HZ6" s="1888"/>
      <c r="IA6" s="1888"/>
      <c r="IB6" s="1888"/>
      <c r="IC6" s="1888"/>
      <c r="ID6" s="1888"/>
      <c r="IE6" s="1888"/>
      <c r="IF6" s="1888"/>
      <c r="IG6" s="1888"/>
      <c r="IH6" s="1888"/>
      <c r="II6" s="1888"/>
      <c r="IJ6" s="1888"/>
      <c r="IK6" s="1888"/>
      <c r="IL6" s="1888"/>
      <c r="IM6" s="1888"/>
      <c r="IN6" s="1888"/>
      <c r="IO6" s="1888"/>
      <c r="IP6" s="1888"/>
      <c r="IQ6" s="1888"/>
      <c r="IR6" s="1888"/>
      <c r="IS6" s="1888"/>
      <c r="IT6" s="1888"/>
      <c r="IU6" s="1888"/>
    </row>
    <row r="7" spans="1:255" s="1887" customFormat="1">
      <c r="A7" s="1882"/>
      <c r="B7" s="1889"/>
      <c r="C7" s="1884"/>
      <c r="D7" s="1885"/>
      <c r="E7" s="1885"/>
      <c r="F7" s="1885"/>
      <c r="G7" s="1886"/>
      <c r="H7" s="1886"/>
      <c r="I7" s="1886"/>
      <c r="J7" s="1886"/>
      <c r="K7" s="1886"/>
      <c r="M7" s="1886"/>
      <c r="N7" s="1886"/>
      <c r="O7" s="1886"/>
      <c r="P7" s="1886"/>
      <c r="Q7" s="1886"/>
      <c r="R7" s="1886"/>
      <c r="S7" s="1886"/>
      <c r="T7" s="1886"/>
      <c r="U7" s="1886"/>
      <c r="V7" s="1886"/>
      <c r="W7" s="1886"/>
      <c r="X7" s="1886"/>
      <c r="Y7" s="1886"/>
      <c r="Z7" s="1886"/>
      <c r="AA7" s="1886"/>
      <c r="AB7" s="1886"/>
      <c r="AC7" s="1886"/>
      <c r="AD7" s="1886"/>
      <c r="AE7" s="1886"/>
      <c r="AF7" s="1886"/>
      <c r="AG7" s="1886"/>
      <c r="AH7" s="1886"/>
      <c r="AI7" s="1886"/>
      <c r="AJ7" s="1886"/>
      <c r="AK7" s="1886"/>
      <c r="AL7" s="1886"/>
      <c r="AM7" s="1886"/>
      <c r="AN7" s="1886"/>
      <c r="AO7" s="1886"/>
      <c r="AP7" s="1886"/>
      <c r="AQ7" s="1886"/>
      <c r="AR7" s="1886"/>
      <c r="AS7" s="1886"/>
      <c r="AT7" s="1886"/>
      <c r="AU7" s="1886"/>
      <c r="AV7" s="1886"/>
      <c r="AW7" s="1886"/>
      <c r="AX7" s="1886"/>
      <c r="AY7" s="1886"/>
      <c r="AZ7" s="1886"/>
      <c r="BA7" s="1886"/>
      <c r="BB7" s="1886"/>
      <c r="BC7" s="1886"/>
      <c r="BD7" s="1886"/>
      <c r="BE7" s="1886"/>
      <c r="BF7" s="1886"/>
      <c r="BG7" s="1886"/>
      <c r="BH7" s="1886"/>
      <c r="BI7" s="1886"/>
      <c r="BJ7" s="1886"/>
      <c r="BK7" s="1886"/>
      <c r="BL7" s="1886"/>
      <c r="BM7" s="1886"/>
      <c r="BN7" s="1886"/>
      <c r="BO7" s="1886"/>
      <c r="BP7" s="1886"/>
      <c r="BQ7" s="1886"/>
      <c r="BR7" s="1886"/>
      <c r="BS7" s="1886"/>
      <c r="BT7" s="1886"/>
      <c r="BU7" s="1886"/>
      <c r="BV7" s="1886"/>
      <c r="BW7" s="1886"/>
      <c r="BX7" s="1886"/>
      <c r="BY7" s="1886"/>
      <c r="BZ7" s="1886"/>
      <c r="CA7" s="1886"/>
      <c r="CB7" s="1886"/>
      <c r="CC7" s="1886"/>
      <c r="CD7" s="1886"/>
      <c r="CE7" s="1886"/>
      <c r="CF7" s="1886"/>
      <c r="CG7" s="1886"/>
      <c r="CH7" s="1886"/>
      <c r="CI7" s="1886"/>
      <c r="CJ7" s="1886"/>
      <c r="CK7" s="1886"/>
      <c r="CL7" s="1886"/>
      <c r="CM7" s="1886"/>
      <c r="CN7" s="1886"/>
      <c r="CO7" s="1886"/>
      <c r="CP7" s="1886"/>
      <c r="CQ7" s="1886"/>
      <c r="CR7" s="1886"/>
      <c r="CS7" s="1886"/>
      <c r="CT7" s="1886"/>
      <c r="CU7" s="1886"/>
      <c r="CV7" s="1886"/>
      <c r="CW7" s="1886"/>
      <c r="CX7" s="1888"/>
      <c r="CY7" s="1888"/>
      <c r="CZ7" s="1888"/>
      <c r="DA7" s="1888"/>
      <c r="DB7" s="1888"/>
      <c r="DC7" s="1888"/>
      <c r="DD7" s="1888"/>
      <c r="DE7" s="1888"/>
      <c r="DF7" s="1888"/>
      <c r="DG7" s="1888"/>
      <c r="DH7" s="1888"/>
      <c r="DI7" s="1888"/>
      <c r="DJ7" s="1888"/>
      <c r="DK7" s="1888"/>
      <c r="DL7" s="1888"/>
      <c r="DM7" s="1888"/>
      <c r="DN7" s="1888"/>
      <c r="DO7" s="1888"/>
      <c r="DP7" s="1888"/>
      <c r="DQ7" s="1888"/>
      <c r="DR7" s="1888"/>
      <c r="DS7" s="1888"/>
      <c r="DT7" s="1888"/>
      <c r="DU7" s="1888"/>
      <c r="DV7" s="1888"/>
      <c r="DW7" s="1888"/>
      <c r="DX7" s="1888"/>
      <c r="DY7" s="1888"/>
      <c r="DZ7" s="1888"/>
      <c r="EA7" s="1888"/>
      <c r="EB7" s="1888"/>
      <c r="EC7" s="1888"/>
      <c r="ED7" s="1888"/>
      <c r="EE7" s="1888"/>
      <c r="EF7" s="1888"/>
      <c r="EG7" s="1888"/>
      <c r="EH7" s="1888"/>
      <c r="EI7" s="1888"/>
      <c r="EJ7" s="1888"/>
      <c r="EK7" s="1888"/>
      <c r="EL7" s="1888"/>
      <c r="EM7" s="1888"/>
      <c r="EN7" s="1888"/>
      <c r="EO7" s="1888"/>
      <c r="EP7" s="1888"/>
      <c r="EQ7" s="1888"/>
      <c r="ER7" s="1888"/>
      <c r="ES7" s="1888"/>
      <c r="ET7" s="1888"/>
      <c r="EU7" s="1888"/>
      <c r="EV7" s="1888"/>
      <c r="EW7" s="1888"/>
      <c r="EX7" s="1888"/>
      <c r="EY7" s="1888"/>
      <c r="EZ7" s="1888"/>
      <c r="FA7" s="1888"/>
      <c r="FB7" s="1888"/>
      <c r="FC7" s="1888"/>
      <c r="FD7" s="1888"/>
      <c r="FE7" s="1888"/>
      <c r="FF7" s="1888"/>
      <c r="FG7" s="1888"/>
      <c r="FH7" s="1888"/>
      <c r="FI7" s="1888"/>
      <c r="FJ7" s="1888"/>
      <c r="FK7" s="1888"/>
      <c r="FL7" s="1888"/>
      <c r="FM7" s="1888"/>
      <c r="FN7" s="1888"/>
      <c r="FO7" s="1888"/>
      <c r="FP7" s="1888"/>
      <c r="FQ7" s="1888"/>
      <c r="FR7" s="1888"/>
      <c r="FS7" s="1888"/>
      <c r="FT7" s="1888"/>
      <c r="FU7" s="1888"/>
      <c r="FV7" s="1888"/>
      <c r="FW7" s="1888"/>
      <c r="FX7" s="1888"/>
      <c r="FY7" s="1888"/>
      <c r="FZ7" s="1888"/>
      <c r="GA7" s="1888"/>
      <c r="GB7" s="1888"/>
      <c r="GC7" s="1888"/>
      <c r="GD7" s="1888"/>
      <c r="GE7" s="1888"/>
      <c r="GF7" s="1888"/>
      <c r="GG7" s="1888"/>
      <c r="GH7" s="1888"/>
      <c r="GI7" s="1888"/>
      <c r="GJ7" s="1888"/>
      <c r="GK7" s="1888"/>
      <c r="GL7" s="1888"/>
      <c r="GM7" s="1888"/>
      <c r="GN7" s="1888"/>
      <c r="GO7" s="1888"/>
      <c r="GP7" s="1888"/>
      <c r="GQ7" s="1888"/>
      <c r="GR7" s="1888"/>
      <c r="GS7" s="1888"/>
      <c r="GT7" s="1888"/>
      <c r="GU7" s="1888"/>
      <c r="GV7" s="1888"/>
      <c r="GW7" s="1888"/>
      <c r="GX7" s="1888"/>
      <c r="GY7" s="1888"/>
      <c r="GZ7" s="1888"/>
      <c r="HA7" s="1888"/>
      <c r="HB7" s="1888"/>
      <c r="HC7" s="1888"/>
      <c r="HD7" s="1888"/>
      <c r="HE7" s="1888"/>
      <c r="HF7" s="1888"/>
      <c r="HG7" s="1888"/>
      <c r="HH7" s="1888"/>
      <c r="HI7" s="1888"/>
      <c r="HJ7" s="1888"/>
      <c r="HK7" s="1888"/>
      <c r="HL7" s="1888"/>
      <c r="HM7" s="1888"/>
      <c r="HN7" s="1888"/>
      <c r="HO7" s="1888"/>
      <c r="HP7" s="1888"/>
      <c r="HQ7" s="1888"/>
      <c r="HR7" s="1888"/>
      <c r="HS7" s="1888"/>
      <c r="HT7" s="1888"/>
      <c r="HU7" s="1888"/>
      <c r="HV7" s="1888"/>
      <c r="HW7" s="1888"/>
      <c r="HX7" s="1888"/>
      <c r="HY7" s="1888"/>
      <c r="HZ7" s="1888"/>
      <c r="IA7" s="1888"/>
      <c r="IB7" s="1888"/>
      <c r="IC7" s="1888"/>
      <c r="ID7" s="1888"/>
      <c r="IE7" s="1888"/>
      <c r="IF7" s="1888"/>
      <c r="IG7" s="1888"/>
      <c r="IH7" s="1888"/>
      <c r="II7" s="1888"/>
      <c r="IJ7" s="1888"/>
      <c r="IK7" s="1888"/>
      <c r="IL7" s="1888"/>
      <c r="IM7" s="1888"/>
      <c r="IN7" s="1888"/>
      <c r="IO7" s="1888"/>
      <c r="IP7" s="1888"/>
      <c r="IQ7" s="1888"/>
      <c r="IR7" s="1888"/>
      <c r="IS7" s="1888"/>
      <c r="IT7" s="1888"/>
      <c r="IU7" s="1888"/>
    </row>
    <row r="8" spans="1:255" s="1887" customFormat="1" ht="25.5">
      <c r="A8" s="1882"/>
      <c r="B8" s="1890" t="s">
        <v>395</v>
      </c>
      <c r="C8" s="1884"/>
      <c r="D8" s="1885"/>
      <c r="E8" s="1885"/>
      <c r="F8" s="1885"/>
      <c r="G8" s="1886"/>
      <c r="H8" s="1886"/>
      <c r="I8" s="1886"/>
      <c r="J8" s="1886"/>
      <c r="K8" s="1886"/>
      <c r="M8" s="1886"/>
      <c r="N8" s="1886"/>
      <c r="O8" s="1886"/>
      <c r="P8" s="1886"/>
      <c r="Q8" s="1886"/>
      <c r="R8" s="1886"/>
      <c r="S8" s="1886"/>
      <c r="T8" s="1886"/>
      <c r="U8" s="1886"/>
      <c r="V8" s="1886"/>
      <c r="W8" s="1886"/>
      <c r="X8" s="1886"/>
      <c r="Y8" s="1886"/>
      <c r="Z8" s="1886"/>
      <c r="AA8" s="1886"/>
      <c r="AB8" s="1886"/>
      <c r="AC8" s="1886"/>
      <c r="AD8" s="1886"/>
      <c r="AE8" s="1886"/>
      <c r="AF8" s="1886"/>
      <c r="AG8" s="1886"/>
      <c r="AH8" s="1886"/>
      <c r="AI8" s="1886"/>
      <c r="AJ8" s="1886"/>
      <c r="AK8" s="1886"/>
      <c r="AL8" s="1886"/>
      <c r="AM8" s="1886"/>
      <c r="AN8" s="1886"/>
      <c r="AO8" s="1886"/>
      <c r="AP8" s="1886"/>
      <c r="AQ8" s="1886"/>
      <c r="AR8" s="1886"/>
      <c r="AS8" s="1886"/>
      <c r="AT8" s="1886"/>
      <c r="AU8" s="1886"/>
      <c r="AV8" s="1886"/>
      <c r="AW8" s="1886"/>
      <c r="AX8" s="1886"/>
      <c r="AY8" s="1886"/>
      <c r="AZ8" s="1886"/>
      <c r="BA8" s="1886"/>
      <c r="BB8" s="1886"/>
      <c r="BC8" s="1886"/>
      <c r="BD8" s="1886"/>
      <c r="BE8" s="1886"/>
      <c r="BF8" s="1886"/>
      <c r="BG8" s="1886"/>
      <c r="BH8" s="1886"/>
      <c r="BI8" s="1886"/>
      <c r="BJ8" s="1886"/>
      <c r="BK8" s="1886"/>
      <c r="BL8" s="1886"/>
      <c r="BM8" s="1886"/>
      <c r="BN8" s="1886"/>
      <c r="BO8" s="1886"/>
      <c r="BP8" s="1886"/>
      <c r="BQ8" s="1886"/>
      <c r="BR8" s="1886"/>
      <c r="BS8" s="1886"/>
      <c r="BT8" s="1886"/>
      <c r="BU8" s="1886"/>
      <c r="BV8" s="1886"/>
      <c r="BW8" s="1886"/>
      <c r="BX8" s="1886"/>
      <c r="BY8" s="1886"/>
      <c r="BZ8" s="1886"/>
      <c r="CA8" s="1886"/>
      <c r="CB8" s="1886"/>
      <c r="CC8" s="1886"/>
      <c r="CD8" s="1886"/>
      <c r="CE8" s="1886"/>
      <c r="CF8" s="1886"/>
      <c r="CG8" s="1886"/>
      <c r="CH8" s="1886"/>
      <c r="CI8" s="1886"/>
      <c r="CJ8" s="1886"/>
      <c r="CK8" s="1886"/>
      <c r="CL8" s="1886"/>
      <c r="CM8" s="1886"/>
      <c r="CN8" s="1886"/>
      <c r="CO8" s="1886"/>
      <c r="CP8" s="1886"/>
      <c r="CQ8" s="1886"/>
      <c r="CR8" s="1886"/>
      <c r="CS8" s="1886"/>
      <c r="CT8" s="1886"/>
      <c r="CU8" s="1886"/>
      <c r="CV8" s="1886"/>
      <c r="CW8" s="1886"/>
      <c r="CX8" s="1888"/>
      <c r="CY8" s="1888"/>
      <c r="CZ8" s="1888"/>
      <c r="DA8" s="1888"/>
      <c r="DB8" s="1888"/>
      <c r="DC8" s="1888"/>
      <c r="DD8" s="1888"/>
      <c r="DE8" s="1888"/>
      <c r="DF8" s="1888"/>
      <c r="DG8" s="1888"/>
      <c r="DH8" s="1888"/>
      <c r="DI8" s="1888"/>
      <c r="DJ8" s="1888"/>
      <c r="DK8" s="1888"/>
      <c r="DL8" s="1888"/>
      <c r="DM8" s="1888"/>
      <c r="DN8" s="1888"/>
      <c r="DO8" s="1888"/>
      <c r="DP8" s="1888"/>
      <c r="DQ8" s="1888"/>
      <c r="DR8" s="1888"/>
      <c r="DS8" s="1888"/>
      <c r="DT8" s="1888"/>
      <c r="DU8" s="1888"/>
      <c r="DV8" s="1888"/>
      <c r="DW8" s="1888"/>
      <c r="DX8" s="1888"/>
      <c r="DY8" s="1888"/>
      <c r="DZ8" s="1888"/>
      <c r="EA8" s="1888"/>
      <c r="EB8" s="1888"/>
      <c r="EC8" s="1888"/>
      <c r="ED8" s="1888"/>
      <c r="EE8" s="1888"/>
      <c r="EF8" s="1888"/>
      <c r="EG8" s="1888"/>
      <c r="EH8" s="1888"/>
      <c r="EI8" s="1888"/>
      <c r="EJ8" s="1888"/>
      <c r="EK8" s="1888"/>
      <c r="EL8" s="1888"/>
      <c r="EM8" s="1888"/>
      <c r="EN8" s="1888"/>
      <c r="EO8" s="1888"/>
      <c r="EP8" s="1888"/>
      <c r="EQ8" s="1888"/>
      <c r="ER8" s="1888"/>
      <c r="ES8" s="1888"/>
      <c r="ET8" s="1888"/>
      <c r="EU8" s="1888"/>
      <c r="EV8" s="1888"/>
      <c r="EW8" s="1888"/>
      <c r="EX8" s="1888"/>
      <c r="EY8" s="1888"/>
      <c r="EZ8" s="1888"/>
      <c r="FA8" s="1888"/>
      <c r="FB8" s="1888"/>
      <c r="FC8" s="1888"/>
      <c r="FD8" s="1888"/>
      <c r="FE8" s="1888"/>
      <c r="FF8" s="1888"/>
      <c r="FG8" s="1888"/>
      <c r="FH8" s="1888"/>
      <c r="FI8" s="1888"/>
      <c r="FJ8" s="1888"/>
      <c r="FK8" s="1888"/>
      <c r="FL8" s="1888"/>
      <c r="FM8" s="1888"/>
      <c r="FN8" s="1888"/>
      <c r="FO8" s="1888"/>
      <c r="FP8" s="1888"/>
      <c r="FQ8" s="1888"/>
      <c r="FR8" s="1888"/>
      <c r="FS8" s="1888"/>
      <c r="FT8" s="1888"/>
      <c r="FU8" s="1888"/>
      <c r="FV8" s="1888"/>
      <c r="FW8" s="1888"/>
      <c r="FX8" s="1888"/>
      <c r="FY8" s="1888"/>
      <c r="FZ8" s="1888"/>
      <c r="GA8" s="1888"/>
      <c r="GB8" s="1888"/>
      <c r="GC8" s="1888"/>
      <c r="GD8" s="1888"/>
      <c r="GE8" s="1888"/>
      <c r="GF8" s="1888"/>
      <c r="GG8" s="1888"/>
      <c r="GH8" s="1888"/>
      <c r="GI8" s="1888"/>
      <c r="GJ8" s="1888"/>
      <c r="GK8" s="1888"/>
      <c r="GL8" s="1888"/>
      <c r="GM8" s="1888"/>
      <c r="GN8" s="1888"/>
      <c r="GO8" s="1888"/>
      <c r="GP8" s="1888"/>
      <c r="GQ8" s="1888"/>
      <c r="GR8" s="1888"/>
      <c r="GS8" s="1888"/>
      <c r="GT8" s="1888"/>
      <c r="GU8" s="1888"/>
      <c r="GV8" s="1888"/>
      <c r="GW8" s="1888"/>
      <c r="GX8" s="1888"/>
      <c r="GY8" s="1888"/>
      <c r="GZ8" s="1888"/>
      <c r="HA8" s="1888"/>
      <c r="HB8" s="1888"/>
      <c r="HC8" s="1888"/>
      <c r="HD8" s="1888"/>
      <c r="HE8" s="1888"/>
      <c r="HF8" s="1888"/>
      <c r="HG8" s="1888"/>
      <c r="HH8" s="1888"/>
      <c r="HI8" s="1888"/>
      <c r="HJ8" s="1888"/>
      <c r="HK8" s="1888"/>
      <c r="HL8" s="1888"/>
      <c r="HM8" s="1888"/>
      <c r="HN8" s="1888"/>
      <c r="HO8" s="1888"/>
      <c r="HP8" s="1888"/>
      <c r="HQ8" s="1888"/>
      <c r="HR8" s="1888"/>
      <c r="HS8" s="1888"/>
      <c r="HT8" s="1888"/>
      <c r="HU8" s="1888"/>
      <c r="HV8" s="1888"/>
      <c r="HW8" s="1888"/>
      <c r="HX8" s="1888"/>
      <c r="HY8" s="1888"/>
      <c r="HZ8" s="1888"/>
      <c r="IA8" s="1888"/>
      <c r="IB8" s="1888"/>
      <c r="IC8" s="1888"/>
      <c r="ID8" s="1888"/>
      <c r="IE8" s="1888"/>
      <c r="IF8" s="1888"/>
      <c r="IG8" s="1888"/>
      <c r="IH8" s="1888"/>
      <c r="II8" s="1888"/>
      <c r="IJ8" s="1888"/>
      <c r="IK8" s="1888"/>
      <c r="IL8" s="1888"/>
      <c r="IM8" s="1888"/>
      <c r="IN8" s="1888"/>
      <c r="IO8" s="1888"/>
      <c r="IP8" s="1888"/>
      <c r="IQ8" s="1888"/>
      <c r="IR8" s="1888"/>
      <c r="IS8" s="1888"/>
      <c r="IT8" s="1888"/>
      <c r="IU8" s="1888"/>
    </row>
    <row r="9" spans="1:255" s="1887" customFormat="1" ht="89.25">
      <c r="A9" s="1882"/>
      <c r="B9" s="1889" t="s">
        <v>1284</v>
      </c>
      <c r="C9" s="1884"/>
      <c r="D9" s="1885"/>
      <c r="E9" s="1885"/>
      <c r="F9" s="1885"/>
      <c r="G9" s="1886"/>
      <c r="H9" s="1886"/>
      <c r="I9" s="1886"/>
      <c r="J9" s="1886"/>
      <c r="K9" s="1886"/>
      <c r="M9" s="1886"/>
      <c r="N9" s="1886"/>
      <c r="O9" s="1886"/>
      <c r="P9" s="1886"/>
      <c r="Q9" s="1886"/>
      <c r="R9" s="1886"/>
      <c r="S9" s="1886"/>
      <c r="T9" s="1886"/>
      <c r="U9" s="1886"/>
      <c r="V9" s="1886"/>
      <c r="W9" s="1886"/>
      <c r="X9" s="1886"/>
      <c r="Y9" s="1886"/>
      <c r="Z9" s="1886"/>
      <c r="AA9" s="1886"/>
      <c r="AB9" s="1886"/>
      <c r="AC9" s="1886"/>
      <c r="AD9" s="1886"/>
      <c r="AE9" s="1886"/>
      <c r="AF9" s="1886"/>
      <c r="AG9" s="1886"/>
      <c r="AH9" s="1886"/>
      <c r="AI9" s="1886"/>
      <c r="AJ9" s="1886"/>
      <c r="AK9" s="1886"/>
      <c r="AL9" s="1886"/>
      <c r="AM9" s="1886"/>
      <c r="AN9" s="1886"/>
      <c r="AO9" s="1886"/>
      <c r="AP9" s="1886"/>
      <c r="AQ9" s="1886"/>
      <c r="AR9" s="1886"/>
      <c r="AS9" s="1886"/>
      <c r="AT9" s="1886"/>
      <c r="AU9" s="1886"/>
      <c r="AV9" s="1886"/>
      <c r="AW9" s="1886"/>
      <c r="AX9" s="1886"/>
      <c r="AY9" s="1886"/>
      <c r="AZ9" s="1886"/>
      <c r="BA9" s="1886"/>
      <c r="BB9" s="1886"/>
      <c r="BC9" s="1886"/>
      <c r="BD9" s="1886"/>
      <c r="BE9" s="1886"/>
      <c r="BF9" s="1886"/>
      <c r="BG9" s="1886"/>
      <c r="BH9" s="1886"/>
      <c r="BI9" s="1886"/>
      <c r="BJ9" s="1886"/>
      <c r="BK9" s="1886"/>
      <c r="BL9" s="1886"/>
      <c r="BM9" s="1886"/>
      <c r="BN9" s="1886"/>
      <c r="BO9" s="1886"/>
      <c r="BP9" s="1886"/>
      <c r="BQ9" s="1886"/>
      <c r="BR9" s="1886"/>
      <c r="BS9" s="1886"/>
      <c r="BT9" s="1886"/>
      <c r="BU9" s="1886"/>
      <c r="BV9" s="1886"/>
      <c r="BW9" s="1886"/>
      <c r="BX9" s="1886"/>
      <c r="BY9" s="1886"/>
      <c r="BZ9" s="1886"/>
      <c r="CA9" s="1886"/>
      <c r="CB9" s="1886"/>
      <c r="CC9" s="1886"/>
      <c r="CD9" s="1886"/>
      <c r="CE9" s="1886"/>
      <c r="CF9" s="1886"/>
      <c r="CG9" s="1886"/>
      <c r="CH9" s="1886"/>
      <c r="CI9" s="1886"/>
      <c r="CJ9" s="1886"/>
      <c r="CK9" s="1886"/>
      <c r="CL9" s="1886"/>
      <c r="CM9" s="1886"/>
      <c r="CN9" s="1886"/>
      <c r="CO9" s="1886"/>
      <c r="CP9" s="1886"/>
      <c r="CQ9" s="1886"/>
      <c r="CR9" s="1886"/>
      <c r="CS9" s="1886"/>
      <c r="CT9" s="1886"/>
      <c r="CU9" s="1886"/>
      <c r="CV9" s="1886"/>
      <c r="CW9" s="1886"/>
      <c r="CX9" s="1888"/>
      <c r="CY9" s="1888"/>
      <c r="CZ9" s="1888"/>
      <c r="DA9" s="1888"/>
      <c r="DB9" s="1888"/>
      <c r="DC9" s="1888"/>
      <c r="DD9" s="1888"/>
      <c r="DE9" s="1888"/>
      <c r="DF9" s="1888"/>
      <c r="DG9" s="1888"/>
      <c r="DH9" s="1888"/>
      <c r="DI9" s="1888"/>
      <c r="DJ9" s="1888"/>
      <c r="DK9" s="1888"/>
      <c r="DL9" s="1888"/>
      <c r="DM9" s="1888"/>
      <c r="DN9" s="1888"/>
      <c r="DO9" s="1888"/>
      <c r="DP9" s="1888"/>
      <c r="DQ9" s="1888"/>
      <c r="DR9" s="1888"/>
      <c r="DS9" s="1888"/>
      <c r="DT9" s="1888"/>
      <c r="DU9" s="1888"/>
      <c r="DV9" s="1888"/>
      <c r="DW9" s="1888"/>
      <c r="DX9" s="1888"/>
      <c r="DY9" s="1888"/>
      <c r="DZ9" s="1888"/>
      <c r="EA9" s="1888"/>
      <c r="EB9" s="1888"/>
      <c r="EC9" s="1888"/>
      <c r="ED9" s="1888"/>
      <c r="EE9" s="1888"/>
      <c r="EF9" s="1888"/>
      <c r="EG9" s="1888"/>
      <c r="EH9" s="1888"/>
      <c r="EI9" s="1888"/>
      <c r="EJ9" s="1888"/>
      <c r="EK9" s="1888"/>
      <c r="EL9" s="1888"/>
      <c r="EM9" s="1888"/>
      <c r="EN9" s="1888"/>
      <c r="EO9" s="1888"/>
      <c r="EP9" s="1888"/>
      <c r="EQ9" s="1888"/>
      <c r="ER9" s="1888"/>
      <c r="ES9" s="1888"/>
      <c r="ET9" s="1888"/>
      <c r="EU9" s="1888"/>
      <c r="EV9" s="1888"/>
      <c r="EW9" s="1888"/>
      <c r="EX9" s="1888"/>
      <c r="EY9" s="1888"/>
      <c r="EZ9" s="1888"/>
      <c r="FA9" s="1888"/>
      <c r="FB9" s="1888"/>
      <c r="FC9" s="1888"/>
      <c r="FD9" s="1888"/>
      <c r="FE9" s="1888"/>
      <c r="FF9" s="1888"/>
      <c r="FG9" s="1888"/>
      <c r="FH9" s="1888"/>
      <c r="FI9" s="1888"/>
      <c r="FJ9" s="1888"/>
      <c r="FK9" s="1888"/>
      <c r="FL9" s="1888"/>
      <c r="FM9" s="1888"/>
      <c r="FN9" s="1888"/>
      <c r="FO9" s="1888"/>
      <c r="FP9" s="1888"/>
      <c r="FQ9" s="1888"/>
      <c r="FR9" s="1888"/>
      <c r="FS9" s="1888"/>
      <c r="FT9" s="1888"/>
      <c r="FU9" s="1888"/>
      <c r="FV9" s="1888"/>
      <c r="FW9" s="1888"/>
      <c r="FX9" s="1888"/>
      <c r="FY9" s="1888"/>
      <c r="FZ9" s="1888"/>
      <c r="GA9" s="1888"/>
      <c r="GB9" s="1888"/>
      <c r="GC9" s="1888"/>
      <c r="GD9" s="1888"/>
      <c r="GE9" s="1888"/>
      <c r="GF9" s="1888"/>
      <c r="GG9" s="1888"/>
      <c r="GH9" s="1888"/>
      <c r="GI9" s="1888"/>
      <c r="GJ9" s="1888"/>
      <c r="GK9" s="1888"/>
      <c r="GL9" s="1888"/>
      <c r="GM9" s="1888"/>
      <c r="GN9" s="1888"/>
      <c r="GO9" s="1888"/>
      <c r="GP9" s="1888"/>
      <c r="GQ9" s="1888"/>
      <c r="GR9" s="1888"/>
      <c r="GS9" s="1888"/>
      <c r="GT9" s="1888"/>
      <c r="GU9" s="1888"/>
      <c r="GV9" s="1888"/>
      <c r="GW9" s="1888"/>
      <c r="GX9" s="1888"/>
      <c r="GY9" s="1888"/>
      <c r="GZ9" s="1888"/>
      <c r="HA9" s="1888"/>
      <c r="HB9" s="1888"/>
      <c r="HC9" s="1888"/>
      <c r="HD9" s="1888"/>
      <c r="HE9" s="1888"/>
      <c r="HF9" s="1888"/>
      <c r="HG9" s="1888"/>
      <c r="HH9" s="1888"/>
      <c r="HI9" s="1888"/>
      <c r="HJ9" s="1888"/>
      <c r="HK9" s="1888"/>
      <c r="HL9" s="1888"/>
      <c r="HM9" s="1888"/>
      <c r="HN9" s="1888"/>
      <c r="HO9" s="1888"/>
      <c r="HP9" s="1888"/>
      <c r="HQ9" s="1888"/>
      <c r="HR9" s="1888"/>
      <c r="HS9" s="1888"/>
      <c r="HT9" s="1888"/>
      <c r="HU9" s="1888"/>
      <c r="HV9" s="1888"/>
      <c r="HW9" s="1888"/>
      <c r="HX9" s="1888"/>
      <c r="HY9" s="1888"/>
      <c r="HZ9" s="1888"/>
      <c r="IA9" s="1888"/>
      <c r="IB9" s="1888"/>
      <c r="IC9" s="1888"/>
      <c r="ID9" s="1888"/>
      <c r="IE9" s="1888"/>
      <c r="IF9" s="1888"/>
      <c r="IG9" s="1888"/>
      <c r="IH9" s="1888"/>
      <c r="II9" s="1888"/>
      <c r="IJ9" s="1888"/>
      <c r="IK9" s="1888"/>
      <c r="IL9" s="1888"/>
      <c r="IM9" s="1888"/>
      <c r="IN9" s="1888"/>
      <c r="IO9" s="1888"/>
      <c r="IP9" s="1888"/>
      <c r="IQ9" s="1888"/>
      <c r="IR9" s="1888"/>
      <c r="IS9" s="1888"/>
      <c r="IT9" s="1888"/>
      <c r="IU9" s="1888"/>
    </row>
    <row r="10" spans="1:255" s="1887" customFormat="1" ht="76.5">
      <c r="A10" s="1882"/>
      <c r="B10" s="1891" t="s">
        <v>1331</v>
      </c>
      <c r="C10" s="1884"/>
      <c r="D10" s="1885"/>
      <c r="E10" s="1885"/>
      <c r="F10" s="1885"/>
      <c r="G10" s="1886"/>
      <c r="H10" s="1886"/>
      <c r="I10" s="1886"/>
      <c r="J10" s="1886"/>
      <c r="K10" s="1886"/>
      <c r="M10" s="1886"/>
      <c r="N10" s="1886"/>
      <c r="O10" s="1886"/>
      <c r="P10" s="1886"/>
      <c r="Q10" s="1886"/>
      <c r="R10" s="1886"/>
      <c r="S10" s="1886"/>
      <c r="T10" s="1886"/>
      <c r="U10" s="1886"/>
      <c r="V10" s="1886"/>
      <c r="W10" s="1886"/>
      <c r="X10" s="1886"/>
      <c r="Y10" s="1886"/>
      <c r="Z10" s="1886"/>
      <c r="AA10" s="1886"/>
      <c r="AB10" s="1886"/>
      <c r="AC10" s="1886"/>
      <c r="AD10" s="1886"/>
      <c r="AE10" s="1886"/>
      <c r="AF10" s="1886"/>
      <c r="AG10" s="1886"/>
      <c r="AH10" s="1886"/>
      <c r="AI10" s="1886"/>
      <c r="AJ10" s="1886"/>
      <c r="AK10" s="1886"/>
      <c r="AL10" s="1886"/>
      <c r="AM10" s="1886"/>
      <c r="AN10" s="1886"/>
      <c r="AO10" s="1886"/>
      <c r="AP10" s="1886"/>
      <c r="AQ10" s="1886"/>
      <c r="AR10" s="1886"/>
      <c r="AS10" s="1886"/>
      <c r="AT10" s="1886"/>
      <c r="AU10" s="1886"/>
      <c r="AV10" s="1886"/>
      <c r="AW10" s="1886"/>
      <c r="AX10" s="1886"/>
      <c r="AY10" s="1886"/>
      <c r="AZ10" s="1886"/>
      <c r="BA10" s="1886"/>
      <c r="BB10" s="1886"/>
      <c r="BC10" s="1886"/>
      <c r="BD10" s="1886"/>
      <c r="BE10" s="1886"/>
      <c r="BF10" s="1886"/>
      <c r="BG10" s="1886"/>
      <c r="BH10" s="1886"/>
      <c r="BI10" s="1886"/>
      <c r="BJ10" s="1886"/>
      <c r="BK10" s="1886"/>
      <c r="BL10" s="1886"/>
      <c r="BM10" s="1886"/>
      <c r="BN10" s="1886"/>
      <c r="BO10" s="1886"/>
      <c r="BP10" s="1886"/>
      <c r="BQ10" s="1886"/>
      <c r="BR10" s="1886"/>
      <c r="BS10" s="1886"/>
      <c r="BT10" s="1886"/>
      <c r="BU10" s="1886"/>
      <c r="BV10" s="1886"/>
      <c r="BW10" s="1886"/>
      <c r="BX10" s="1886"/>
      <c r="BY10" s="1886"/>
      <c r="BZ10" s="1886"/>
      <c r="CA10" s="1886"/>
      <c r="CB10" s="1886"/>
      <c r="CC10" s="1886"/>
      <c r="CD10" s="1886"/>
      <c r="CE10" s="1886"/>
      <c r="CF10" s="1886"/>
      <c r="CG10" s="1886"/>
      <c r="CH10" s="1886"/>
      <c r="CI10" s="1886"/>
      <c r="CJ10" s="1886"/>
      <c r="CK10" s="1886"/>
      <c r="CL10" s="1886"/>
      <c r="CM10" s="1886"/>
      <c r="CN10" s="1886"/>
      <c r="CO10" s="1886"/>
      <c r="CP10" s="1886"/>
      <c r="CQ10" s="1886"/>
      <c r="CR10" s="1886"/>
      <c r="CS10" s="1886"/>
      <c r="CT10" s="1886"/>
      <c r="CU10" s="1886"/>
      <c r="CV10" s="1886"/>
      <c r="CW10" s="1886"/>
      <c r="CX10" s="1888"/>
      <c r="CY10" s="1888"/>
      <c r="CZ10" s="1888"/>
      <c r="DA10" s="1888"/>
      <c r="DB10" s="1888"/>
      <c r="DC10" s="1888"/>
      <c r="DD10" s="1888"/>
      <c r="DE10" s="1888"/>
      <c r="DF10" s="1888"/>
      <c r="DG10" s="1888"/>
      <c r="DH10" s="1888"/>
      <c r="DI10" s="1888"/>
      <c r="DJ10" s="1888"/>
      <c r="DK10" s="1888"/>
      <c r="DL10" s="1888"/>
      <c r="DM10" s="1888"/>
      <c r="DN10" s="1888"/>
      <c r="DO10" s="1888"/>
      <c r="DP10" s="1888"/>
      <c r="DQ10" s="1888"/>
      <c r="DR10" s="1888"/>
      <c r="DS10" s="1888"/>
      <c r="DT10" s="1888"/>
      <c r="DU10" s="1888"/>
      <c r="DV10" s="1888"/>
      <c r="DW10" s="1888"/>
      <c r="DX10" s="1888"/>
      <c r="DY10" s="1888"/>
      <c r="DZ10" s="1888"/>
      <c r="EA10" s="1888"/>
      <c r="EB10" s="1888"/>
      <c r="EC10" s="1888"/>
      <c r="ED10" s="1888"/>
      <c r="EE10" s="1888"/>
      <c r="EF10" s="1888"/>
      <c r="EG10" s="1888"/>
      <c r="EH10" s="1888"/>
      <c r="EI10" s="1888"/>
      <c r="EJ10" s="1888"/>
      <c r="EK10" s="1888"/>
      <c r="EL10" s="1888"/>
      <c r="EM10" s="1888"/>
      <c r="EN10" s="1888"/>
      <c r="EO10" s="1888"/>
      <c r="EP10" s="1888"/>
      <c r="EQ10" s="1888"/>
      <c r="ER10" s="1888"/>
      <c r="ES10" s="1888"/>
      <c r="ET10" s="1888"/>
      <c r="EU10" s="1888"/>
      <c r="EV10" s="1888"/>
      <c r="EW10" s="1888"/>
      <c r="EX10" s="1888"/>
      <c r="EY10" s="1888"/>
      <c r="EZ10" s="1888"/>
      <c r="FA10" s="1888"/>
      <c r="FB10" s="1888"/>
      <c r="FC10" s="1888"/>
      <c r="FD10" s="1888"/>
      <c r="FE10" s="1888"/>
      <c r="FF10" s="1888"/>
      <c r="FG10" s="1888"/>
      <c r="FH10" s="1888"/>
      <c r="FI10" s="1888"/>
      <c r="FJ10" s="1888"/>
      <c r="FK10" s="1888"/>
      <c r="FL10" s="1888"/>
      <c r="FM10" s="1888"/>
      <c r="FN10" s="1888"/>
      <c r="FO10" s="1888"/>
      <c r="FP10" s="1888"/>
      <c r="FQ10" s="1888"/>
      <c r="FR10" s="1888"/>
      <c r="FS10" s="1888"/>
      <c r="FT10" s="1888"/>
      <c r="FU10" s="1888"/>
      <c r="FV10" s="1888"/>
      <c r="FW10" s="1888"/>
      <c r="FX10" s="1888"/>
      <c r="FY10" s="1888"/>
      <c r="FZ10" s="1888"/>
      <c r="GA10" s="1888"/>
      <c r="GB10" s="1888"/>
      <c r="GC10" s="1888"/>
      <c r="GD10" s="1888"/>
      <c r="GE10" s="1888"/>
      <c r="GF10" s="1888"/>
      <c r="GG10" s="1888"/>
      <c r="GH10" s="1888"/>
      <c r="GI10" s="1888"/>
      <c r="GJ10" s="1888"/>
      <c r="GK10" s="1888"/>
      <c r="GL10" s="1888"/>
      <c r="GM10" s="1888"/>
      <c r="GN10" s="1888"/>
      <c r="GO10" s="1888"/>
      <c r="GP10" s="1888"/>
      <c r="GQ10" s="1888"/>
      <c r="GR10" s="1888"/>
      <c r="GS10" s="1888"/>
      <c r="GT10" s="1888"/>
      <c r="GU10" s="1888"/>
      <c r="GV10" s="1888"/>
      <c r="GW10" s="1888"/>
      <c r="GX10" s="1888"/>
      <c r="GY10" s="1888"/>
      <c r="GZ10" s="1888"/>
      <c r="HA10" s="1888"/>
      <c r="HB10" s="1888"/>
      <c r="HC10" s="1888"/>
      <c r="HD10" s="1888"/>
      <c r="HE10" s="1888"/>
      <c r="HF10" s="1888"/>
      <c r="HG10" s="1888"/>
      <c r="HH10" s="1888"/>
      <c r="HI10" s="1888"/>
      <c r="HJ10" s="1888"/>
      <c r="HK10" s="1888"/>
      <c r="HL10" s="1888"/>
      <c r="HM10" s="1888"/>
      <c r="HN10" s="1888"/>
      <c r="HO10" s="1888"/>
      <c r="HP10" s="1888"/>
      <c r="HQ10" s="1888"/>
      <c r="HR10" s="1888"/>
      <c r="HS10" s="1888"/>
      <c r="HT10" s="1888"/>
      <c r="HU10" s="1888"/>
      <c r="HV10" s="1888"/>
      <c r="HW10" s="1888"/>
      <c r="HX10" s="1888"/>
      <c r="HY10" s="1888"/>
      <c r="HZ10" s="1888"/>
      <c r="IA10" s="1888"/>
      <c r="IB10" s="1888"/>
      <c r="IC10" s="1888"/>
      <c r="ID10" s="1888"/>
      <c r="IE10" s="1888"/>
      <c r="IF10" s="1888"/>
      <c r="IG10" s="1888"/>
      <c r="IH10" s="1888"/>
      <c r="II10" s="1888"/>
      <c r="IJ10" s="1888"/>
      <c r="IK10" s="1888"/>
      <c r="IL10" s="1888"/>
      <c r="IM10" s="1888"/>
      <c r="IN10" s="1888"/>
      <c r="IO10" s="1888"/>
      <c r="IP10" s="1888"/>
      <c r="IQ10" s="1888"/>
      <c r="IR10" s="1888"/>
      <c r="IS10" s="1888"/>
      <c r="IT10" s="1888"/>
      <c r="IU10" s="1888"/>
    </row>
    <row r="11" spans="1:255" s="1887" customFormat="1">
      <c r="A11" s="1882"/>
      <c r="B11" s="1889"/>
      <c r="C11" s="1884"/>
      <c r="D11" s="1885"/>
      <c r="E11" s="1885"/>
      <c r="F11" s="1885"/>
      <c r="G11" s="1886"/>
      <c r="H11" s="1886"/>
      <c r="I11" s="1886"/>
      <c r="J11" s="1886"/>
      <c r="K11" s="1886"/>
      <c r="M11" s="1886"/>
      <c r="N11" s="1886"/>
      <c r="O11" s="1886"/>
      <c r="P11" s="1886"/>
      <c r="Q11" s="1886"/>
      <c r="R11" s="1886"/>
      <c r="S11" s="1886"/>
      <c r="T11" s="1886"/>
      <c r="U11" s="1886"/>
      <c r="V11" s="1886"/>
      <c r="W11" s="1886"/>
      <c r="X11" s="1886"/>
      <c r="Y11" s="1886"/>
      <c r="Z11" s="1886"/>
      <c r="AA11" s="1886"/>
      <c r="AB11" s="1886"/>
      <c r="AC11" s="1886"/>
      <c r="AD11" s="1886"/>
      <c r="AE11" s="1886"/>
      <c r="AF11" s="1886"/>
      <c r="AG11" s="1886"/>
      <c r="AH11" s="1886"/>
      <c r="AI11" s="1886"/>
      <c r="AJ11" s="1886"/>
      <c r="AK11" s="1886"/>
      <c r="AL11" s="1886"/>
      <c r="AM11" s="1886"/>
      <c r="AN11" s="1886"/>
      <c r="AO11" s="1886"/>
      <c r="AP11" s="1886"/>
      <c r="AQ11" s="1886"/>
      <c r="AR11" s="1886"/>
      <c r="AS11" s="1886"/>
      <c r="AT11" s="1886"/>
      <c r="AU11" s="1886"/>
      <c r="AV11" s="1886"/>
      <c r="AW11" s="1886"/>
      <c r="AX11" s="1886"/>
      <c r="AY11" s="1886"/>
      <c r="AZ11" s="1886"/>
      <c r="BA11" s="1886"/>
      <c r="BB11" s="1886"/>
      <c r="BC11" s="1886"/>
      <c r="BD11" s="1886"/>
      <c r="BE11" s="1886"/>
      <c r="BF11" s="1886"/>
      <c r="BG11" s="1886"/>
      <c r="BH11" s="1886"/>
      <c r="BI11" s="1886"/>
      <c r="BJ11" s="1886"/>
      <c r="BK11" s="1886"/>
      <c r="BL11" s="1886"/>
      <c r="BM11" s="1886"/>
      <c r="BN11" s="1886"/>
      <c r="BO11" s="1886"/>
      <c r="BP11" s="1886"/>
      <c r="BQ11" s="1886"/>
      <c r="BR11" s="1886"/>
      <c r="BS11" s="1886"/>
      <c r="BT11" s="1886"/>
      <c r="BU11" s="1886"/>
      <c r="BV11" s="1886"/>
      <c r="BW11" s="1886"/>
      <c r="BX11" s="1886"/>
      <c r="BY11" s="1886"/>
      <c r="BZ11" s="1886"/>
      <c r="CA11" s="1886"/>
      <c r="CB11" s="1886"/>
      <c r="CC11" s="1886"/>
      <c r="CD11" s="1886"/>
      <c r="CE11" s="1886"/>
      <c r="CF11" s="1886"/>
      <c r="CG11" s="1886"/>
      <c r="CH11" s="1886"/>
      <c r="CI11" s="1886"/>
      <c r="CJ11" s="1886"/>
      <c r="CK11" s="1886"/>
      <c r="CL11" s="1886"/>
      <c r="CM11" s="1886"/>
      <c r="CN11" s="1886"/>
      <c r="CO11" s="1886"/>
      <c r="CP11" s="1886"/>
      <c r="CQ11" s="1886"/>
      <c r="CR11" s="1886"/>
      <c r="CS11" s="1886"/>
      <c r="CT11" s="1886"/>
      <c r="CU11" s="1886"/>
      <c r="CV11" s="1886"/>
      <c r="CW11" s="1886"/>
      <c r="CX11" s="1888"/>
      <c r="CY11" s="1888"/>
      <c r="CZ11" s="1888"/>
      <c r="DA11" s="1888"/>
      <c r="DB11" s="1888"/>
      <c r="DC11" s="1888"/>
      <c r="DD11" s="1888"/>
      <c r="DE11" s="1888"/>
      <c r="DF11" s="1888"/>
      <c r="DG11" s="1888"/>
      <c r="DH11" s="1888"/>
      <c r="DI11" s="1888"/>
      <c r="DJ11" s="1888"/>
      <c r="DK11" s="1888"/>
      <c r="DL11" s="1888"/>
      <c r="DM11" s="1888"/>
      <c r="DN11" s="1888"/>
      <c r="DO11" s="1888"/>
      <c r="DP11" s="1888"/>
      <c r="DQ11" s="1888"/>
      <c r="DR11" s="1888"/>
      <c r="DS11" s="1888"/>
      <c r="DT11" s="1888"/>
      <c r="DU11" s="1888"/>
      <c r="DV11" s="1888"/>
      <c r="DW11" s="1888"/>
      <c r="DX11" s="1888"/>
      <c r="DY11" s="1888"/>
      <c r="DZ11" s="1888"/>
      <c r="EA11" s="1888"/>
      <c r="EB11" s="1888"/>
      <c r="EC11" s="1888"/>
      <c r="ED11" s="1888"/>
      <c r="EE11" s="1888"/>
      <c r="EF11" s="1888"/>
      <c r="EG11" s="1888"/>
      <c r="EH11" s="1888"/>
      <c r="EI11" s="1888"/>
      <c r="EJ11" s="1888"/>
      <c r="EK11" s="1888"/>
      <c r="EL11" s="1888"/>
      <c r="EM11" s="1888"/>
      <c r="EN11" s="1888"/>
      <c r="EO11" s="1888"/>
      <c r="EP11" s="1888"/>
      <c r="EQ11" s="1888"/>
      <c r="ER11" s="1888"/>
      <c r="ES11" s="1888"/>
      <c r="ET11" s="1888"/>
      <c r="EU11" s="1888"/>
      <c r="EV11" s="1888"/>
      <c r="EW11" s="1888"/>
      <c r="EX11" s="1888"/>
      <c r="EY11" s="1888"/>
      <c r="EZ11" s="1888"/>
      <c r="FA11" s="1888"/>
      <c r="FB11" s="1888"/>
      <c r="FC11" s="1888"/>
      <c r="FD11" s="1888"/>
      <c r="FE11" s="1888"/>
      <c r="FF11" s="1888"/>
      <c r="FG11" s="1888"/>
      <c r="FH11" s="1888"/>
      <c r="FI11" s="1888"/>
      <c r="FJ11" s="1888"/>
      <c r="FK11" s="1888"/>
      <c r="FL11" s="1888"/>
      <c r="FM11" s="1888"/>
      <c r="FN11" s="1888"/>
      <c r="FO11" s="1888"/>
      <c r="FP11" s="1888"/>
      <c r="FQ11" s="1888"/>
      <c r="FR11" s="1888"/>
      <c r="FS11" s="1888"/>
      <c r="FT11" s="1888"/>
      <c r="FU11" s="1888"/>
      <c r="FV11" s="1888"/>
      <c r="FW11" s="1888"/>
      <c r="FX11" s="1888"/>
      <c r="FY11" s="1888"/>
      <c r="FZ11" s="1888"/>
      <c r="GA11" s="1888"/>
      <c r="GB11" s="1888"/>
      <c r="GC11" s="1888"/>
      <c r="GD11" s="1888"/>
      <c r="GE11" s="1888"/>
      <c r="GF11" s="1888"/>
      <c r="GG11" s="1888"/>
      <c r="GH11" s="1888"/>
      <c r="GI11" s="1888"/>
      <c r="GJ11" s="1888"/>
      <c r="GK11" s="1888"/>
      <c r="GL11" s="1888"/>
      <c r="GM11" s="1888"/>
      <c r="GN11" s="1888"/>
      <c r="GO11" s="1888"/>
      <c r="GP11" s="1888"/>
      <c r="GQ11" s="1888"/>
      <c r="GR11" s="1888"/>
      <c r="GS11" s="1888"/>
      <c r="GT11" s="1888"/>
      <c r="GU11" s="1888"/>
      <c r="GV11" s="1888"/>
      <c r="GW11" s="1888"/>
      <c r="GX11" s="1888"/>
      <c r="GY11" s="1888"/>
      <c r="GZ11" s="1888"/>
      <c r="HA11" s="1888"/>
      <c r="HB11" s="1888"/>
      <c r="HC11" s="1888"/>
      <c r="HD11" s="1888"/>
      <c r="HE11" s="1888"/>
      <c r="HF11" s="1888"/>
      <c r="HG11" s="1888"/>
      <c r="HH11" s="1888"/>
      <c r="HI11" s="1888"/>
      <c r="HJ11" s="1888"/>
      <c r="HK11" s="1888"/>
      <c r="HL11" s="1888"/>
      <c r="HM11" s="1888"/>
      <c r="HN11" s="1888"/>
      <c r="HO11" s="1888"/>
      <c r="HP11" s="1888"/>
      <c r="HQ11" s="1888"/>
      <c r="HR11" s="1888"/>
      <c r="HS11" s="1888"/>
      <c r="HT11" s="1888"/>
      <c r="HU11" s="1888"/>
      <c r="HV11" s="1888"/>
      <c r="HW11" s="1888"/>
      <c r="HX11" s="1888"/>
      <c r="HY11" s="1888"/>
      <c r="HZ11" s="1888"/>
      <c r="IA11" s="1888"/>
      <c r="IB11" s="1888"/>
      <c r="IC11" s="1888"/>
      <c r="ID11" s="1888"/>
      <c r="IE11" s="1888"/>
      <c r="IF11" s="1888"/>
      <c r="IG11" s="1888"/>
      <c r="IH11" s="1888"/>
      <c r="II11" s="1888"/>
      <c r="IJ11" s="1888"/>
      <c r="IK11" s="1888"/>
      <c r="IL11" s="1888"/>
      <c r="IM11" s="1888"/>
      <c r="IN11" s="1888"/>
      <c r="IO11" s="1888"/>
      <c r="IP11" s="1888"/>
      <c r="IQ11" s="1888"/>
      <c r="IR11" s="1888"/>
      <c r="IS11" s="1888"/>
      <c r="IT11" s="1888"/>
      <c r="IU11" s="1888"/>
    </row>
    <row r="12" spans="1:255" s="1887" customFormat="1" ht="204">
      <c r="A12" s="1882"/>
      <c r="B12" s="1891" t="s">
        <v>1332</v>
      </c>
      <c r="C12" s="1884"/>
      <c r="D12" s="1885"/>
      <c r="E12" s="1885"/>
      <c r="F12" s="1885"/>
      <c r="G12" s="1886"/>
      <c r="H12" s="1886"/>
      <c r="I12" s="1886"/>
      <c r="J12" s="1886"/>
      <c r="K12" s="1886"/>
      <c r="M12" s="1886"/>
      <c r="N12" s="1886"/>
      <c r="O12" s="1886"/>
      <c r="P12" s="1886"/>
      <c r="Q12" s="1886"/>
      <c r="R12" s="1886"/>
      <c r="S12" s="1886"/>
      <c r="T12" s="1886"/>
      <c r="U12" s="1886"/>
      <c r="V12" s="1886"/>
      <c r="W12" s="1886"/>
      <c r="X12" s="1886"/>
      <c r="Y12" s="1886"/>
      <c r="Z12" s="1886"/>
      <c r="AA12" s="1886"/>
      <c r="AB12" s="1886"/>
      <c r="AC12" s="1886"/>
      <c r="AD12" s="1886"/>
      <c r="AE12" s="1886"/>
      <c r="AF12" s="1886"/>
      <c r="AG12" s="1886"/>
      <c r="AH12" s="1886"/>
      <c r="AI12" s="1886"/>
      <c r="AJ12" s="1886"/>
      <c r="AK12" s="1886"/>
      <c r="AL12" s="1886"/>
      <c r="AM12" s="1886"/>
      <c r="AN12" s="1886"/>
      <c r="AO12" s="1886"/>
      <c r="AP12" s="1886"/>
      <c r="AQ12" s="1886"/>
      <c r="AR12" s="1886"/>
      <c r="AS12" s="1886"/>
      <c r="AT12" s="1886"/>
      <c r="AU12" s="1886"/>
      <c r="AV12" s="1886"/>
      <c r="AW12" s="1886"/>
      <c r="AX12" s="1886"/>
      <c r="AY12" s="1886"/>
      <c r="AZ12" s="1886"/>
      <c r="BA12" s="1886"/>
      <c r="BB12" s="1886"/>
      <c r="BC12" s="1886"/>
      <c r="BD12" s="1886"/>
      <c r="BE12" s="1886"/>
      <c r="BF12" s="1886"/>
      <c r="BG12" s="1886"/>
      <c r="BH12" s="1886"/>
      <c r="BI12" s="1886"/>
      <c r="BJ12" s="1886"/>
      <c r="BK12" s="1886"/>
      <c r="BL12" s="1886"/>
      <c r="BM12" s="1886"/>
      <c r="BN12" s="1886"/>
      <c r="BO12" s="1886"/>
      <c r="BP12" s="1886"/>
      <c r="BQ12" s="1886"/>
      <c r="BR12" s="1886"/>
      <c r="BS12" s="1886"/>
      <c r="BT12" s="1886"/>
      <c r="BU12" s="1886"/>
      <c r="BV12" s="1886"/>
      <c r="BW12" s="1886"/>
      <c r="BX12" s="1886"/>
      <c r="BY12" s="1886"/>
      <c r="BZ12" s="1886"/>
      <c r="CA12" s="1886"/>
      <c r="CB12" s="1886"/>
      <c r="CC12" s="1886"/>
      <c r="CD12" s="1886"/>
      <c r="CE12" s="1886"/>
      <c r="CF12" s="1886"/>
      <c r="CG12" s="1886"/>
      <c r="CH12" s="1886"/>
      <c r="CI12" s="1886"/>
      <c r="CJ12" s="1886"/>
      <c r="CK12" s="1886"/>
      <c r="CL12" s="1886"/>
      <c r="CM12" s="1886"/>
      <c r="CN12" s="1886"/>
      <c r="CO12" s="1886"/>
      <c r="CP12" s="1886"/>
      <c r="CQ12" s="1886"/>
      <c r="CR12" s="1886"/>
      <c r="CS12" s="1886"/>
      <c r="CT12" s="1886"/>
      <c r="CU12" s="1886"/>
      <c r="CV12" s="1886"/>
      <c r="CW12" s="1886"/>
      <c r="CX12" s="1888"/>
      <c r="CY12" s="1888"/>
      <c r="CZ12" s="1888"/>
      <c r="DA12" s="1888"/>
      <c r="DB12" s="1888"/>
      <c r="DC12" s="1888"/>
      <c r="DD12" s="1888"/>
      <c r="DE12" s="1888"/>
      <c r="DF12" s="1888"/>
      <c r="DG12" s="1888"/>
      <c r="DH12" s="1888"/>
      <c r="DI12" s="1888"/>
      <c r="DJ12" s="1888"/>
      <c r="DK12" s="1888"/>
      <c r="DL12" s="1888"/>
      <c r="DM12" s="1888"/>
      <c r="DN12" s="1888"/>
      <c r="DO12" s="1888"/>
      <c r="DP12" s="1888"/>
      <c r="DQ12" s="1888"/>
      <c r="DR12" s="1888"/>
      <c r="DS12" s="1888"/>
      <c r="DT12" s="1888"/>
      <c r="DU12" s="1888"/>
      <c r="DV12" s="1888"/>
      <c r="DW12" s="1888"/>
      <c r="DX12" s="1888"/>
      <c r="DY12" s="1888"/>
      <c r="DZ12" s="1888"/>
      <c r="EA12" s="1888"/>
      <c r="EB12" s="1888"/>
      <c r="EC12" s="1888"/>
      <c r="ED12" s="1888"/>
      <c r="EE12" s="1888"/>
      <c r="EF12" s="1888"/>
      <c r="EG12" s="1888"/>
      <c r="EH12" s="1888"/>
      <c r="EI12" s="1888"/>
      <c r="EJ12" s="1888"/>
      <c r="EK12" s="1888"/>
      <c r="EL12" s="1888"/>
      <c r="EM12" s="1888"/>
      <c r="EN12" s="1888"/>
      <c r="EO12" s="1888"/>
      <c r="EP12" s="1888"/>
      <c r="EQ12" s="1888"/>
      <c r="ER12" s="1888"/>
      <c r="ES12" s="1888"/>
      <c r="ET12" s="1888"/>
      <c r="EU12" s="1888"/>
      <c r="EV12" s="1888"/>
      <c r="EW12" s="1888"/>
      <c r="EX12" s="1888"/>
      <c r="EY12" s="1888"/>
      <c r="EZ12" s="1888"/>
      <c r="FA12" s="1888"/>
      <c r="FB12" s="1888"/>
      <c r="FC12" s="1888"/>
      <c r="FD12" s="1888"/>
      <c r="FE12" s="1888"/>
      <c r="FF12" s="1888"/>
      <c r="FG12" s="1888"/>
      <c r="FH12" s="1888"/>
      <c r="FI12" s="1888"/>
      <c r="FJ12" s="1888"/>
      <c r="FK12" s="1888"/>
      <c r="FL12" s="1888"/>
      <c r="FM12" s="1888"/>
      <c r="FN12" s="1888"/>
      <c r="FO12" s="1888"/>
      <c r="FP12" s="1888"/>
      <c r="FQ12" s="1888"/>
      <c r="FR12" s="1888"/>
      <c r="FS12" s="1888"/>
      <c r="FT12" s="1888"/>
      <c r="FU12" s="1888"/>
      <c r="FV12" s="1888"/>
      <c r="FW12" s="1888"/>
      <c r="FX12" s="1888"/>
      <c r="FY12" s="1888"/>
      <c r="FZ12" s="1888"/>
      <c r="GA12" s="1888"/>
      <c r="GB12" s="1888"/>
      <c r="GC12" s="1888"/>
      <c r="GD12" s="1888"/>
      <c r="GE12" s="1888"/>
      <c r="GF12" s="1888"/>
      <c r="GG12" s="1888"/>
      <c r="GH12" s="1888"/>
      <c r="GI12" s="1888"/>
      <c r="GJ12" s="1888"/>
      <c r="GK12" s="1888"/>
      <c r="GL12" s="1888"/>
      <c r="GM12" s="1888"/>
      <c r="GN12" s="1888"/>
      <c r="GO12" s="1888"/>
      <c r="GP12" s="1888"/>
      <c r="GQ12" s="1888"/>
      <c r="GR12" s="1888"/>
      <c r="GS12" s="1888"/>
      <c r="GT12" s="1888"/>
      <c r="GU12" s="1888"/>
      <c r="GV12" s="1888"/>
      <c r="GW12" s="1888"/>
      <c r="GX12" s="1888"/>
      <c r="GY12" s="1888"/>
      <c r="GZ12" s="1888"/>
      <c r="HA12" s="1888"/>
      <c r="HB12" s="1888"/>
      <c r="HC12" s="1888"/>
      <c r="HD12" s="1888"/>
      <c r="HE12" s="1888"/>
      <c r="HF12" s="1888"/>
      <c r="HG12" s="1888"/>
      <c r="HH12" s="1888"/>
      <c r="HI12" s="1888"/>
      <c r="HJ12" s="1888"/>
      <c r="HK12" s="1888"/>
      <c r="HL12" s="1888"/>
      <c r="HM12" s="1888"/>
      <c r="HN12" s="1888"/>
      <c r="HO12" s="1888"/>
      <c r="HP12" s="1888"/>
      <c r="HQ12" s="1888"/>
      <c r="HR12" s="1888"/>
      <c r="HS12" s="1888"/>
      <c r="HT12" s="1888"/>
      <c r="HU12" s="1888"/>
      <c r="HV12" s="1888"/>
      <c r="HW12" s="1888"/>
      <c r="HX12" s="1888"/>
      <c r="HY12" s="1888"/>
      <c r="HZ12" s="1888"/>
      <c r="IA12" s="1888"/>
      <c r="IB12" s="1888"/>
      <c r="IC12" s="1888"/>
      <c r="ID12" s="1888"/>
      <c r="IE12" s="1888"/>
      <c r="IF12" s="1888"/>
      <c r="IG12" s="1888"/>
      <c r="IH12" s="1888"/>
      <c r="II12" s="1888"/>
      <c r="IJ12" s="1888"/>
      <c r="IK12" s="1888"/>
      <c r="IL12" s="1888"/>
      <c r="IM12" s="1888"/>
      <c r="IN12" s="1888"/>
      <c r="IO12" s="1888"/>
      <c r="IP12" s="1888"/>
      <c r="IQ12" s="1888"/>
      <c r="IR12" s="1888"/>
      <c r="IS12" s="1888"/>
      <c r="IT12" s="1888"/>
      <c r="IU12" s="1888"/>
    </row>
    <row r="13" spans="1:255" s="1887" customFormat="1">
      <c r="A13" s="1882"/>
      <c r="B13" s="1889"/>
      <c r="C13" s="1884"/>
      <c r="D13" s="1885"/>
      <c r="E13" s="1885"/>
      <c r="F13" s="1885"/>
      <c r="G13" s="1886"/>
      <c r="H13" s="1886"/>
      <c r="I13" s="1886"/>
      <c r="J13" s="1886"/>
      <c r="K13" s="1886"/>
      <c r="M13" s="1886"/>
      <c r="N13" s="1886"/>
      <c r="O13" s="1886"/>
      <c r="P13" s="1886"/>
      <c r="Q13" s="1886"/>
      <c r="R13" s="1886"/>
      <c r="S13" s="1886"/>
      <c r="T13" s="1886"/>
      <c r="U13" s="1886"/>
      <c r="V13" s="1886"/>
      <c r="W13" s="1886"/>
      <c r="X13" s="1886"/>
      <c r="Y13" s="1886"/>
      <c r="Z13" s="1886"/>
      <c r="AA13" s="1886"/>
      <c r="AB13" s="1886"/>
      <c r="AC13" s="1886"/>
      <c r="AD13" s="1886"/>
      <c r="AE13" s="1886"/>
      <c r="AF13" s="1886"/>
      <c r="AG13" s="1886"/>
      <c r="AH13" s="1886"/>
      <c r="AI13" s="1886"/>
      <c r="AJ13" s="1886"/>
      <c r="AK13" s="1886"/>
      <c r="AL13" s="1886"/>
      <c r="AM13" s="1886"/>
      <c r="AN13" s="1886"/>
      <c r="AO13" s="1886"/>
      <c r="AP13" s="1886"/>
      <c r="AQ13" s="1886"/>
      <c r="AR13" s="1886"/>
      <c r="AS13" s="1886"/>
      <c r="AT13" s="1886"/>
      <c r="AU13" s="1886"/>
      <c r="AV13" s="1886"/>
      <c r="AW13" s="1886"/>
      <c r="AX13" s="1886"/>
      <c r="AY13" s="1886"/>
      <c r="AZ13" s="1886"/>
      <c r="BA13" s="1886"/>
      <c r="BB13" s="1886"/>
      <c r="BC13" s="1886"/>
      <c r="BD13" s="1886"/>
      <c r="BE13" s="1886"/>
      <c r="BF13" s="1886"/>
      <c r="BG13" s="1886"/>
      <c r="BH13" s="1886"/>
      <c r="BI13" s="1886"/>
      <c r="BJ13" s="1886"/>
      <c r="BK13" s="1886"/>
      <c r="BL13" s="1886"/>
      <c r="BM13" s="1886"/>
      <c r="BN13" s="1886"/>
      <c r="BO13" s="1886"/>
      <c r="BP13" s="1886"/>
      <c r="BQ13" s="1886"/>
      <c r="BR13" s="1886"/>
      <c r="BS13" s="1886"/>
      <c r="BT13" s="1886"/>
      <c r="BU13" s="1886"/>
      <c r="BV13" s="1886"/>
      <c r="BW13" s="1886"/>
      <c r="BX13" s="1886"/>
      <c r="BY13" s="1886"/>
      <c r="BZ13" s="1886"/>
      <c r="CA13" s="1886"/>
      <c r="CB13" s="1886"/>
      <c r="CC13" s="1886"/>
      <c r="CD13" s="1886"/>
      <c r="CE13" s="1886"/>
      <c r="CF13" s="1886"/>
      <c r="CG13" s="1886"/>
      <c r="CH13" s="1886"/>
      <c r="CI13" s="1886"/>
      <c r="CJ13" s="1886"/>
      <c r="CK13" s="1886"/>
      <c r="CL13" s="1886"/>
      <c r="CM13" s="1886"/>
      <c r="CN13" s="1886"/>
      <c r="CO13" s="1886"/>
      <c r="CP13" s="1886"/>
      <c r="CQ13" s="1886"/>
      <c r="CR13" s="1886"/>
      <c r="CS13" s="1886"/>
      <c r="CT13" s="1886"/>
      <c r="CU13" s="1886"/>
      <c r="CV13" s="1886"/>
      <c r="CW13" s="1886"/>
      <c r="CX13" s="1888"/>
      <c r="CY13" s="1888"/>
      <c r="CZ13" s="1888"/>
      <c r="DA13" s="1888"/>
      <c r="DB13" s="1888"/>
      <c r="DC13" s="1888"/>
      <c r="DD13" s="1888"/>
      <c r="DE13" s="1888"/>
      <c r="DF13" s="1888"/>
      <c r="DG13" s="1888"/>
      <c r="DH13" s="1888"/>
      <c r="DI13" s="1888"/>
      <c r="DJ13" s="1888"/>
      <c r="DK13" s="1888"/>
      <c r="DL13" s="1888"/>
      <c r="DM13" s="1888"/>
      <c r="DN13" s="1888"/>
      <c r="DO13" s="1888"/>
      <c r="DP13" s="1888"/>
      <c r="DQ13" s="1888"/>
      <c r="DR13" s="1888"/>
      <c r="DS13" s="1888"/>
      <c r="DT13" s="1888"/>
      <c r="DU13" s="1888"/>
      <c r="DV13" s="1888"/>
      <c r="DW13" s="1888"/>
      <c r="DX13" s="1888"/>
      <c r="DY13" s="1888"/>
      <c r="DZ13" s="1888"/>
      <c r="EA13" s="1888"/>
      <c r="EB13" s="1888"/>
      <c r="EC13" s="1888"/>
      <c r="ED13" s="1888"/>
      <c r="EE13" s="1888"/>
      <c r="EF13" s="1888"/>
      <c r="EG13" s="1888"/>
      <c r="EH13" s="1888"/>
      <c r="EI13" s="1888"/>
      <c r="EJ13" s="1888"/>
      <c r="EK13" s="1888"/>
      <c r="EL13" s="1888"/>
      <c r="EM13" s="1888"/>
      <c r="EN13" s="1888"/>
      <c r="EO13" s="1888"/>
      <c r="EP13" s="1888"/>
      <c r="EQ13" s="1888"/>
      <c r="ER13" s="1888"/>
      <c r="ES13" s="1888"/>
      <c r="ET13" s="1888"/>
      <c r="EU13" s="1888"/>
      <c r="EV13" s="1888"/>
      <c r="EW13" s="1888"/>
      <c r="EX13" s="1888"/>
      <c r="EY13" s="1888"/>
      <c r="EZ13" s="1888"/>
      <c r="FA13" s="1888"/>
      <c r="FB13" s="1888"/>
      <c r="FC13" s="1888"/>
      <c r="FD13" s="1888"/>
      <c r="FE13" s="1888"/>
      <c r="FF13" s="1888"/>
      <c r="FG13" s="1888"/>
      <c r="FH13" s="1888"/>
      <c r="FI13" s="1888"/>
      <c r="FJ13" s="1888"/>
      <c r="FK13" s="1888"/>
      <c r="FL13" s="1888"/>
      <c r="FM13" s="1888"/>
      <c r="FN13" s="1888"/>
      <c r="FO13" s="1888"/>
      <c r="FP13" s="1888"/>
      <c r="FQ13" s="1888"/>
      <c r="FR13" s="1888"/>
      <c r="FS13" s="1888"/>
      <c r="FT13" s="1888"/>
      <c r="FU13" s="1888"/>
      <c r="FV13" s="1888"/>
      <c r="FW13" s="1888"/>
      <c r="FX13" s="1888"/>
      <c r="FY13" s="1888"/>
      <c r="FZ13" s="1888"/>
      <c r="GA13" s="1888"/>
      <c r="GB13" s="1888"/>
      <c r="GC13" s="1888"/>
      <c r="GD13" s="1888"/>
      <c r="GE13" s="1888"/>
      <c r="GF13" s="1888"/>
      <c r="GG13" s="1888"/>
      <c r="GH13" s="1888"/>
      <c r="GI13" s="1888"/>
      <c r="GJ13" s="1888"/>
      <c r="GK13" s="1888"/>
      <c r="GL13" s="1888"/>
      <c r="GM13" s="1888"/>
      <c r="GN13" s="1888"/>
      <c r="GO13" s="1888"/>
      <c r="GP13" s="1888"/>
      <c r="GQ13" s="1888"/>
      <c r="GR13" s="1888"/>
      <c r="GS13" s="1888"/>
      <c r="GT13" s="1888"/>
      <c r="GU13" s="1888"/>
      <c r="GV13" s="1888"/>
      <c r="GW13" s="1888"/>
      <c r="GX13" s="1888"/>
      <c r="GY13" s="1888"/>
      <c r="GZ13" s="1888"/>
      <c r="HA13" s="1888"/>
      <c r="HB13" s="1888"/>
      <c r="HC13" s="1888"/>
      <c r="HD13" s="1888"/>
      <c r="HE13" s="1888"/>
      <c r="HF13" s="1888"/>
      <c r="HG13" s="1888"/>
      <c r="HH13" s="1888"/>
      <c r="HI13" s="1888"/>
      <c r="HJ13" s="1888"/>
      <c r="HK13" s="1888"/>
      <c r="HL13" s="1888"/>
      <c r="HM13" s="1888"/>
      <c r="HN13" s="1888"/>
      <c r="HO13" s="1888"/>
      <c r="HP13" s="1888"/>
      <c r="HQ13" s="1888"/>
      <c r="HR13" s="1888"/>
      <c r="HS13" s="1888"/>
      <c r="HT13" s="1888"/>
      <c r="HU13" s="1888"/>
      <c r="HV13" s="1888"/>
      <c r="HW13" s="1888"/>
      <c r="HX13" s="1888"/>
      <c r="HY13" s="1888"/>
      <c r="HZ13" s="1888"/>
      <c r="IA13" s="1888"/>
      <c r="IB13" s="1888"/>
      <c r="IC13" s="1888"/>
      <c r="ID13" s="1888"/>
      <c r="IE13" s="1888"/>
      <c r="IF13" s="1888"/>
      <c r="IG13" s="1888"/>
      <c r="IH13" s="1888"/>
      <c r="II13" s="1888"/>
      <c r="IJ13" s="1888"/>
      <c r="IK13" s="1888"/>
      <c r="IL13" s="1888"/>
      <c r="IM13" s="1888"/>
      <c r="IN13" s="1888"/>
      <c r="IO13" s="1888"/>
      <c r="IP13" s="1888"/>
      <c r="IQ13" s="1888"/>
      <c r="IR13" s="1888"/>
      <c r="IS13" s="1888"/>
      <c r="IT13" s="1888"/>
      <c r="IU13" s="1888"/>
    </row>
    <row r="14" spans="1:255" s="1887" customFormat="1" ht="38.25">
      <c r="A14" s="1882" t="s">
        <v>48</v>
      </c>
      <c r="B14" s="1889" t="s">
        <v>396</v>
      </c>
      <c r="C14" s="1884"/>
      <c r="D14" s="1885"/>
      <c r="E14" s="2733"/>
      <c r="F14" s="1885"/>
      <c r="G14" s="1886"/>
      <c r="H14" s="1886"/>
      <c r="I14" s="1886"/>
      <c r="J14" s="1886"/>
      <c r="K14" s="1886"/>
      <c r="M14" s="1886"/>
      <c r="N14" s="1886"/>
      <c r="O14" s="1886"/>
      <c r="P14" s="1886"/>
      <c r="Q14" s="1886"/>
      <c r="R14" s="1886"/>
      <c r="S14" s="1886"/>
      <c r="T14" s="1886"/>
      <c r="U14" s="1886"/>
      <c r="V14" s="1886"/>
      <c r="W14" s="1886"/>
      <c r="X14" s="1886"/>
      <c r="Y14" s="1886"/>
      <c r="Z14" s="1886"/>
      <c r="AA14" s="1886"/>
      <c r="AB14" s="1886"/>
      <c r="AC14" s="1886"/>
      <c r="AD14" s="1886"/>
      <c r="AE14" s="1886"/>
      <c r="AF14" s="1886"/>
      <c r="AG14" s="1886"/>
      <c r="AH14" s="1886"/>
      <c r="AI14" s="1886"/>
      <c r="AJ14" s="1886"/>
      <c r="AK14" s="1886"/>
      <c r="AL14" s="1886"/>
      <c r="AM14" s="1886"/>
      <c r="AN14" s="1886"/>
      <c r="AO14" s="1886"/>
      <c r="AP14" s="1886"/>
      <c r="AQ14" s="1886"/>
      <c r="AR14" s="1886"/>
      <c r="AS14" s="1886"/>
      <c r="AT14" s="1886"/>
      <c r="AU14" s="1886"/>
      <c r="AV14" s="1886"/>
      <c r="AW14" s="1886"/>
      <c r="AX14" s="1886"/>
      <c r="AY14" s="1886"/>
      <c r="AZ14" s="1886"/>
      <c r="BA14" s="1886"/>
      <c r="BB14" s="1886"/>
      <c r="BC14" s="1886"/>
      <c r="BD14" s="1886"/>
      <c r="BE14" s="1886"/>
      <c r="BF14" s="1886"/>
      <c r="BG14" s="1886"/>
      <c r="BH14" s="1886"/>
      <c r="BI14" s="1886"/>
      <c r="BJ14" s="1886"/>
      <c r="BK14" s="1886"/>
      <c r="BL14" s="1886"/>
      <c r="BM14" s="1886"/>
      <c r="BN14" s="1886"/>
      <c r="BO14" s="1886"/>
      <c r="BP14" s="1886"/>
      <c r="BQ14" s="1886"/>
      <c r="BR14" s="1886"/>
      <c r="BS14" s="1886"/>
      <c r="BT14" s="1886"/>
      <c r="BU14" s="1886"/>
      <c r="BV14" s="1886"/>
      <c r="BW14" s="1886"/>
      <c r="BX14" s="1886"/>
      <c r="BY14" s="1886"/>
      <c r="BZ14" s="1886"/>
      <c r="CA14" s="1886"/>
      <c r="CB14" s="1886"/>
      <c r="CC14" s="1886"/>
      <c r="CD14" s="1886"/>
      <c r="CE14" s="1886"/>
      <c r="CF14" s="1886"/>
      <c r="CG14" s="1886"/>
      <c r="CH14" s="1886"/>
      <c r="CI14" s="1886"/>
      <c r="CJ14" s="1886"/>
      <c r="CK14" s="1886"/>
      <c r="CL14" s="1886"/>
      <c r="CM14" s="1886"/>
      <c r="CN14" s="1886"/>
      <c r="CO14" s="1886"/>
      <c r="CP14" s="1886"/>
      <c r="CQ14" s="1886"/>
      <c r="CR14" s="1886"/>
      <c r="CS14" s="1886"/>
      <c r="CT14" s="1886"/>
      <c r="CU14" s="1886"/>
      <c r="CV14" s="1886"/>
      <c r="CW14" s="1886"/>
      <c r="CX14" s="1888"/>
      <c r="CY14" s="1888"/>
      <c r="CZ14" s="1888"/>
      <c r="DA14" s="1888"/>
      <c r="DB14" s="1888"/>
      <c r="DC14" s="1888"/>
      <c r="DD14" s="1888"/>
      <c r="DE14" s="1888"/>
      <c r="DF14" s="1888"/>
      <c r="DG14" s="1888"/>
      <c r="DH14" s="1888"/>
      <c r="DI14" s="1888"/>
      <c r="DJ14" s="1888"/>
      <c r="DK14" s="1888"/>
      <c r="DL14" s="1888"/>
      <c r="DM14" s="1888"/>
      <c r="DN14" s="1888"/>
      <c r="DO14" s="1888"/>
      <c r="DP14" s="1888"/>
      <c r="DQ14" s="1888"/>
      <c r="DR14" s="1888"/>
      <c r="DS14" s="1888"/>
      <c r="DT14" s="1888"/>
      <c r="DU14" s="1888"/>
      <c r="DV14" s="1888"/>
      <c r="DW14" s="1888"/>
      <c r="DX14" s="1888"/>
      <c r="DY14" s="1888"/>
      <c r="DZ14" s="1888"/>
      <c r="EA14" s="1888"/>
      <c r="EB14" s="1888"/>
      <c r="EC14" s="1888"/>
      <c r="ED14" s="1888"/>
      <c r="EE14" s="1888"/>
      <c r="EF14" s="1888"/>
      <c r="EG14" s="1888"/>
      <c r="EH14" s="1888"/>
      <c r="EI14" s="1888"/>
      <c r="EJ14" s="1888"/>
      <c r="EK14" s="1888"/>
      <c r="EL14" s="1888"/>
      <c r="EM14" s="1888"/>
      <c r="EN14" s="1888"/>
      <c r="EO14" s="1888"/>
      <c r="EP14" s="1888"/>
      <c r="EQ14" s="1888"/>
      <c r="ER14" s="1888"/>
      <c r="ES14" s="1888"/>
      <c r="ET14" s="1888"/>
      <c r="EU14" s="1888"/>
      <c r="EV14" s="1888"/>
      <c r="EW14" s="1888"/>
      <c r="EX14" s="1888"/>
      <c r="EY14" s="1888"/>
      <c r="EZ14" s="1888"/>
      <c r="FA14" s="1888"/>
      <c r="FB14" s="1888"/>
      <c r="FC14" s="1888"/>
      <c r="FD14" s="1888"/>
      <c r="FE14" s="1888"/>
      <c r="FF14" s="1888"/>
      <c r="FG14" s="1888"/>
      <c r="FH14" s="1888"/>
      <c r="FI14" s="1888"/>
      <c r="FJ14" s="1888"/>
      <c r="FK14" s="1888"/>
      <c r="FL14" s="1888"/>
      <c r="FM14" s="1888"/>
      <c r="FN14" s="1888"/>
      <c r="FO14" s="1888"/>
      <c r="FP14" s="1888"/>
      <c r="FQ14" s="1888"/>
      <c r="FR14" s="1888"/>
      <c r="FS14" s="1888"/>
      <c r="FT14" s="1888"/>
      <c r="FU14" s="1888"/>
      <c r="FV14" s="1888"/>
      <c r="FW14" s="1888"/>
      <c r="FX14" s="1888"/>
      <c r="FY14" s="1888"/>
      <c r="FZ14" s="1888"/>
      <c r="GA14" s="1888"/>
      <c r="GB14" s="1888"/>
      <c r="GC14" s="1888"/>
      <c r="GD14" s="1888"/>
      <c r="GE14" s="1888"/>
      <c r="GF14" s="1888"/>
      <c r="GG14" s="1888"/>
      <c r="GH14" s="1888"/>
      <c r="GI14" s="1888"/>
      <c r="GJ14" s="1888"/>
      <c r="GK14" s="1888"/>
      <c r="GL14" s="1888"/>
      <c r="GM14" s="1888"/>
      <c r="GN14" s="1888"/>
      <c r="GO14" s="1888"/>
      <c r="GP14" s="1888"/>
      <c r="GQ14" s="1888"/>
      <c r="GR14" s="1888"/>
      <c r="GS14" s="1888"/>
      <c r="GT14" s="1888"/>
      <c r="GU14" s="1888"/>
      <c r="GV14" s="1888"/>
      <c r="GW14" s="1888"/>
      <c r="GX14" s="1888"/>
      <c r="GY14" s="1888"/>
      <c r="GZ14" s="1888"/>
      <c r="HA14" s="1888"/>
      <c r="HB14" s="1888"/>
      <c r="HC14" s="1888"/>
      <c r="HD14" s="1888"/>
      <c r="HE14" s="1888"/>
      <c r="HF14" s="1888"/>
      <c r="HG14" s="1888"/>
      <c r="HH14" s="1888"/>
      <c r="HI14" s="1888"/>
      <c r="HJ14" s="1888"/>
      <c r="HK14" s="1888"/>
      <c r="HL14" s="1888"/>
      <c r="HM14" s="1888"/>
      <c r="HN14" s="1888"/>
      <c r="HO14" s="1888"/>
      <c r="HP14" s="1888"/>
      <c r="HQ14" s="1888"/>
      <c r="HR14" s="1888"/>
      <c r="HS14" s="1888"/>
      <c r="HT14" s="1888"/>
      <c r="HU14" s="1888"/>
      <c r="HV14" s="1888"/>
      <c r="HW14" s="1888"/>
      <c r="HX14" s="1888"/>
      <c r="HY14" s="1888"/>
      <c r="HZ14" s="1888"/>
      <c r="IA14" s="1888"/>
      <c r="IB14" s="1888"/>
      <c r="IC14" s="1888"/>
      <c r="ID14" s="1888"/>
      <c r="IE14" s="1888"/>
      <c r="IF14" s="1888"/>
      <c r="IG14" s="1888"/>
      <c r="IH14" s="1888"/>
      <c r="II14" s="1888"/>
      <c r="IJ14" s="1888"/>
      <c r="IK14" s="1888"/>
      <c r="IL14" s="1888"/>
      <c r="IM14" s="1888"/>
      <c r="IN14" s="1888"/>
      <c r="IO14" s="1888"/>
      <c r="IP14" s="1888"/>
      <c r="IQ14" s="1888"/>
      <c r="IR14" s="1888"/>
      <c r="IS14" s="1888"/>
      <c r="IT14" s="1888"/>
      <c r="IU14" s="1888"/>
    </row>
    <row r="15" spans="1:255" s="1887" customFormat="1">
      <c r="A15" s="1882"/>
      <c r="B15" s="1889"/>
      <c r="C15" s="1884"/>
      <c r="D15" s="1885"/>
      <c r="E15" s="2733"/>
      <c r="F15" s="1885"/>
      <c r="G15" s="1886"/>
      <c r="H15" s="1886"/>
      <c r="I15" s="1886"/>
      <c r="J15" s="1886"/>
      <c r="K15" s="1886"/>
      <c r="M15" s="1886"/>
      <c r="N15" s="1886"/>
      <c r="O15" s="1886"/>
      <c r="P15" s="1886"/>
      <c r="Q15" s="1886"/>
      <c r="R15" s="1886"/>
      <c r="S15" s="1886"/>
      <c r="T15" s="1886"/>
      <c r="U15" s="1886"/>
      <c r="V15" s="1886"/>
      <c r="W15" s="1886"/>
      <c r="X15" s="1886"/>
      <c r="Y15" s="1886"/>
      <c r="Z15" s="1886"/>
      <c r="AA15" s="1886"/>
      <c r="AB15" s="1886"/>
      <c r="AC15" s="1886"/>
      <c r="AD15" s="1886"/>
      <c r="AE15" s="1886"/>
      <c r="AF15" s="1886"/>
      <c r="AG15" s="1886"/>
      <c r="AH15" s="1886"/>
      <c r="AI15" s="1886"/>
      <c r="AJ15" s="1886"/>
      <c r="AK15" s="1886"/>
      <c r="AL15" s="1886"/>
      <c r="AM15" s="1886"/>
      <c r="AN15" s="1886"/>
      <c r="AO15" s="1886"/>
      <c r="AP15" s="1886"/>
      <c r="AQ15" s="1886"/>
      <c r="AR15" s="1886"/>
      <c r="AS15" s="1886"/>
      <c r="AT15" s="1886"/>
      <c r="AU15" s="1886"/>
      <c r="AV15" s="1886"/>
      <c r="AW15" s="1886"/>
      <c r="AX15" s="1886"/>
      <c r="AY15" s="1886"/>
      <c r="AZ15" s="1886"/>
      <c r="BA15" s="1886"/>
      <c r="BB15" s="1886"/>
      <c r="BC15" s="1886"/>
      <c r="BD15" s="1886"/>
      <c r="BE15" s="1886"/>
      <c r="BF15" s="1886"/>
      <c r="BG15" s="1886"/>
      <c r="BH15" s="1886"/>
      <c r="BI15" s="1886"/>
      <c r="BJ15" s="1886"/>
      <c r="BK15" s="1886"/>
      <c r="BL15" s="1886"/>
      <c r="BM15" s="1886"/>
      <c r="BN15" s="1886"/>
      <c r="BO15" s="1886"/>
      <c r="BP15" s="1886"/>
      <c r="BQ15" s="1886"/>
      <c r="BR15" s="1886"/>
      <c r="BS15" s="1886"/>
      <c r="BT15" s="1886"/>
      <c r="BU15" s="1886"/>
      <c r="BV15" s="1886"/>
      <c r="BW15" s="1886"/>
      <c r="BX15" s="1886"/>
      <c r="BY15" s="1886"/>
      <c r="BZ15" s="1886"/>
      <c r="CA15" s="1886"/>
      <c r="CB15" s="1886"/>
      <c r="CC15" s="1886"/>
      <c r="CD15" s="1886"/>
      <c r="CE15" s="1886"/>
      <c r="CF15" s="1886"/>
      <c r="CG15" s="1886"/>
      <c r="CH15" s="1886"/>
      <c r="CI15" s="1886"/>
      <c r="CJ15" s="1886"/>
      <c r="CK15" s="1886"/>
      <c r="CL15" s="1886"/>
      <c r="CM15" s="1886"/>
      <c r="CN15" s="1886"/>
      <c r="CO15" s="1886"/>
      <c r="CP15" s="1886"/>
      <c r="CQ15" s="1886"/>
      <c r="CR15" s="1886"/>
      <c r="CS15" s="1886"/>
      <c r="CT15" s="1886"/>
      <c r="CU15" s="1886"/>
      <c r="CV15" s="1886"/>
      <c r="CW15" s="1886"/>
      <c r="CX15" s="1888"/>
      <c r="CY15" s="1888"/>
      <c r="CZ15" s="1888"/>
      <c r="DA15" s="1888"/>
      <c r="DB15" s="1888"/>
      <c r="DC15" s="1888"/>
      <c r="DD15" s="1888"/>
      <c r="DE15" s="1888"/>
      <c r="DF15" s="1888"/>
      <c r="DG15" s="1888"/>
      <c r="DH15" s="1888"/>
      <c r="DI15" s="1888"/>
      <c r="DJ15" s="1888"/>
      <c r="DK15" s="1888"/>
      <c r="DL15" s="1888"/>
      <c r="DM15" s="1888"/>
      <c r="DN15" s="1888"/>
      <c r="DO15" s="1888"/>
      <c r="DP15" s="1888"/>
      <c r="DQ15" s="1888"/>
      <c r="DR15" s="1888"/>
      <c r="DS15" s="1888"/>
      <c r="DT15" s="1888"/>
      <c r="DU15" s="1888"/>
      <c r="DV15" s="1888"/>
      <c r="DW15" s="1888"/>
      <c r="DX15" s="1888"/>
      <c r="DY15" s="1888"/>
      <c r="DZ15" s="1888"/>
      <c r="EA15" s="1888"/>
      <c r="EB15" s="1888"/>
      <c r="EC15" s="1888"/>
      <c r="ED15" s="1888"/>
      <c r="EE15" s="1888"/>
      <c r="EF15" s="1888"/>
      <c r="EG15" s="1888"/>
      <c r="EH15" s="1888"/>
      <c r="EI15" s="1888"/>
      <c r="EJ15" s="1888"/>
      <c r="EK15" s="1888"/>
      <c r="EL15" s="1888"/>
      <c r="EM15" s="1888"/>
      <c r="EN15" s="1888"/>
      <c r="EO15" s="1888"/>
      <c r="EP15" s="1888"/>
      <c r="EQ15" s="1888"/>
      <c r="ER15" s="1888"/>
      <c r="ES15" s="1888"/>
      <c r="ET15" s="1888"/>
      <c r="EU15" s="1888"/>
      <c r="EV15" s="1888"/>
      <c r="EW15" s="1888"/>
      <c r="EX15" s="1888"/>
      <c r="EY15" s="1888"/>
      <c r="EZ15" s="1888"/>
      <c r="FA15" s="1888"/>
      <c r="FB15" s="1888"/>
      <c r="FC15" s="1888"/>
      <c r="FD15" s="1888"/>
      <c r="FE15" s="1888"/>
      <c r="FF15" s="1888"/>
      <c r="FG15" s="1888"/>
      <c r="FH15" s="1888"/>
      <c r="FI15" s="1888"/>
      <c r="FJ15" s="1888"/>
      <c r="FK15" s="1888"/>
      <c r="FL15" s="1888"/>
      <c r="FM15" s="1888"/>
      <c r="FN15" s="1888"/>
      <c r="FO15" s="1888"/>
      <c r="FP15" s="1888"/>
      <c r="FQ15" s="1888"/>
      <c r="FR15" s="1888"/>
      <c r="FS15" s="1888"/>
      <c r="FT15" s="1888"/>
      <c r="FU15" s="1888"/>
      <c r="FV15" s="1888"/>
      <c r="FW15" s="1888"/>
      <c r="FX15" s="1888"/>
      <c r="FY15" s="1888"/>
      <c r="FZ15" s="1888"/>
      <c r="GA15" s="1888"/>
      <c r="GB15" s="1888"/>
      <c r="GC15" s="1888"/>
      <c r="GD15" s="1888"/>
      <c r="GE15" s="1888"/>
      <c r="GF15" s="1888"/>
      <c r="GG15" s="1888"/>
      <c r="GH15" s="1888"/>
      <c r="GI15" s="1888"/>
      <c r="GJ15" s="1888"/>
      <c r="GK15" s="1888"/>
      <c r="GL15" s="1888"/>
      <c r="GM15" s="1888"/>
      <c r="GN15" s="1888"/>
      <c r="GO15" s="1888"/>
      <c r="GP15" s="1888"/>
      <c r="GQ15" s="1888"/>
      <c r="GR15" s="1888"/>
      <c r="GS15" s="1888"/>
      <c r="GT15" s="1888"/>
      <c r="GU15" s="1888"/>
      <c r="GV15" s="1888"/>
      <c r="GW15" s="1888"/>
      <c r="GX15" s="1888"/>
      <c r="GY15" s="1888"/>
      <c r="GZ15" s="1888"/>
      <c r="HA15" s="1888"/>
      <c r="HB15" s="1888"/>
      <c r="HC15" s="1888"/>
      <c r="HD15" s="1888"/>
      <c r="HE15" s="1888"/>
      <c r="HF15" s="1888"/>
      <c r="HG15" s="1888"/>
      <c r="HH15" s="1888"/>
      <c r="HI15" s="1888"/>
      <c r="HJ15" s="1888"/>
      <c r="HK15" s="1888"/>
      <c r="HL15" s="1888"/>
      <c r="HM15" s="1888"/>
      <c r="HN15" s="1888"/>
      <c r="HO15" s="1888"/>
      <c r="HP15" s="1888"/>
      <c r="HQ15" s="1888"/>
      <c r="HR15" s="1888"/>
      <c r="HS15" s="1888"/>
      <c r="HT15" s="1888"/>
      <c r="HU15" s="1888"/>
      <c r="HV15" s="1888"/>
      <c r="HW15" s="1888"/>
      <c r="HX15" s="1888"/>
      <c r="HY15" s="1888"/>
      <c r="HZ15" s="1888"/>
      <c r="IA15" s="1888"/>
      <c r="IB15" s="1888"/>
      <c r="IC15" s="1888"/>
      <c r="ID15" s="1888"/>
      <c r="IE15" s="1888"/>
      <c r="IF15" s="1888"/>
      <c r="IG15" s="1888"/>
      <c r="IH15" s="1888"/>
      <c r="II15" s="1888"/>
      <c r="IJ15" s="1888"/>
      <c r="IK15" s="1888"/>
      <c r="IL15" s="1888"/>
      <c r="IM15" s="1888"/>
      <c r="IN15" s="1888"/>
      <c r="IO15" s="1888"/>
      <c r="IP15" s="1888"/>
      <c r="IQ15" s="1888"/>
      <c r="IR15" s="1888"/>
      <c r="IS15" s="1888"/>
      <c r="IT15" s="1888"/>
      <c r="IU15" s="1888"/>
    </row>
    <row r="16" spans="1:255" s="1887" customFormat="1" ht="25.5">
      <c r="A16" s="1882" t="s">
        <v>51</v>
      </c>
      <c r="B16" s="1889" t="s">
        <v>397</v>
      </c>
      <c r="C16" s="13" t="s">
        <v>56</v>
      </c>
      <c r="D16" s="9">
        <v>1</v>
      </c>
      <c r="E16" s="2727"/>
      <c r="F16" s="9">
        <f>ROUND(+D16*E16,2)</f>
        <v>0</v>
      </c>
      <c r="G16" s="1886"/>
      <c r="H16" s="1886"/>
      <c r="I16" s="1886"/>
      <c r="J16" s="1886"/>
      <c r="K16" s="1886"/>
      <c r="M16" s="1886"/>
      <c r="N16" s="1886"/>
      <c r="O16" s="1886"/>
      <c r="P16" s="1886"/>
      <c r="Q16" s="1886"/>
      <c r="R16" s="1886"/>
      <c r="S16" s="1886"/>
      <c r="T16" s="1886"/>
      <c r="U16" s="1886"/>
      <c r="V16" s="1886"/>
      <c r="W16" s="1886"/>
      <c r="X16" s="1886"/>
      <c r="Y16" s="1886"/>
      <c r="Z16" s="1886"/>
      <c r="AA16" s="1886"/>
      <c r="AB16" s="1886"/>
      <c r="AC16" s="1886"/>
      <c r="AD16" s="1886"/>
      <c r="AE16" s="1886"/>
      <c r="AF16" s="1886"/>
      <c r="AG16" s="1886"/>
      <c r="AH16" s="1886"/>
      <c r="AI16" s="1886"/>
      <c r="AJ16" s="1886"/>
      <c r="AK16" s="1886"/>
      <c r="AL16" s="1886"/>
      <c r="AM16" s="1886"/>
      <c r="AN16" s="1886"/>
      <c r="AO16" s="1886"/>
      <c r="AP16" s="1886"/>
      <c r="AQ16" s="1886"/>
      <c r="AR16" s="1886"/>
      <c r="AS16" s="1886"/>
      <c r="AT16" s="1886"/>
      <c r="AU16" s="1886"/>
      <c r="AV16" s="1886"/>
      <c r="AW16" s="1886"/>
      <c r="AX16" s="1886"/>
      <c r="AY16" s="1886"/>
      <c r="AZ16" s="1886"/>
      <c r="BA16" s="1886"/>
      <c r="BB16" s="1886"/>
      <c r="BC16" s="1886"/>
      <c r="BD16" s="1886"/>
      <c r="BE16" s="1886"/>
      <c r="BF16" s="1886"/>
      <c r="BG16" s="1886"/>
      <c r="BH16" s="1886"/>
      <c r="BI16" s="1886"/>
      <c r="BJ16" s="1886"/>
      <c r="BK16" s="1886"/>
      <c r="BL16" s="1886"/>
      <c r="BM16" s="1886"/>
      <c r="BN16" s="1886"/>
      <c r="BO16" s="1886"/>
      <c r="BP16" s="1886"/>
      <c r="BQ16" s="1886"/>
      <c r="BR16" s="1886"/>
      <c r="BS16" s="1886"/>
      <c r="BT16" s="1886"/>
      <c r="BU16" s="1886"/>
      <c r="BV16" s="1886"/>
      <c r="BW16" s="1886"/>
      <c r="BX16" s="1886"/>
      <c r="BY16" s="1886"/>
      <c r="BZ16" s="1886"/>
      <c r="CA16" s="1886"/>
      <c r="CB16" s="1886"/>
      <c r="CC16" s="1886"/>
      <c r="CD16" s="1886"/>
      <c r="CE16" s="1886"/>
      <c r="CF16" s="1886"/>
      <c r="CG16" s="1886"/>
      <c r="CH16" s="1886"/>
      <c r="CI16" s="1886"/>
      <c r="CJ16" s="1886"/>
      <c r="CK16" s="1886"/>
      <c r="CL16" s="1886"/>
      <c r="CM16" s="1886"/>
      <c r="CN16" s="1886"/>
      <c r="CO16" s="1886"/>
      <c r="CP16" s="1886"/>
      <c r="CQ16" s="1886"/>
      <c r="CR16" s="1886"/>
      <c r="CS16" s="1886"/>
      <c r="CT16" s="1886"/>
      <c r="CU16" s="1886"/>
      <c r="CV16" s="1886"/>
      <c r="CW16" s="1886"/>
      <c r="CX16" s="1888"/>
      <c r="CY16" s="1888"/>
      <c r="CZ16" s="1888"/>
      <c r="DA16" s="1888"/>
      <c r="DB16" s="1888"/>
      <c r="DC16" s="1888"/>
      <c r="DD16" s="1888"/>
      <c r="DE16" s="1888"/>
      <c r="DF16" s="1888"/>
      <c r="DG16" s="1888"/>
      <c r="DH16" s="1888"/>
      <c r="DI16" s="1888"/>
      <c r="DJ16" s="1888"/>
      <c r="DK16" s="1888"/>
      <c r="DL16" s="1888"/>
      <c r="DM16" s="1888"/>
      <c r="DN16" s="1888"/>
      <c r="DO16" s="1888"/>
      <c r="DP16" s="1888"/>
      <c r="DQ16" s="1888"/>
      <c r="DR16" s="1888"/>
      <c r="DS16" s="1888"/>
      <c r="DT16" s="1888"/>
      <c r="DU16" s="1888"/>
      <c r="DV16" s="1888"/>
      <c r="DW16" s="1888"/>
      <c r="DX16" s="1888"/>
      <c r="DY16" s="1888"/>
      <c r="DZ16" s="1888"/>
      <c r="EA16" s="1888"/>
      <c r="EB16" s="1888"/>
      <c r="EC16" s="1888"/>
      <c r="ED16" s="1888"/>
      <c r="EE16" s="1888"/>
      <c r="EF16" s="1888"/>
      <c r="EG16" s="1888"/>
      <c r="EH16" s="1888"/>
      <c r="EI16" s="1888"/>
      <c r="EJ16" s="1888"/>
      <c r="EK16" s="1888"/>
      <c r="EL16" s="1888"/>
      <c r="EM16" s="1888"/>
      <c r="EN16" s="1888"/>
      <c r="EO16" s="1888"/>
      <c r="EP16" s="1888"/>
      <c r="EQ16" s="1888"/>
      <c r="ER16" s="1888"/>
      <c r="ES16" s="1888"/>
      <c r="ET16" s="1888"/>
      <c r="EU16" s="1888"/>
      <c r="EV16" s="1888"/>
      <c r="EW16" s="1888"/>
      <c r="EX16" s="1888"/>
      <c r="EY16" s="1888"/>
      <c r="EZ16" s="1888"/>
      <c r="FA16" s="1888"/>
      <c r="FB16" s="1888"/>
      <c r="FC16" s="1888"/>
      <c r="FD16" s="1888"/>
      <c r="FE16" s="1888"/>
      <c r="FF16" s="1888"/>
      <c r="FG16" s="1888"/>
      <c r="FH16" s="1888"/>
      <c r="FI16" s="1888"/>
      <c r="FJ16" s="1888"/>
      <c r="FK16" s="1888"/>
      <c r="FL16" s="1888"/>
      <c r="FM16" s="1888"/>
      <c r="FN16" s="1888"/>
      <c r="FO16" s="1888"/>
      <c r="FP16" s="1888"/>
      <c r="FQ16" s="1888"/>
      <c r="FR16" s="1888"/>
      <c r="FS16" s="1888"/>
      <c r="FT16" s="1888"/>
      <c r="FU16" s="1888"/>
      <c r="FV16" s="1888"/>
      <c r="FW16" s="1888"/>
      <c r="FX16" s="1888"/>
      <c r="FY16" s="1888"/>
      <c r="FZ16" s="1888"/>
      <c r="GA16" s="1888"/>
      <c r="GB16" s="1888"/>
      <c r="GC16" s="1888"/>
      <c r="GD16" s="1888"/>
      <c r="GE16" s="1888"/>
      <c r="GF16" s="1888"/>
      <c r="GG16" s="1888"/>
      <c r="GH16" s="1888"/>
      <c r="GI16" s="1888"/>
      <c r="GJ16" s="1888"/>
      <c r="GK16" s="1888"/>
      <c r="GL16" s="1888"/>
      <c r="GM16" s="1888"/>
      <c r="GN16" s="1888"/>
      <c r="GO16" s="1888"/>
      <c r="GP16" s="1888"/>
      <c r="GQ16" s="1888"/>
      <c r="GR16" s="1888"/>
      <c r="GS16" s="1888"/>
      <c r="GT16" s="1888"/>
      <c r="GU16" s="1888"/>
      <c r="GV16" s="1888"/>
      <c r="GW16" s="1888"/>
      <c r="GX16" s="1888"/>
      <c r="GY16" s="1888"/>
      <c r="GZ16" s="1888"/>
      <c r="HA16" s="1888"/>
      <c r="HB16" s="1888"/>
      <c r="HC16" s="1888"/>
      <c r="HD16" s="1888"/>
      <c r="HE16" s="1888"/>
      <c r="HF16" s="1888"/>
      <c r="HG16" s="1888"/>
      <c r="HH16" s="1888"/>
      <c r="HI16" s="1888"/>
      <c r="HJ16" s="1888"/>
      <c r="HK16" s="1888"/>
      <c r="HL16" s="1888"/>
      <c r="HM16" s="1888"/>
      <c r="HN16" s="1888"/>
      <c r="HO16" s="1888"/>
      <c r="HP16" s="1888"/>
      <c r="HQ16" s="1888"/>
      <c r="HR16" s="1888"/>
      <c r="HS16" s="1888"/>
      <c r="HT16" s="1888"/>
      <c r="HU16" s="1888"/>
      <c r="HV16" s="1888"/>
      <c r="HW16" s="1888"/>
      <c r="HX16" s="1888"/>
      <c r="HY16" s="1888"/>
      <c r="HZ16" s="1888"/>
      <c r="IA16" s="1888"/>
      <c r="IB16" s="1888"/>
      <c r="IC16" s="1888"/>
      <c r="ID16" s="1888"/>
      <c r="IE16" s="1888"/>
      <c r="IF16" s="1888"/>
      <c r="IG16" s="1888"/>
      <c r="IH16" s="1888"/>
      <c r="II16" s="1888"/>
      <c r="IJ16" s="1888"/>
      <c r="IK16" s="1888"/>
      <c r="IL16" s="1888"/>
      <c r="IM16" s="1888"/>
      <c r="IN16" s="1888"/>
      <c r="IO16" s="1888"/>
      <c r="IP16" s="1888"/>
      <c r="IQ16" s="1888"/>
      <c r="IR16" s="1888"/>
      <c r="IS16" s="1888"/>
      <c r="IT16" s="1888"/>
      <c r="IU16" s="1888"/>
    </row>
    <row r="17" spans="1:255" s="1887" customFormat="1">
      <c r="A17" s="1882"/>
      <c r="B17" s="1889"/>
      <c r="C17" s="1884"/>
      <c r="D17" s="1885"/>
      <c r="E17" s="2733"/>
      <c r="F17" s="1885"/>
      <c r="G17" s="1886"/>
      <c r="H17" s="1886"/>
      <c r="I17" s="1886"/>
      <c r="J17" s="1886"/>
      <c r="K17" s="1886"/>
      <c r="M17" s="1886"/>
      <c r="N17" s="1886"/>
      <c r="O17" s="1886"/>
      <c r="P17" s="1886"/>
      <c r="Q17" s="1886"/>
      <c r="R17" s="1886"/>
      <c r="S17" s="1886"/>
      <c r="T17" s="1886"/>
      <c r="U17" s="1886"/>
      <c r="V17" s="1886"/>
      <c r="W17" s="1886"/>
      <c r="X17" s="1886"/>
      <c r="Y17" s="1886"/>
      <c r="Z17" s="1886"/>
      <c r="AA17" s="1886"/>
      <c r="AB17" s="1886"/>
      <c r="AC17" s="1886"/>
      <c r="AD17" s="1886"/>
      <c r="AE17" s="1886"/>
      <c r="AF17" s="1886"/>
      <c r="AG17" s="1886"/>
      <c r="AH17" s="1886"/>
      <c r="AI17" s="1886"/>
      <c r="AJ17" s="1886"/>
      <c r="AK17" s="1886"/>
      <c r="AL17" s="1886"/>
      <c r="AM17" s="1886"/>
      <c r="AN17" s="1886"/>
      <c r="AO17" s="1886"/>
      <c r="AP17" s="1886"/>
      <c r="AQ17" s="1886"/>
      <c r="AR17" s="1886"/>
      <c r="AS17" s="1886"/>
      <c r="AT17" s="1886"/>
      <c r="AU17" s="1886"/>
      <c r="AV17" s="1886"/>
      <c r="AW17" s="1886"/>
      <c r="AX17" s="1886"/>
      <c r="AY17" s="1886"/>
      <c r="AZ17" s="1886"/>
      <c r="BA17" s="1886"/>
      <c r="BB17" s="1886"/>
      <c r="BC17" s="1886"/>
      <c r="BD17" s="1886"/>
      <c r="BE17" s="1886"/>
      <c r="BF17" s="1886"/>
      <c r="BG17" s="1886"/>
      <c r="BH17" s="1886"/>
      <c r="BI17" s="1886"/>
      <c r="BJ17" s="1886"/>
      <c r="BK17" s="1886"/>
      <c r="BL17" s="1886"/>
      <c r="BM17" s="1886"/>
      <c r="BN17" s="1886"/>
      <c r="BO17" s="1886"/>
      <c r="BP17" s="1886"/>
      <c r="BQ17" s="1886"/>
      <c r="BR17" s="1886"/>
      <c r="BS17" s="1886"/>
      <c r="BT17" s="1886"/>
      <c r="BU17" s="1886"/>
      <c r="BV17" s="1886"/>
      <c r="BW17" s="1886"/>
      <c r="BX17" s="1886"/>
      <c r="BY17" s="1886"/>
      <c r="BZ17" s="1886"/>
      <c r="CA17" s="1886"/>
      <c r="CB17" s="1886"/>
      <c r="CC17" s="1886"/>
      <c r="CD17" s="1886"/>
      <c r="CE17" s="1886"/>
      <c r="CF17" s="1886"/>
      <c r="CG17" s="1886"/>
      <c r="CH17" s="1886"/>
      <c r="CI17" s="1886"/>
      <c r="CJ17" s="1886"/>
      <c r="CK17" s="1886"/>
      <c r="CL17" s="1886"/>
      <c r="CM17" s="1886"/>
      <c r="CN17" s="1886"/>
      <c r="CO17" s="1886"/>
      <c r="CP17" s="1886"/>
      <c r="CQ17" s="1886"/>
      <c r="CR17" s="1886"/>
      <c r="CS17" s="1886"/>
      <c r="CT17" s="1886"/>
      <c r="CU17" s="1886"/>
      <c r="CV17" s="1886"/>
      <c r="CW17" s="1886"/>
      <c r="CX17" s="1888"/>
      <c r="CY17" s="1888"/>
      <c r="CZ17" s="1888"/>
      <c r="DA17" s="1888"/>
      <c r="DB17" s="1888"/>
      <c r="DC17" s="1888"/>
      <c r="DD17" s="1888"/>
      <c r="DE17" s="1888"/>
      <c r="DF17" s="1888"/>
      <c r="DG17" s="1888"/>
      <c r="DH17" s="1888"/>
      <c r="DI17" s="1888"/>
      <c r="DJ17" s="1888"/>
      <c r="DK17" s="1888"/>
      <c r="DL17" s="1888"/>
      <c r="DM17" s="1888"/>
      <c r="DN17" s="1888"/>
      <c r="DO17" s="1888"/>
      <c r="DP17" s="1888"/>
      <c r="DQ17" s="1888"/>
      <c r="DR17" s="1888"/>
      <c r="DS17" s="1888"/>
      <c r="DT17" s="1888"/>
      <c r="DU17" s="1888"/>
      <c r="DV17" s="1888"/>
      <c r="DW17" s="1888"/>
      <c r="DX17" s="1888"/>
      <c r="DY17" s="1888"/>
      <c r="DZ17" s="1888"/>
      <c r="EA17" s="1888"/>
      <c r="EB17" s="1888"/>
      <c r="EC17" s="1888"/>
      <c r="ED17" s="1888"/>
      <c r="EE17" s="1888"/>
      <c r="EF17" s="1888"/>
      <c r="EG17" s="1888"/>
      <c r="EH17" s="1888"/>
      <c r="EI17" s="1888"/>
      <c r="EJ17" s="1888"/>
      <c r="EK17" s="1888"/>
      <c r="EL17" s="1888"/>
      <c r="EM17" s="1888"/>
      <c r="EN17" s="1888"/>
      <c r="EO17" s="1888"/>
      <c r="EP17" s="1888"/>
      <c r="EQ17" s="1888"/>
      <c r="ER17" s="1888"/>
      <c r="ES17" s="1888"/>
      <c r="ET17" s="1888"/>
      <c r="EU17" s="1888"/>
      <c r="EV17" s="1888"/>
      <c r="EW17" s="1888"/>
      <c r="EX17" s="1888"/>
      <c r="EY17" s="1888"/>
      <c r="EZ17" s="1888"/>
      <c r="FA17" s="1888"/>
      <c r="FB17" s="1888"/>
      <c r="FC17" s="1888"/>
      <c r="FD17" s="1888"/>
      <c r="FE17" s="1888"/>
      <c r="FF17" s="1888"/>
      <c r="FG17" s="1888"/>
      <c r="FH17" s="1888"/>
      <c r="FI17" s="1888"/>
      <c r="FJ17" s="1888"/>
      <c r="FK17" s="1888"/>
      <c r="FL17" s="1888"/>
      <c r="FM17" s="1888"/>
      <c r="FN17" s="1888"/>
      <c r="FO17" s="1888"/>
      <c r="FP17" s="1888"/>
      <c r="FQ17" s="1888"/>
      <c r="FR17" s="1888"/>
      <c r="FS17" s="1888"/>
      <c r="FT17" s="1888"/>
      <c r="FU17" s="1888"/>
      <c r="FV17" s="1888"/>
      <c r="FW17" s="1888"/>
      <c r="FX17" s="1888"/>
      <c r="FY17" s="1888"/>
      <c r="FZ17" s="1888"/>
      <c r="GA17" s="1888"/>
      <c r="GB17" s="1888"/>
      <c r="GC17" s="1888"/>
      <c r="GD17" s="1888"/>
      <c r="GE17" s="1888"/>
      <c r="GF17" s="1888"/>
      <c r="GG17" s="1888"/>
      <c r="GH17" s="1888"/>
      <c r="GI17" s="1888"/>
      <c r="GJ17" s="1888"/>
      <c r="GK17" s="1888"/>
      <c r="GL17" s="1888"/>
      <c r="GM17" s="1888"/>
      <c r="GN17" s="1888"/>
      <c r="GO17" s="1888"/>
      <c r="GP17" s="1888"/>
      <c r="GQ17" s="1888"/>
      <c r="GR17" s="1888"/>
      <c r="GS17" s="1888"/>
      <c r="GT17" s="1888"/>
      <c r="GU17" s="1888"/>
      <c r="GV17" s="1888"/>
      <c r="GW17" s="1888"/>
      <c r="GX17" s="1888"/>
      <c r="GY17" s="1888"/>
      <c r="GZ17" s="1888"/>
      <c r="HA17" s="1888"/>
      <c r="HB17" s="1888"/>
      <c r="HC17" s="1888"/>
      <c r="HD17" s="1888"/>
      <c r="HE17" s="1888"/>
      <c r="HF17" s="1888"/>
      <c r="HG17" s="1888"/>
      <c r="HH17" s="1888"/>
      <c r="HI17" s="1888"/>
      <c r="HJ17" s="1888"/>
      <c r="HK17" s="1888"/>
      <c r="HL17" s="1888"/>
      <c r="HM17" s="1888"/>
      <c r="HN17" s="1888"/>
      <c r="HO17" s="1888"/>
      <c r="HP17" s="1888"/>
      <c r="HQ17" s="1888"/>
      <c r="HR17" s="1888"/>
      <c r="HS17" s="1888"/>
      <c r="HT17" s="1888"/>
      <c r="HU17" s="1888"/>
      <c r="HV17" s="1888"/>
      <c r="HW17" s="1888"/>
      <c r="HX17" s="1888"/>
      <c r="HY17" s="1888"/>
      <c r="HZ17" s="1888"/>
      <c r="IA17" s="1888"/>
      <c r="IB17" s="1888"/>
      <c r="IC17" s="1888"/>
      <c r="ID17" s="1888"/>
      <c r="IE17" s="1888"/>
      <c r="IF17" s="1888"/>
      <c r="IG17" s="1888"/>
      <c r="IH17" s="1888"/>
      <c r="II17" s="1888"/>
      <c r="IJ17" s="1888"/>
      <c r="IK17" s="1888"/>
      <c r="IL17" s="1888"/>
      <c r="IM17" s="1888"/>
      <c r="IN17" s="1888"/>
      <c r="IO17" s="1888"/>
      <c r="IP17" s="1888"/>
      <c r="IQ17" s="1888"/>
      <c r="IR17" s="1888"/>
      <c r="IS17" s="1888"/>
      <c r="IT17" s="1888"/>
      <c r="IU17" s="1888"/>
    </row>
    <row r="18" spans="1:255" s="1887" customFormat="1" ht="25.5">
      <c r="A18" s="1882" t="s">
        <v>53</v>
      </c>
      <c r="B18" s="1889" t="s">
        <v>398</v>
      </c>
      <c r="C18" s="13" t="s">
        <v>52</v>
      </c>
      <c r="D18" s="9">
        <v>1</v>
      </c>
      <c r="E18" s="2727"/>
      <c r="F18" s="9">
        <f>ROUND(+D18*E18,2)</f>
        <v>0</v>
      </c>
      <c r="G18" s="1886"/>
      <c r="H18" s="1886"/>
      <c r="I18" s="1886"/>
      <c r="J18" s="1886"/>
      <c r="K18" s="1886"/>
      <c r="M18" s="1886"/>
      <c r="N18" s="1886"/>
      <c r="O18" s="1886"/>
      <c r="P18" s="1886"/>
      <c r="Q18" s="1886"/>
      <c r="R18" s="1886"/>
      <c r="S18" s="1886"/>
      <c r="T18" s="1886"/>
      <c r="U18" s="1886"/>
      <c r="V18" s="1886"/>
      <c r="W18" s="1886"/>
      <c r="X18" s="1886"/>
      <c r="Y18" s="1886"/>
      <c r="Z18" s="1886"/>
      <c r="AA18" s="1886"/>
      <c r="AB18" s="1886"/>
      <c r="AC18" s="1886"/>
      <c r="AD18" s="1886"/>
      <c r="AE18" s="1886"/>
      <c r="AF18" s="1886"/>
      <c r="AG18" s="1886"/>
      <c r="AH18" s="1886"/>
      <c r="AI18" s="1886"/>
      <c r="AJ18" s="1886"/>
      <c r="AK18" s="1886"/>
      <c r="AL18" s="1886"/>
      <c r="AM18" s="1886"/>
      <c r="AN18" s="1886"/>
      <c r="AO18" s="1886"/>
      <c r="AP18" s="1886"/>
      <c r="AQ18" s="1886"/>
      <c r="AR18" s="1886"/>
      <c r="AS18" s="1886"/>
      <c r="AT18" s="1886"/>
      <c r="AU18" s="1886"/>
      <c r="AV18" s="1886"/>
      <c r="AW18" s="1886"/>
      <c r="AX18" s="1886"/>
      <c r="AY18" s="1886"/>
      <c r="AZ18" s="1886"/>
      <c r="BA18" s="1886"/>
      <c r="BB18" s="1886"/>
      <c r="BC18" s="1886"/>
      <c r="BD18" s="1886"/>
      <c r="BE18" s="1886"/>
      <c r="BF18" s="1886"/>
      <c r="BG18" s="1886"/>
      <c r="BH18" s="1886"/>
      <c r="BI18" s="1886"/>
      <c r="BJ18" s="1886"/>
      <c r="BK18" s="1886"/>
      <c r="BL18" s="1886"/>
      <c r="BM18" s="1886"/>
      <c r="BN18" s="1886"/>
      <c r="BO18" s="1886"/>
      <c r="BP18" s="1886"/>
      <c r="BQ18" s="1886"/>
      <c r="BR18" s="1886"/>
      <c r="BS18" s="1886"/>
      <c r="BT18" s="1886"/>
      <c r="BU18" s="1886"/>
      <c r="BV18" s="1886"/>
      <c r="BW18" s="1886"/>
      <c r="BX18" s="1886"/>
      <c r="BY18" s="1886"/>
      <c r="BZ18" s="1886"/>
      <c r="CA18" s="1886"/>
      <c r="CB18" s="1886"/>
      <c r="CC18" s="1886"/>
      <c r="CD18" s="1886"/>
      <c r="CE18" s="1886"/>
      <c r="CF18" s="1886"/>
      <c r="CG18" s="1886"/>
      <c r="CH18" s="1886"/>
      <c r="CI18" s="1886"/>
      <c r="CJ18" s="1886"/>
      <c r="CK18" s="1886"/>
      <c r="CL18" s="1886"/>
      <c r="CM18" s="1886"/>
      <c r="CN18" s="1886"/>
      <c r="CO18" s="1886"/>
      <c r="CP18" s="1886"/>
      <c r="CQ18" s="1886"/>
      <c r="CR18" s="1886"/>
      <c r="CS18" s="1886"/>
      <c r="CT18" s="1886"/>
      <c r="CU18" s="1886"/>
      <c r="CV18" s="1886"/>
      <c r="CW18" s="1886"/>
      <c r="CX18" s="1888"/>
      <c r="CY18" s="1888"/>
      <c r="CZ18" s="1888"/>
      <c r="DA18" s="1888"/>
      <c r="DB18" s="1888"/>
      <c r="DC18" s="1888"/>
      <c r="DD18" s="1888"/>
      <c r="DE18" s="1888"/>
      <c r="DF18" s="1888"/>
      <c r="DG18" s="1888"/>
      <c r="DH18" s="1888"/>
      <c r="DI18" s="1888"/>
      <c r="DJ18" s="1888"/>
      <c r="DK18" s="1888"/>
      <c r="DL18" s="1888"/>
      <c r="DM18" s="1888"/>
      <c r="DN18" s="1888"/>
      <c r="DO18" s="1888"/>
      <c r="DP18" s="1888"/>
      <c r="DQ18" s="1888"/>
      <c r="DR18" s="1888"/>
      <c r="DS18" s="1888"/>
      <c r="DT18" s="1888"/>
      <c r="DU18" s="1888"/>
      <c r="DV18" s="1888"/>
      <c r="DW18" s="1888"/>
      <c r="DX18" s="1888"/>
      <c r="DY18" s="1888"/>
      <c r="DZ18" s="1888"/>
      <c r="EA18" s="1888"/>
      <c r="EB18" s="1888"/>
      <c r="EC18" s="1888"/>
      <c r="ED18" s="1888"/>
      <c r="EE18" s="1888"/>
      <c r="EF18" s="1888"/>
      <c r="EG18" s="1888"/>
      <c r="EH18" s="1888"/>
      <c r="EI18" s="1888"/>
      <c r="EJ18" s="1888"/>
      <c r="EK18" s="1888"/>
      <c r="EL18" s="1888"/>
      <c r="EM18" s="1888"/>
      <c r="EN18" s="1888"/>
      <c r="EO18" s="1888"/>
      <c r="EP18" s="1888"/>
      <c r="EQ18" s="1888"/>
      <c r="ER18" s="1888"/>
      <c r="ES18" s="1888"/>
      <c r="ET18" s="1888"/>
      <c r="EU18" s="1888"/>
      <c r="EV18" s="1888"/>
      <c r="EW18" s="1888"/>
      <c r="EX18" s="1888"/>
      <c r="EY18" s="1888"/>
      <c r="EZ18" s="1888"/>
      <c r="FA18" s="1888"/>
      <c r="FB18" s="1888"/>
      <c r="FC18" s="1888"/>
      <c r="FD18" s="1888"/>
      <c r="FE18" s="1888"/>
      <c r="FF18" s="1888"/>
      <c r="FG18" s="1888"/>
      <c r="FH18" s="1888"/>
      <c r="FI18" s="1888"/>
      <c r="FJ18" s="1888"/>
      <c r="FK18" s="1888"/>
      <c r="FL18" s="1888"/>
      <c r="FM18" s="1888"/>
      <c r="FN18" s="1888"/>
      <c r="FO18" s="1888"/>
      <c r="FP18" s="1888"/>
      <c r="FQ18" s="1888"/>
      <c r="FR18" s="1888"/>
      <c r="FS18" s="1888"/>
      <c r="FT18" s="1888"/>
      <c r="FU18" s="1888"/>
      <c r="FV18" s="1888"/>
      <c r="FW18" s="1888"/>
      <c r="FX18" s="1888"/>
      <c r="FY18" s="1888"/>
      <c r="FZ18" s="1888"/>
      <c r="GA18" s="1888"/>
      <c r="GB18" s="1888"/>
      <c r="GC18" s="1888"/>
      <c r="GD18" s="1888"/>
      <c r="GE18" s="1888"/>
      <c r="GF18" s="1888"/>
      <c r="GG18" s="1888"/>
      <c r="GH18" s="1888"/>
      <c r="GI18" s="1888"/>
      <c r="GJ18" s="1888"/>
      <c r="GK18" s="1888"/>
      <c r="GL18" s="1888"/>
      <c r="GM18" s="1888"/>
      <c r="GN18" s="1888"/>
      <c r="GO18" s="1888"/>
      <c r="GP18" s="1888"/>
      <c r="GQ18" s="1888"/>
      <c r="GR18" s="1888"/>
      <c r="GS18" s="1888"/>
      <c r="GT18" s="1888"/>
      <c r="GU18" s="1888"/>
      <c r="GV18" s="1888"/>
      <c r="GW18" s="1888"/>
      <c r="GX18" s="1888"/>
      <c r="GY18" s="1888"/>
      <c r="GZ18" s="1888"/>
      <c r="HA18" s="1888"/>
      <c r="HB18" s="1888"/>
      <c r="HC18" s="1888"/>
      <c r="HD18" s="1888"/>
      <c r="HE18" s="1888"/>
      <c r="HF18" s="1888"/>
      <c r="HG18" s="1888"/>
      <c r="HH18" s="1888"/>
      <c r="HI18" s="1888"/>
      <c r="HJ18" s="1888"/>
      <c r="HK18" s="1888"/>
      <c r="HL18" s="1888"/>
      <c r="HM18" s="1888"/>
      <c r="HN18" s="1888"/>
      <c r="HO18" s="1888"/>
      <c r="HP18" s="1888"/>
      <c r="HQ18" s="1888"/>
      <c r="HR18" s="1888"/>
      <c r="HS18" s="1888"/>
      <c r="HT18" s="1888"/>
      <c r="HU18" s="1888"/>
      <c r="HV18" s="1888"/>
      <c r="HW18" s="1888"/>
      <c r="HX18" s="1888"/>
      <c r="HY18" s="1888"/>
      <c r="HZ18" s="1888"/>
      <c r="IA18" s="1888"/>
      <c r="IB18" s="1888"/>
      <c r="IC18" s="1888"/>
      <c r="ID18" s="1888"/>
      <c r="IE18" s="1888"/>
      <c r="IF18" s="1888"/>
      <c r="IG18" s="1888"/>
      <c r="IH18" s="1888"/>
      <c r="II18" s="1888"/>
      <c r="IJ18" s="1888"/>
      <c r="IK18" s="1888"/>
      <c r="IL18" s="1888"/>
      <c r="IM18" s="1888"/>
      <c r="IN18" s="1888"/>
      <c r="IO18" s="1888"/>
      <c r="IP18" s="1888"/>
      <c r="IQ18" s="1888"/>
      <c r="IR18" s="1888"/>
      <c r="IS18" s="1888"/>
      <c r="IT18" s="1888"/>
      <c r="IU18" s="1888"/>
    </row>
    <row r="19" spans="1:255" s="1887" customFormat="1">
      <c r="A19" s="1882"/>
      <c r="B19" s="1889"/>
      <c r="C19" s="1884"/>
      <c r="D19" s="1885"/>
      <c r="E19" s="2733"/>
      <c r="F19" s="1885"/>
      <c r="G19" s="1886"/>
      <c r="H19" s="1886"/>
      <c r="I19" s="1886"/>
      <c r="J19" s="1886"/>
      <c r="K19" s="1886"/>
      <c r="M19" s="1886"/>
      <c r="N19" s="1886"/>
      <c r="O19" s="1886"/>
      <c r="P19" s="1886"/>
      <c r="Q19" s="1886"/>
      <c r="R19" s="1886"/>
      <c r="S19" s="1886"/>
      <c r="T19" s="1886"/>
      <c r="U19" s="1886"/>
      <c r="V19" s="1886"/>
      <c r="W19" s="1886"/>
      <c r="X19" s="1886"/>
      <c r="Y19" s="1886"/>
      <c r="Z19" s="1886"/>
      <c r="AA19" s="1886"/>
      <c r="AB19" s="1886"/>
      <c r="AC19" s="1886"/>
      <c r="AD19" s="1886"/>
      <c r="AE19" s="1886"/>
      <c r="AF19" s="1886"/>
      <c r="AG19" s="1886"/>
      <c r="AH19" s="1886"/>
      <c r="AI19" s="1886"/>
      <c r="AJ19" s="1886"/>
      <c r="AK19" s="1886"/>
      <c r="AL19" s="1886"/>
      <c r="AM19" s="1886"/>
      <c r="AN19" s="1886"/>
      <c r="AO19" s="1886"/>
      <c r="AP19" s="1886"/>
      <c r="AQ19" s="1886"/>
      <c r="AR19" s="1886"/>
      <c r="AS19" s="1886"/>
      <c r="AT19" s="1886"/>
      <c r="AU19" s="1886"/>
      <c r="AV19" s="1886"/>
      <c r="AW19" s="1886"/>
      <c r="AX19" s="1886"/>
      <c r="AY19" s="1886"/>
      <c r="AZ19" s="1886"/>
      <c r="BA19" s="1886"/>
      <c r="BB19" s="1886"/>
      <c r="BC19" s="1886"/>
      <c r="BD19" s="1886"/>
      <c r="BE19" s="1886"/>
      <c r="BF19" s="1886"/>
      <c r="BG19" s="1886"/>
      <c r="BH19" s="1886"/>
      <c r="BI19" s="1886"/>
      <c r="BJ19" s="1886"/>
      <c r="BK19" s="1886"/>
      <c r="BL19" s="1886"/>
      <c r="BM19" s="1886"/>
      <c r="BN19" s="1886"/>
      <c r="BO19" s="1886"/>
      <c r="BP19" s="1886"/>
      <c r="BQ19" s="1886"/>
      <c r="BR19" s="1886"/>
      <c r="BS19" s="1886"/>
      <c r="BT19" s="1886"/>
      <c r="BU19" s="1886"/>
      <c r="BV19" s="1886"/>
      <c r="BW19" s="1886"/>
      <c r="BX19" s="1886"/>
      <c r="BY19" s="1886"/>
      <c r="BZ19" s="1886"/>
      <c r="CA19" s="1886"/>
      <c r="CB19" s="1886"/>
      <c r="CC19" s="1886"/>
      <c r="CD19" s="1886"/>
      <c r="CE19" s="1886"/>
      <c r="CF19" s="1886"/>
      <c r="CG19" s="1886"/>
      <c r="CH19" s="1886"/>
      <c r="CI19" s="1886"/>
      <c r="CJ19" s="1886"/>
      <c r="CK19" s="1886"/>
      <c r="CL19" s="1886"/>
      <c r="CM19" s="1886"/>
      <c r="CN19" s="1886"/>
      <c r="CO19" s="1886"/>
      <c r="CP19" s="1886"/>
      <c r="CQ19" s="1886"/>
      <c r="CR19" s="1886"/>
      <c r="CS19" s="1886"/>
      <c r="CT19" s="1886"/>
      <c r="CU19" s="1886"/>
      <c r="CV19" s="1886"/>
      <c r="CW19" s="1886"/>
      <c r="CX19" s="1888"/>
      <c r="CY19" s="1888"/>
      <c r="CZ19" s="1888"/>
      <c r="DA19" s="1888"/>
      <c r="DB19" s="1888"/>
      <c r="DC19" s="1888"/>
      <c r="DD19" s="1888"/>
      <c r="DE19" s="1888"/>
      <c r="DF19" s="1888"/>
      <c r="DG19" s="1888"/>
      <c r="DH19" s="1888"/>
      <c r="DI19" s="1888"/>
      <c r="DJ19" s="1888"/>
      <c r="DK19" s="1888"/>
      <c r="DL19" s="1888"/>
      <c r="DM19" s="1888"/>
      <c r="DN19" s="1888"/>
      <c r="DO19" s="1888"/>
      <c r="DP19" s="1888"/>
      <c r="DQ19" s="1888"/>
      <c r="DR19" s="1888"/>
      <c r="DS19" s="1888"/>
      <c r="DT19" s="1888"/>
      <c r="DU19" s="1888"/>
      <c r="DV19" s="1888"/>
      <c r="DW19" s="1888"/>
      <c r="DX19" s="1888"/>
      <c r="DY19" s="1888"/>
      <c r="DZ19" s="1888"/>
      <c r="EA19" s="1888"/>
      <c r="EB19" s="1888"/>
      <c r="EC19" s="1888"/>
      <c r="ED19" s="1888"/>
      <c r="EE19" s="1888"/>
      <c r="EF19" s="1888"/>
      <c r="EG19" s="1888"/>
      <c r="EH19" s="1888"/>
      <c r="EI19" s="1888"/>
      <c r="EJ19" s="1888"/>
      <c r="EK19" s="1888"/>
      <c r="EL19" s="1888"/>
      <c r="EM19" s="1888"/>
      <c r="EN19" s="1888"/>
      <c r="EO19" s="1888"/>
      <c r="EP19" s="1888"/>
      <c r="EQ19" s="1888"/>
      <c r="ER19" s="1888"/>
      <c r="ES19" s="1888"/>
      <c r="ET19" s="1888"/>
      <c r="EU19" s="1888"/>
      <c r="EV19" s="1888"/>
      <c r="EW19" s="1888"/>
      <c r="EX19" s="1888"/>
      <c r="EY19" s="1888"/>
      <c r="EZ19" s="1888"/>
      <c r="FA19" s="1888"/>
      <c r="FB19" s="1888"/>
      <c r="FC19" s="1888"/>
      <c r="FD19" s="1888"/>
      <c r="FE19" s="1888"/>
      <c r="FF19" s="1888"/>
      <c r="FG19" s="1888"/>
      <c r="FH19" s="1888"/>
      <c r="FI19" s="1888"/>
      <c r="FJ19" s="1888"/>
      <c r="FK19" s="1888"/>
      <c r="FL19" s="1888"/>
      <c r="FM19" s="1888"/>
      <c r="FN19" s="1888"/>
      <c r="FO19" s="1888"/>
      <c r="FP19" s="1888"/>
      <c r="FQ19" s="1888"/>
      <c r="FR19" s="1888"/>
      <c r="FS19" s="1888"/>
      <c r="FT19" s="1888"/>
      <c r="FU19" s="1888"/>
      <c r="FV19" s="1888"/>
      <c r="FW19" s="1888"/>
      <c r="FX19" s="1888"/>
      <c r="FY19" s="1888"/>
      <c r="FZ19" s="1888"/>
      <c r="GA19" s="1888"/>
      <c r="GB19" s="1888"/>
      <c r="GC19" s="1888"/>
      <c r="GD19" s="1888"/>
      <c r="GE19" s="1888"/>
      <c r="GF19" s="1888"/>
      <c r="GG19" s="1888"/>
      <c r="GH19" s="1888"/>
      <c r="GI19" s="1888"/>
      <c r="GJ19" s="1888"/>
      <c r="GK19" s="1888"/>
      <c r="GL19" s="1888"/>
      <c r="GM19" s="1888"/>
      <c r="GN19" s="1888"/>
      <c r="GO19" s="1888"/>
      <c r="GP19" s="1888"/>
      <c r="GQ19" s="1888"/>
      <c r="GR19" s="1888"/>
      <c r="GS19" s="1888"/>
      <c r="GT19" s="1888"/>
      <c r="GU19" s="1888"/>
      <c r="GV19" s="1888"/>
      <c r="GW19" s="1888"/>
      <c r="GX19" s="1888"/>
      <c r="GY19" s="1888"/>
      <c r="GZ19" s="1888"/>
      <c r="HA19" s="1888"/>
      <c r="HB19" s="1888"/>
      <c r="HC19" s="1888"/>
      <c r="HD19" s="1888"/>
      <c r="HE19" s="1888"/>
      <c r="HF19" s="1888"/>
      <c r="HG19" s="1888"/>
      <c r="HH19" s="1888"/>
      <c r="HI19" s="1888"/>
      <c r="HJ19" s="1888"/>
      <c r="HK19" s="1888"/>
      <c r="HL19" s="1888"/>
      <c r="HM19" s="1888"/>
      <c r="HN19" s="1888"/>
      <c r="HO19" s="1888"/>
      <c r="HP19" s="1888"/>
      <c r="HQ19" s="1888"/>
      <c r="HR19" s="1888"/>
      <c r="HS19" s="1888"/>
      <c r="HT19" s="1888"/>
      <c r="HU19" s="1888"/>
      <c r="HV19" s="1888"/>
      <c r="HW19" s="1888"/>
      <c r="HX19" s="1888"/>
      <c r="HY19" s="1888"/>
      <c r="HZ19" s="1888"/>
      <c r="IA19" s="1888"/>
      <c r="IB19" s="1888"/>
      <c r="IC19" s="1888"/>
      <c r="ID19" s="1888"/>
      <c r="IE19" s="1888"/>
      <c r="IF19" s="1888"/>
      <c r="IG19" s="1888"/>
      <c r="IH19" s="1888"/>
      <c r="II19" s="1888"/>
      <c r="IJ19" s="1888"/>
      <c r="IK19" s="1888"/>
      <c r="IL19" s="1888"/>
      <c r="IM19" s="1888"/>
      <c r="IN19" s="1888"/>
      <c r="IO19" s="1888"/>
      <c r="IP19" s="1888"/>
      <c r="IQ19" s="1888"/>
      <c r="IR19" s="1888"/>
      <c r="IS19" s="1888"/>
      <c r="IT19" s="1888"/>
      <c r="IU19" s="1888"/>
    </row>
    <row r="20" spans="1:255" s="1887" customFormat="1" ht="51">
      <c r="A20" s="1882" t="s">
        <v>16</v>
      </c>
      <c r="B20" s="1889" t="s">
        <v>399</v>
      </c>
      <c r="C20" s="13" t="s">
        <v>56</v>
      </c>
      <c r="D20" s="9">
        <v>1</v>
      </c>
      <c r="E20" s="2727"/>
      <c r="F20" s="9">
        <f>ROUND(+D20*E20,2)</f>
        <v>0</v>
      </c>
      <c r="G20" s="1886"/>
      <c r="H20" s="1886"/>
      <c r="I20" s="1886"/>
      <c r="J20" s="1886"/>
      <c r="K20" s="1886"/>
      <c r="M20" s="1886"/>
      <c r="N20" s="1886"/>
      <c r="O20" s="1886"/>
      <c r="P20" s="1886"/>
      <c r="Q20" s="1886"/>
      <c r="R20" s="1886"/>
      <c r="S20" s="1886"/>
      <c r="T20" s="1886"/>
      <c r="U20" s="1886"/>
      <c r="V20" s="1886"/>
      <c r="W20" s="1886"/>
      <c r="X20" s="1886"/>
      <c r="Y20" s="1886"/>
      <c r="Z20" s="1886"/>
      <c r="AA20" s="1886"/>
      <c r="AB20" s="1886"/>
      <c r="AC20" s="1886"/>
      <c r="AD20" s="1886"/>
      <c r="AE20" s="1886"/>
      <c r="AF20" s="1886"/>
      <c r="AG20" s="1886"/>
      <c r="AH20" s="1886"/>
      <c r="AI20" s="1886"/>
      <c r="AJ20" s="1886"/>
      <c r="AK20" s="1886"/>
      <c r="AL20" s="1886"/>
      <c r="AM20" s="1886"/>
      <c r="AN20" s="1886"/>
      <c r="AO20" s="1886"/>
      <c r="AP20" s="1886"/>
      <c r="AQ20" s="1886"/>
      <c r="AR20" s="1886"/>
      <c r="AS20" s="1886"/>
      <c r="AT20" s="1886"/>
      <c r="AU20" s="1886"/>
      <c r="AV20" s="1886"/>
      <c r="AW20" s="1886"/>
      <c r="AX20" s="1886"/>
      <c r="AY20" s="1886"/>
      <c r="AZ20" s="1886"/>
      <c r="BA20" s="1886"/>
      <c r="BB20" s="1886"/>
      <c r="BC20" s="1886"/>
      <c r="BD20" s="1886"/>
      <c r="BE20" s="1886"/>
      <c r="BF20" s="1886"/>
      <c r="BG20" s="1886"/>
      <c r="BH20" s="1886"/>
      <c r="BI20" s="1886"/>
      <c r="BJ20" s="1886"/>
      <c r="BK20" s="1886"/>
      <c r="BL20" s="1886"/>
      <c r="BM20" s="1886"/>
      <c r="BN20" s="1886"/>
      <c r="BO20" s="1886"/>
      <c r="BP20" s="1886"/>
      <c r="BQ20" s="1886"/>
      <c r="BR20" s="1886"/>
      <c r="BS20" s="1886"/>
      <c r="BT20" s="1886"/>
      <c r="BU20" s="1886"/>
      <c r="BV20" s="1886"/>
      <c r="BW20" s="1886"/>
      <c r="BX20" s="1886"/>
      <c r="BY20" s="1886"/>
      <c r="BZ20" s="1886"/>
      <c r="CA20" s="1886"/>
      <c r="CB20" s="1886"/>
      <c r="CC20" s="1886"/>
      <c r="CD20" s="1886"/>
      <c r="CE20" s="1886"/>
      <c r="CF20" s="1886"/>
      <c r="CG20" s="1886"/>
      <c r="CH20" s="1886"/>
      <c r="CI20" s="1886"/>
      <c r="CJ20" s="1886"/>
      <c r="CK20" s="1886"/>
      <c r="CL20" s="1886"/>
      <c r="CM20" s="1886"/>
      <c r="CN20" s="1886"/>
      <c r="CO20" s="1886"/>
      <c r="CP20" s="1886"/>
      <c r="CQ20" s="1886"/>
      <c r="CR20" s="1886"/>
      <c r="CS20" s="1886"/>
      <c r="CT20" s="1886"/>
      <c r="CU20" s="1886"/>
      <c r="CV20" s="1886"/>
      <c r="CW20" s="1886"/>
      <c r="CX20" s="1888"/>
      <c r="CY20" s="1888"/>
      <c r="CZ20" s="1888"/>
      <c r="DA20" s="1888"/>
      <c r="DB20" s="1888"/>
      <c r="DC20" s="1888"/>
      <c r="DD20" s="1888"/>
      <c r="DE20" s="1888"/>
      <c r="DF20" s="1888"/>
      <c r="DG20" s="1888"/>
      <c r="DH20" s="1888"/>
      <c r="DI20" s="1888"/>
      <c r="DJ20" s="1888"/>
      <c r="DK20" s="1888"/>
      <c r="DL20" s="1888"/>
      <c r="DM20" s="1888"/>
      <c r="DN20" s="1888"/>
      <c r="DO20" s="1888"/>
      <c r="DP20" s="1888"/>
      <c r="DQ20" s="1888"/>
      <c r="DR20" s="1888"/>
      <c r="DS20" s="1888"/>
      <c r="DT20" s="1888"/>
      <c r="DU20" s="1888"/>
      <c r="DV20" s="1888"/>
      <c r="DW20" s="1888"/>
      <c r="DX20" s="1888"/>
      <c r="DY20" s="1888"/>
      <c r="DZ20" s="1888"/>
      <c r="EA20" s="1888"/>
      <c r="EB20" s="1888"/>
      <c r="EC20" s="1888"/>
      <c r="ED20" s="1888"/>
      <c r="EE20" s="1888"/>
      <c r="EF20" s="1888"/>
      <c r="EG20" s="1888"/>
      <c r="EH20" s="1888"/>
      <c r="EI20" s="1888"/>
      <c r="EJ20" s="1888"/>
      <c r="EK20" s="1888"/>
      <c r="EL20" s="1888"/>
      <c r="EM20" s="1888"/>
      <c r="EN20" s="1888"/>
      <c r="EO20" s="1888"/>
      <c r="EP20" s="1888"/>
      <c r="EQ20" s="1888"/>
      <c r="ER20" s="1888"/>
      <c r="ES20" s="1888"/>
      <c r="ET20" s="1888"/>
      <c r="EU20" s="1888"/>
      <c r="EV20" s="1888"/>
      <c r="EW20" s="1888"/>
      <c r="EX20" s="1888"/>
      <c r="EY20" s="1888"/>
      <c r="EZ20" s="1888"/>
      <c r="FA20" s="1888"/>
      <c r="FB20" s="1888"/>
      <c r="FC20" s="1888"/>
      <c r="FD20" s="1888"/>
      <c r="FE20" s="1888"/>
      <c r="FF20" s="1888"/>
      <c r="FG20" s="1888"/>
      <c r="FH20" s="1888"/>
      <c r="FI20" s="1888"/>
      <c r="FJ20" s="1888"/>
      <c r="FK20" s="1888"/>
      <c r="FL20" s="1888"/>
      <c r="FM20" s="1888"/>
      <c r="FN20" s="1888"/>
      <c r="FO20" s="1888"/>
      <c r="FP20" s="1888"/>
      <c r="FQ20" s="1888"/>
      <c r="FR20" s="1888"/>
      <c r="FS20" s="1888"/>
      <c r="FT20" s="1888"/>
      <c r="FU20" s="1888"/>
      <c r="FV20" s="1888"/>
      <c r="FW20" s="1888"/>
      <c r="FX20" s="1888"/>
      <c r="FY20" s="1888"/>
      <c r="FZ20" s="1888"/>
      <c r="GA20" s="1888"/>
      <c r="GB20" s="1888"/>
      <c r="GC20" s="1888"/>
      <c r="GD20" s="1888"/>
      <c r="GE20" s="1888"/>
      <c r="GF20" s="1888"/>
      <c r="GG20" s="1888"/>
      <c r="GH20" s="1888"/>
      <c r="GI20" s="1888"/>
      <c r="GJ20" s="1888"/>
      <c r="GK20" s="1888"/>
      <c r="GL20" s="1888"/>
      <c r="GM20" s="1888"/>
      <c r="GN20" s="1888"/>
      <c r="GO20" s="1888"/>
      <c r="GP20" s="1888"/>
      <c r="GQ20" s="1888"/>
      <c r="GR20" s="1888"/>
      <c r="GS20" s="1888"/>
      <c r="GT20" s="1888"/>
      <c r="GU20" s="1888"/>
      <c r="GV20" s="1888"/>
      <c r="GW20" s="1888"/>
      <c r="GX20" s="1888"/>
      <c r="GY20" s="1888"/>
      <c r="GZ20" s="1888"/>
      <c r="HA20" s="1888"/>
      <c r="HB20" s="1888"/>
      <c r="HC20" s="1888"/>
      <c r="HD20" s="1888"/>
      <c r="HE20" s="1888"/>
      <c r="HF20" s="1888"/>
      <c r="HG20" s="1888"/>
      <c r="HH20" s="1888"/>
      <c r="HI20" s="1888"/>
      <c r="HJ20" s="1888"/>
      <c r="HK20" s="1888"/>
      <c r="HL20" s="1888"/>
      <c r="HM20" s="1888"/>
      <c r="HN20" s="1888"/>
      <c r="HO20" s="1888"/>
      <c r="HP20" s="1888"/>
      <c r="HQ20" s="1888"/>
      <c r="HR20" s="1888"/>
      <c r="HS20" s="1888"/>
      <c r="HT20" s="1888"/>
      <c r="HU20" s="1888"/>
      <c r="HV20" s="1888"/>
      <c r="HW20" s="1888"/>
      <c r="HX20" s="1888"/>
      <c r="HY20" s="1888"/>
      <c r="HZ20" s="1888"/>
      <c r="IA20" s="1888"/>
      <c r="IB20" s="1888"/>
      <c r="IC20" s="1888"/>
      <c r="ID20" s="1888"/>
      <c r="IE20" s="1888"/>
      <c r="IF20" s="1888"/>
      <c r="IG20" s="1888"/>
      <c r="IH20" s="1888"/>
      <c r="II20" s="1888"/>
      <c r="IJ20" s="1888"/>
      <c r="IK20" s="1888"/>
      <c r="IL20" s="1888"/>
      <c r="IM20" s="1888"/>
      <c r="IN20" s="1888"/>
      <c r="IO20" s="1888"/>
      <c r="IP20" s="1888"/>
      <c r="IQ20" s="1888"/>
      <c r="IR20" s="1888"/>
      <c r="IS20" s="1888"/>
      <c r="IT20" s="1888"/>
      <c r="IU20" s="1888"/>
    </row>
    <row r="21" spans="1:255" s="1887" customFormat="1">
      <c r="A21" s="1882"/>
      <c r="B21" s="1889"/>
      <c r="C21" s="13"/>
      <c r="D21" s="9"/>
      <c r="E21" s="2727"/>
      <c r="F21" s="9"/>
      <c r="G21" s="1886"/>
      <c r="H21" s="1886"/>
      <c r="I21" s="1886"/>
      <c r="J21" s="1886"/>
      <c r="K21" s="1886"/>
      <c r="M21" s="1886"/>
      <c r="N21" s="1886"/>
      <c r="O21" s="1886"/>
      <c r="P21" s="1886"/>
      <c r="Q21" s="1886"/>
      <c r="R21" s="1886"/>
      <c r="S21" s="1886"/>
      <c r="T21" s="1886"/>
      <c r="U21" s="1886"/>
      <c r="V21" s="1886"/>
      <c r="W21" s="1886"/>
      <c r="X21" s="1886"/>
      <c r="Y21" s="1886"/>
      <c r="Z21" s="1886"/>
      <c r="AA21" s="1886"/>
      <c r="AB21" s="1886"/>
      <c r="AC21" s="1886"/>
      <c r="AD21" s="1886"/>
      <c r="AE21" s="1886"/>
      <c r="AF21" s="1886"/>
      <c r="AG21" s="1886"/>
      <c r="AH21" s="1886"/>
      <c r="AI21" s="1886"/>
      <c r="AJ21" s="1886"/>
      <c r="AK21" s="1886"/>
      <c r="AL21" s="1886"/>
      <c r="AM21" s="1886"/>
      <c r="AN21" s="1886"/>
      <c r="AO21" s="1886"/>
      <c r="AP21" s="1886"/>
      <c r="AQ21" s="1886"/>
      <c r="AR21" s="1886"/>
      <c r="AS21" s="1886"/>
      <c r="AT21" s="1886"/>
      <c r="AU21" s="1886"/>
      <c r="AV21" s="1886"/>
      <c r="AW21" s="1886"/>
      <c r="AX21" s="1886"/>
      <c r="AY21" s="1886"/>
      <c r="AZ21" s="1886"/>
      <c r="BA21" s="1886"/>
      <c r="BB21" s="1886"/>
      <c r="BC21" s="1886"/>
      <c r="BD21" s="1886"/>
      <c r="BE21" s="1886"/>
      <c r="BF21" s="1886"/>
      <c r="BG21" s="1886"/>
      <c r="BH21" s="1886"/>
      <c r="BI21" s="1886"/>
      <c r="BJ21" s="1886"/>
      <c r="BK21" s="1886"/>
      <c r="BL21" s="1886"/>
      <c r="BM21" s="1886"/>
      <c r="BN21" s="1886"/>
      <c r="BO21" s="1886"/>
      <c r="BP21" s="1886"/>
      <c r="BQ21" s="1886"/>
      <c r="BR21" s="1886"/>
      <c r="BS21" s="1886"/>
      <c r="BT21" s="1886"/>
      <c r="BU21" s="1886"/>
      <c r="BV21" s="1886"/>
      <c r="BW21" s="1886"/>
      <c r="BX21" s="1886"/>
      <c r="BY21" s="1886"/>
      <c r="BZ21" s="1886"/>
      <c r="CA21" s="1886"/>
      <c r="CB21" s="1886"/>
      <c r="CC21" s="1886"/>
      <c r="CD21" s="1886"/>
      <c r="CE21" s="1886"/>
      <c r="CF21" s="1886"/>
      <c r="CG21" s="1886"/>
      <c r="CH21" s="1886"/>
      <c r="CI21" s="1886"/>
      <c r="CJ21" s="1886"/>
      <c r="CK21" s="1886"/>
      <c r="CL21" s="1886"/>
      <c r="CM21" s="1886"/>
      <c r="CN21" s="1886"/>
      <c r="CO21" s="1886"/>
      <c r="CP21" s="1886"/>
      <c r="CQ21" s="1886"/>
      <c r="CR21" s="1886"/>
      <c r="CS21" s="1886"/>
      <c r="CT21" s="1886"/>
      <c r="CU21" s="1886"/>
      <c r="CV21" s="1886"/>
      <c r="CW21" s="1886"/>
      <c r="CX21" s="1888"/>
      <c r="CY21" s="1888"/>
      <c r="CZ21" s="1888"/>
      <c r="DA21" s="1888"/>
      <c r="DB21" s="1888"/>
      <c r="DC21" s="1888"/>
      <c r="DD21" s="1888"/>
      <c r="DE21" s="1888"/>
      <c r="DF21" s="1888"/>
      <c r="DG21" s="1888"/>
      <c r="DH21" s="1888"/>
      <c r="DI21" s="1888"/>
      <c r="DJ21" s="1888"/>
      <c r="DK21" s="1888"/>
      <c r="DL21" s="1888"/>
      <c r="DM21" s="1888"/>
      <c r="DN21" s="1888"/>
      <c r="DO21" s="1888"/>
      <c r="DP21" s="1888"/>
      <c r="DQ21" s="1888"/>
      <c r="DR21" s="1888"/>
      <c r="DS21" s="1888"/>
      <c r="DT21" s="1888"/>
      <c r="DU21" s="1888"/>
      <c r="DV21" s="1888"/>
      <c r="DW21" s="1888"/>
      <c r="DX21" s="1888"/>
      <c r="DY21" s="1888"/>
      <c r="DZ21" s="1888"/>
      <c r="EA21" s="1888"/>
      <c r="EB21" s="1888"/>
      <c r="EC21" s="1888"/>
      <c r="ED21" s="1888"/>
      <c r="EE21" s="1888"/>
      <c r="EF21" s="1888"/>
      <c r="EG21" s="1888"/>
      <c r="EH21" s="1888"/>
      <c r="EI21" s="1888"/>
      <c r="EJ21" s="1888"/>
      <c r="EK21" s="1888"/>
      <c r="EL21" s="1888"/>
      <c r="EM21" s="1888"/>
      <c r="EN21" s="1888"/>
      <c r="EO21" s="1888"/>
      <c r="EP21" s="1888"/>
      <c r="EQ21" s="1888"/>
      <c r="ER21" s="1888"/>
      <c r="ES21" s="1888"/>
      <c r="ET21" s="1888"/>
      <c r="EU21" s="1888"/>
      <c r="EV21" s="1888"/>
      <c r="EW21" s="1888"/>
      <c r="EX21" s="1888"/>
      <c r="EY21" s="1888"/>
      <c r="EZ21" s="1888"/>
      <c r="FA21" s="1888"/>
      <c r="FB21" s="1888"/>
      <c r="FC21" s="1888"/>
      <c r="FD21" s="1888"/>
      <c r="FE21" s="1888"/>
      <c r="FF21" s="1888"/>
      <c r="FG21" s="1888"/>
      <c r="FH21" s="1888"/>
      <c r="FI21" s="1888"/>
      <c r="FJ21" s="1888"/>
      <c r="FK21" s="1888"/>
      <c r="FL21" s="1888"/>
      <c r="FM21" s="1888"/>
      <c r="FN21" s="1888"/>
      <c r="FO21" s="1888"/>
      <c r="FP21" s="1888"/>
      <c r="FQ21" s="1888"/>
      <c r="FR21" s="1888"/>
      <c r="FS21" s="1888"/>
      <c r="FT21" s="1888"/>
      <c r="FU21" s="1888"/>
      <c r="FV21" s="1888"/>
      <c r="FW21" s="1888"/>
      <c r="FX21" s="1888"/>
      <c r="FY21" s="1888"/>
      <c r="FZ21" s="1888"/>
      <c r="GA21" s="1888"/>
      <c r="GB21" s="1888"/>
      <c r="GC21" s="1888"/>
      <c r="GD21" s="1888"/>
      <c r="GE21" s="1888"/>
      <c r="GF21" s="1888"/>
      <c r="GG21" s="1888"/>
      <c r="GH21" s="1888"/>
      <c r="GI21" s="1888"/>
      <c r="GJ21" s="1888"/>
      <c r="GK21" s="1888"/>
      <c r="GL21" s="1888"/>
      <c r="GM21" s="1888"/>
      <c r="GN21" s="1888"/>
      <c r="GO21" s="1888"/>
      <c r="GP21" s="1888"/>
      <c r="GQ21" s="1888"/>
      <c r="GR21" s="1888"/>
      <c r="GS21" s="1888"/>
      <c r="GT21" s="1888"/>
      <c r="GU21" s="1888"/>
      <c r="GV21" s="1888"/>
      <c r="GW21" s="1888"/>
      <c r="GX21" s="1888"/>
      <c r="GY21" s="1888"/>
      <c r="GZ21" s="1888"/>
      <c r="HA21" s="1888"/>
      <c r="HB21" s="1888"/>
      <c r="HC21" s="1888"/>
      <c r="HD21" s="1888"/>
      <c r="HE21" s="1888"/>
      <c r="HF21" s="1888"/>
      <c r="HG21" s="1888"/>
      <c r="HH21" s="1888"/>
      <c r="HI21" s="1888"/>
      <c r="HJ21" s="1888"/>
      <c r="HK21" s="1888"/>
      <c r="HL21" s="1888"/>
      <c r="HM21" s="1888"/>
      <c r="HN21" s="1888"/>
      <c r="HO21" s="1888"/>
      <c r="HP21" s="1888"/>
      <c r="HQ21" s="1888"/>
      <c r="HR21" s="1888"/>
      <c r="HS21" s="1888"/>
      <c r="HT21" s="1888"/>
      <c r="HU21" s="1888"/>
      <c r="HV21" s="1888"/>
      <c r="HW21" s="1888"/>
      <c r="HX21" s="1888"/>
      <c r="HY21" s="1888"/>
      <c r="HZ21" s="1888"/>
      <c r="IA21" s="1888"/>
      <c r="IB21" s="1888"/>
      <c r="IC21" s="1888"/>
      <c r="ID21" s="1888"/>
      <c r="IE21" s="1888"/>
      <c r="IF21" s="1888"/>
      <c r="IG21" s="1888"/>
      <c r="IH21" s="1888"/>
      <c r="II21" s="1888"/>
      <c r="IJ21" s="1888"/>
      <c r="IK21" s="1888"/>
      <c r="IL21" s="1888"/>
      <c r="IM21" s="1888"/>
      <c r="IN21" s="1888"/>
      <c r="IO21" s="1888"/>
      <c r="IP21" s="1888"/>
      <c r="IQ21" s="1888"/>
      <c r="IR21" s="1888"/>
      <c r="IS21" s="1888"/>
      <c r="IT21" s="1888"/>
      <c r="IU21" s="1888"/>
    </row>
    <row r="22" spans="1:255" s="1887" customFormat="1" ht="38.25">
      <c r="A22" s="1882" t="s">
        <v>17</v>
      </c>
      <c r="B22" s="1889" t="s">
        <v>400</v>
      </c>
      <c r="C22" s="13" t="s">
        <v>108</v>
      </c>
      <c r="D22" s="9">
        <v>1</v>
      </c>
      <c r="E22" s="2727"/>
      <c r="F22" s="9">
        <f>ROUND(+D22*E22,2)</f>
        <v>0</v>
      </c>
      <c r="G22" s="1886"/>
      <c r="H22" s="1886"/>
      <c r="I22" s="1886"/>
      <c r="J22" s="1886"/>
      <c r="K22" s="1886"/>
      <c r="M22" s="1886"/>
      <c r="N22" s="1886"/>
      <c r="O22" s="1886"/>
      <c r="P22" s="1886"/>
      <c r="Q22" s="1886"/>
      <c r="R22" s="1886"/>
      <c r="S22" s="1886"/>
      <c r="T22" s="1886"/>
      <c r="U22" s="1886"/>
      <c r="V22" s="1886"/>
      <c r="W22" s="1886"/>
      <c r="X22" s="1886"/>
      <c r="Y22" s="1886"/>
      <c r="Z22" s="1886"/>
      <c r="AA22" s="1886"/>
      <c r="AB22" s="1886"/>
      <c r="AC22" s="1886"/>
      <c r="AD22" s="1886"/>
      <c r="AE22" s="1886"/>
      <c r="AF22" s="1886"/>
      <c r="AG22" s="1886"/>
      <c r="AH22" s="1886"/>
      <c r="AI22" s="1886"/>
      <c r="AJ22" s="1886"/>
      <c r="AK22" s="1886"/>
      <c r="AL22" s="1886"/>
      <c r="AM22" s="1886"/>
      <c r="AN22" s="1886"/>
      <c r="AO22" s="1886"/>
      <c r="AP22" s="1886"/>
      <c r="AQ22" s="1886"/>
      <c r="AR22" s="1886"/>
      <c r="AS22" s="1886"/>
      <c r="AT22" s="1886"/>
      <c r="AU22" s="1886"/>
      <c r="AV22" s="1886"/>
      <c r="AW22" s="1886"/>
      <c r="AX22" s="1886"/>
      <c r="AY22" s="1886"/>
      <c r="AZ22" s="1886"/>
      <c r="BA22" s="1886"/>
      <c r="BB22" s="1886"/>
      <c r="BC22" s="1886"/>
      <c r="BD22" s="1886"/>
      <c r="BE22" s="1886"/>
      <c r="BF22" s="1886"/>
      <c r="BG22" s="1886"/>
      <c r="BH22" s="1886"/>
      <c r="BI22" s="1886"/>
      <c r="BJ22" s="1886"/>
      <c r="BK22" s="1886"/>
      <c r="BL22" s="1886"/>
      <c r="BM22" s="1886"/>
      <c r="BN22" s="1886"/>
      <c r="BO22" s="1886"/>
      <c r="BP22" s="1886"/>
      <c r="BQ22" s="1886"/>
      <c r="BR22" s="1886"/>
      <c r="BS22" s="1886"/>
      <c r="BT22" s="1886"/>
      <c r="BU22" s="1886"/>
      <c r="BV22" s="1886"/>
      <c r="BW22" s="1886"/>
      <c r="BX22" s="1886"/>
      <c r="BY22" s="1886"/>
      <c r="BZ22" s="1886"/>
      <c r="CA22" s="1886"/>
      <c r="CB22" s="1886"/>
      <c r="CC22" s="1886"/>
      <c r="CD22" s="1886"/>
      <c r="CE22" s="1886"/>
      <c r="CF22" s="1886"/>
      <c r="CG22" s="1886"/>
      <c r="CH22" s="1886"/>
      <c r="CI22" s="1886"/>
      <c r="CJ22" s="1886"/>
      <c r="CK22" s="1886"/>
      <c r="CL22" s="1886"/>
      <c r="CM22" s="1886"/>
      <c r="CN22" s="1886"/>
      <c r="CO22" s="1886"/>
      <c r="CP22" s="1886"/>
      <c r="CQ22" s="1886"/>
      <c r="CR22" s="1886"/>
      <c r="CS22" s="1886"/>
      <c r="CT22" s="1886"/>
      <c r="CU22" s="1886"/>
      <c r="CV22" s="1886"/>
      <c r="CW22" s="1886"/>
      <c r="CX22" s="1888"/>
      <c r="CY22" s="1888"/>
      <c r="CZ22" s="1888"/>
      <c r="DA22" s="1888"/>
      <c r="DB22" s="1888"/>
      <c r="DC22" s="1888"/>
      <c r="DD22" s="1888"/>
      <c r="DE22" s="1888"/>
      <c r="DF22" s="1888"/>
      <c r="DG22" s="1888"/>
      <c r="DH22" s="1888"/>
      <c r="DI22" s="1888"/>
      <c r="DJ22" s="1888"/>
      <c r="DK22" s="1888"/>
      <c r="DL22" s="1888"/>
      <c r="DM22" s="1888"/>
      <c r="DN22" s="1888"/>
      <c r="DO22" s="1888"/>
      <c r="DP22" s="1888"/>
      <c r="DQ22" s="1888"/>
      <c r="DR22" s="1888"/>
      <c r="DS22" s="1888"/>
      <c r="DT22" s="1888"/>
      <c r="DU22" s="1888"/>
      <c r="DV22" s="1888"/>
      <c r="DW22" s="1888"/>
      <c r="DX22" s="1888"/>
      <c r="DY22" s="1888"/>
      <c r="DZ22" s="1888"/>
      <c r="EA22" s="1888"/>
      <c r="EB22" s="1888"/>
      <c r="EC22" s="1888"/>
      <c r="ED22" s="1888"/>
      <c r="EE22" s="1888"/>
      <c r="EF22" s="1888"/>
      <c r="EG22" s="1888"/>
      <c r="EH22" s="1888"/>
      <c r="EI22" s="1888"/>
      <c r="EJ22" s="1888"/>
      <c r="EK22" s="1888"/>
      <c r="EL22" s="1888"/>
      <c r="EM22" s="1888"/>
      <c r="EN22" s="1888"/>
      <c r="EO22" s="1888"/>
      <c r="EP22" s="1888"/>
      <c r="EQ22" s="1888"/>
      <c r="ER22" s="1888"/>
      <c r="ES22" s="1888"/>
      <c r="ET22" s="1888"/>
      <c r="EU22" s="1888"/>
      <c r="EV22" s="1888"/>
      <c r="EW22" s="1888"/>
      <c r="EX22" s="1888"/>
      <c r="EY22" s="1888"/>
      <c r="EZ22" s="1888"/>
      <c r="FA22" s="1888"/>
      <c r="FB22" s="1888"/>
      <c r="FC22" s="1888"/>
      <c r="FD22" s="1888"/>
      <c r="FE22" s="1888"/>
      <c r="FF22" s="1888"/>
      <c r="FG22" s="1888"/>
      <c r="FH22" s="1888"/>
      <c r="FI22" s="1888"/>
      <c r="FJ22" s="1888"/>
      <c r="FK22" s="1888"/>
      <c r="FL22" s="1888"/>
      <c r="FM22" s="1888"/>
      <c r="FN22" s="1888"/>
      <c r="FO22" s="1888"/>
      <c r="FP22" s="1888"/>
      <c r="FQ22" s="1888"/>
      <c r="FR22" s="1888"/>
      <c r="FS22" s="1888"/>
      <c r="FT22" s="1888"/>
      <c r="FU22" s="1888"/>
      <c r="FV22" s="1888"/>
      <c r="FW22" s="1888"/>
      <c r="FX22" s="1888"/>
      <c r="FY22" s="1888"/>
      <c r="FZ22" s="1888"/>
      <c r="GA22" s="1888"/>
      <c r="GB22" s="1888"/>
      <c r="GC22" s="1888"/>
      <c r="GD22" s="1888"/>
      <c r="GE22" s="1888"/>
      <c r="GF22" s="1888"/>
      <c r="GG22" s="1888"/>
      <c r="GH22" s="1888"/>
      <c r="GI22" s="1888"/>
      <c r="GJ22" s="1888"/>
      <c r="GK22" s="1888"/>
      <c r="GL22" s="1888"/>
      <c r="GM22" s="1888"/>
      <c r="GN22" s="1888"/>
      <c r="GO22" s="1888"/>
      <c r="GP22" s="1888"/>
      <c r="GQ22" s="1888"/>
      <c r="GR22" s="1888"/>
      <c r="GS22" s="1888"/>
      <c r="GT22" s="1888"/>
      <c r="GU22" s="1888"/>
      <c r="GV22" s="1888"/>
      <c r="GW22" s="1888"/>
      <c r="GX22" s="1888"/>
      <c r="GY22" s="1888"/>
      <c r="GZ22" s="1888"/>
      <c r="HA22" s="1888"/>
      <c r="HB22" s="1888"/>
      <c r="HC22" s="1888"/>
      <c r="HD22" s="1888"/>
      <c r="HE22" s="1888"/>
      <c r="HF22" s="1888"/>
      <c r="HG22" s="1888"/>
      <c r="HH22" s="1888"/>
      <c r="HI22" s="1888"/>
      <c r="HJ22" s="1888"/>
      <c r="HK22" s="1888"/>
      <c r="HL22" s="1888"/>
      <c r="HM22" s="1888"/>
      <c r="HN22" s="1888"/>
      <c r="HO22" s="1888"/>
      <c r="HP22" s="1888"/>
      <c r="HQ22" s="1888"/>
      <c r="HR22" s="1888"/>
      <c r="HS22" s="1888"/>
      <c r="HT22" s="1888"/>
      <c r="HU22" s="1888"/>
      <c r="HV22" s="1888"/>
      <c r="HW22" s="1888"/>
      <c r="HX22" s="1888"/>
      <c r="HY22" s="1888"/>
      <c r="HZ22" s="1888"/>
      <c r="IA22" s="1888"/>
      <c r="IB22" s="1888"/>
      <c r="IC22" s="1888"/>
      <c r="ID22" s="1888"/>
      <c r="IE22" s="1888"/>
      <c r="IF22" s="1888"/>
      <c r="IG22" s="1888"/>
      <c r="IH22" s="1888"/>
      <c r="II22" s="1888"/>
      <c r="IJ22" s="1888"/>
      <c r="IK22" s="1888"/>
      <c r="IL22" s="1888"/>
      <c r="IM22" s="1888"/>
      <c r="IN22" s="1888"/>
      <c r="IO22" s="1888"/>
      <c r="IP22" s="1888"/>
      <c r="IQ22" s="1888"/>
      <c r="IR22" s="1888"/>
      <c r="IS22" s="1888"/>
      <c r="IT22" s="1888"/>
      <c r="IU22" s="1888"/>
    </row>
    <row r="23" spans="1:255" s="10" customFormat="1">
      <c r="A23" s="32"/>
      <c r="B23" s="22"/>
      <c r="C23" s="13"/>
      <c r="D23" s="9"/>
      <c r="E23" s="2727"/>
      <c r="F23" s="9"/>
    </row>
    <row r="24" spans="1:255" s="10" customFormat="1">
      <c r="A24" s="32" t="s">
        <v>88</v>
      </c>
      <c r="B24" s="22" t="s">
        <v>593</v>
      </c>
      <c r="C24" s="13" t="s">
        <v>108</v>
      </c>
      <c r="D24" s="9">
        <v>50</v>
      </c>
      <c r="E24" s="2727"/>
      <c r="F24" s="9">
        <f>ROUND(+D24*E24,2)</f>
        <v>0</v>
      </c>
    </row>
    <row r="25" spans="1:255" s="10" customFormat="1">
      <c r="A25" s="32"/>
      <c r="B25" s="22"/>
      <c r="C25" s="13"/>
      <c r="D25" s="9"/>
      <c r="E25" s="2727"/>
      <c r="F25" s="9"/>
    </row>
    <row r="26" spans="1:255" s="1887" customFormat="1">
      <c r="A26" s="1882"/>
      <c r="B26" s="1889"/>
      <c r="C26" s="13"/>
      <c r="D26" s="9"/>
      <c r="E26" s="2727"/>
      <c r="F26" s="9"/>
      <c r="G26" s="1886"/>
      <c r="H26" s="1886"/>
      <c r="I26" s="1886"/>
      <c r="J26" s="1886"/>
      <c r="K26" s="1886"/>
      <c r="M26" s="1886"/>
      <c r="N26" s="1886"/>
      <c r="O26" s="1886"/>
      <c r="P26" s="1886"/>
      <c r="Q26" s="1886"/>
      <c r="R26" s="1886"/>
      <c r="S26" s="1886"/>
      <c r="T26" s="1886"/>
      <c r="U26" s="1886"/>
      <c r="V26" s="1886"/>
      <c r="W26" s="1886"/>
      <c r="X26" s="1886"/>
      <c r="Y26" s="1886"/>
      <c r="Z26" s="1886"/>
      <c r="AA26" s="1886"/>
      <c r="AB26" s="1886"/>
      <c r="AC26" s="1886"/>
      <c r="AD26" s="1886"/>
      <c r="AE26" s="1886"/>
      <c r="AF26" s="1886"/>
      <c r="AG26" s="1886"/>
      <c r="AH26" s="1886"/>
      <c r="AI26" s="1886"/>
      <c r="AJ26" s="1886"/>
      <c r="AK26" s="1886"/>
      <c r="AL26" s="1886"/>
      <c r="AM26" s="1886"/>
      <c r="AN26" s="1886"/>
      <c r="AO26" s="1886"/>
      <c r="AP26" s="1886"/>
      <c r="AQ26" s="1886"/>
      <c r="AR26" s="1886"/>
      <c r="AS26" s="1886"/>
      <c r="AT26" s="1886"/>
      <c r="AU26" s="1886"/>
      <c r="AV26" s="1886"/>
      <c r="AW26" s="1886"/>
      <c r="AX26" s="1886"/>
      <c r="AY26" s="1886"/>
      <c r="AZ26" s="1886"/>
      <c r="BA26" s="1886"/>
      <c r="BB26" s="1886"/>
      <c r="BC26" s="1886"/>
      <c r="BD26" s="1886"/>
      <c r="BE26" s="1886"/>
      <c r="BF26" s="1886"/>
      <c r="BG26" s="1886"/>
      <c r="BH26" s="1886"/>
      <c r="BI26" s="1886"/>
      <c r="BJ26" s="1886"/>
      <c r="BK26" s="1886"/>
      <c r="BL26" s="1886"/>
      <c r="BM26" s="1886"/>
      <c r="BN26" s="1886"/>
      <c r="BO26" s="1886"/>
      <c r="BP26" s="1886"/>
      <c r="BQ26" s="1886"/>
      <c r="BR26" s="1886"/>
      <c r="BS26" s="1886"/>
      <c r="BT26" s="1886"/>
      <c r="BU26" s="1886"/>
      <c r="BV26" s="1886"/>
      <c r="BW26" s="1886"/>
      <c r="BX26" s="1886"/>
      <c r="BY26" s="1886"/>
      <c r="BZ26" s="1886"/>
      <c r="CA26" s="1886"/>
      <c r="CB26" s="1886"/>
      <c r="CC26" s="1886"/>
      <c r="CD26" s="1886"/>
      <c r="CE26" s="1886"/>
      <c r="CF26" s="1886"/>
      <c r="CG26" s="1886"/>
      <c r="CH26" s="1886"/>
      <c r="CI26" s="1886"/>
      <c r="CJ26" s="1886"/>
      <c r="CK26" s="1886"/>
      <c r="CL26" s="1886"/>
      <c r="CM26" s="1886"/>
      <c r="CN26" s="1886"/>
      <c r="CO26" s="1886"/>
      <c r="CP26" s="1886"/>
      <c r="CQ26" s="1886"/>
      <c r="CR26" s="1886"/>
      <c r="CS26" s="1886"/>
      <c r="CT26" s="1886"/>
      <c r="CU26" s="1886"/>
      <c r="CV26" s="1886"/>
      <c r="CW26" s="1886"/>
      <c r="CX26" s="1888"/>
      <c r="CY26" s="1888"/>
      <c r="CZ26" s="1888"/>
      <c r="DA26" s="1888"/>
      <c r="DB26" s="1888"/>
      <c r="DC26" s="1888"/>
      <c r="DD26" s="1888"/>
      <c r="DE26" s="1888"/>
      <c r="DF26" s="1888"/>
      <c r="DG26" s="1888"/>
      <c r="DH26" s="1888"/>
      <c r="DI26" s="1888"/>
      <c r="DJ26" s="1888"/>
      <c r="DK26" s="1888"/>
      <c r="DL26" s="1888"/>
      <c r="DM26" s="1888"/>
      <c r="DN26" s="1888"/>
      <c r="DO26" s="1888"/>
      <c r="DP26" s="1888"/>
      <c r="DQ26" s="1888"/>
      <c r="DR26" s="1888"/>
      <c r="DS26" s="1888"/>
      <c r="DT26" s="1888"/>
      <c r="DU26" s="1888"/>
      <c r="DV26" s="1888"/>
      <c r="DW26" s="1888"/>
      <c r="DX26" s="1888"/>
      <c r="DY26" s="1888"/>
      <c r="DZ26" s="1888"/>
      <c r="EA26" s="1888"/>
      <c r="EB26" s="1888"/>
      <c r="EC26" s="1888"/>
      <c r="ED26" s="1888"/>
      <c r="EE26" s="1888"/>
      <c r="EF26" s="1888"/>
      <c r="EG26" s="1888"/>
      <c r="EH26" s="1888"/>
      <c r="EI26" s="1888"/>
      <c r="EJ26" s="1888"/>
      <c r="EK26" s="1888"/>
      <c r="EL26" s="1888"/>
      <c r="EM26" s="1888"/>
      <c r="EN26" s="1888"/>
      <c r="EO26" s="1888"/>
      <c r="EP26" s="1888"/>
      <c r="EQ26" s="1888"/>
      <c r="ER26" s="1888"/>
      <c r="ES26" s="1888"/>
      <c r="ET26" s="1888"/>
      <c r="EU26" s="1888"/>
      <c r="EV26" s="1888"/>
      <c r="EW26" s="1888"/>
      <c r="EX26" s="1888"/>
      <c r="EY26" s="1888"/>
      <c r="EZ26" s="1888"/>
      <c r="FA26" s="1888"/>
      <c r="FB26" s="1888"/>
      <c r="FC26" s="1888"/>
      <c r="FD26" s="1888"/>
      <c r="FE26" s="1888"/>
      <c r="FF26" s="1888"/>
      <c r="FG26" s="1888"/>
      <c r="FH26" s="1888"/>
      <c r="FI26" s="1888"/>
      <c r="FJ26" s="1888"/>
      <c r="FK26" s="1888"/>
      <c r="FL26" s="1888"/>
      <c r="FM26" s="1888"/>
      <c r="FN26" s="1888"/>
      <c r="FO26" s="1888"/>
      <c r="FP26" s="1888"/>
      <c r="FQ26" s="1888"/>
      <c r="FR26" s="1888"/>
      <c r="FS26" s="1888"/>
      <c r="FT26" s="1888"/>
      <c r="FU26" s="1888"/>
      <c r="FV26" s="1888"/>
      <c r="FW26" s="1888"/>
      <c r="FX26" s="1888"/>
      <c r="FY26" s="1888"/>
      <c r="FZ26" s="1888"/>
      <c r="GA26" s="1888"/>
      <c r="GB26" s="1888"/>
      <c r="GC26" s="1888"/>
      <c r="GD26" s="1888"/>
      <c r="GE26" s="1888"/>
      <c r="GF26" s="1888"/>
      <c r="GG26" s="1888"/>
      <c r="GH26" s="1888"/>
      <c r="GI26" s="1888"/>
      <c r="GJ26" s="1888"/>
      <c r="GK26" s="1888"/>
      <c r="GL26" s="1888"/>
      <c r="GM26" s="1888"/>
      <c r="GN26" s="1888"/>
      <c r="GO26" s="1888"/>
      <c r="GP26" s="1888"/>
      <c r="GQ26" s="1888"/>
      <c r="GR26" s="1888"/>
      <c r="GS26" s="1888"/>
      <c r="GT26" s="1888"/>
      <c r="GU26" s="1888"/>
      <c r="GV26" s="1888"/>
      <c r="GW26" s="1888"/>
      <c r="GX26" s="1888"/>
      <c r="GY26" s="1888"/>
      <c r="GZ26" s="1888"/>
      <c r="HA26" s="1888"/>
      <c r="HB26" s="1888"/>
      <c r="HC26" s="1888"/>
      <c r="HD26" s="1888"/>
      <c r="HE26" s="1888"/>
      <c r="HF26" s="1888"/>
      <c r="HG26" s="1888"/>
      <c r="HH26" s="1888"/>
      <c r="HI26" s="1888"/>
      <c r="HJ26" s="1888"/>
      <c r="HK26" s="1888"/>
      <c r="HL26" s="1888"/>
      <c r="HM26" s="1888"/>
      <c r="HN26" s="1888"/>
      <c r="HO26" s="1888"/>
      <c r="HP26" s="1888"/>
      <c r="HQ26" s="1888"/>
      <c r="HR26" s="1888"/>
      <c r="HS26" s="1888"/>
      <c r="HT26" s="1888"/>
      <c r="HU26" s="1888"/>
      <c r="HV26" s="1888"/>
      <c r="HW26" s="1888"/>
      <c r="HX26" s="1888"/>
      <c r="HY26" s="1888"/>
      <c r="HZ26" s="1888"/>
      <c r="IA26" s="1888"/>
      <c r="IB26" s="1888"/>
      <c r="IC26" s="1888"/>
      <c r="ID26" s="1888"/>
      <c r="IE26" s="1888"/>
      <c r="IF26" s="1888"/>
      <c r="IG26" s="1888"/>
      <c r="IH26" s="1888"/>
      <c r="II26" s="1888"/>
      <c r="IJ26" s="1888"/>
      <c r="IK26" s="1888"/>
      <c r="IL26" s="1888"/>
      <c r="IM26" s="1888"/>
      <c r="IN26" s="1888"/>
      <c r="IO26" s="1888"/>
      <c r="IP26" s="1888"/>
      <c r="IQ26" s="1888"/>
      <c r="IR26" s="1888"/>
      <c r="IS26" s="1888"/>
      <c r="IT26" s="1888"/>
      <c r="IU26" s="1888"/>
    </row>
    <row r="27" spans="1:255" s="10" customFormat="1" ht="51">
      <c r="A27" s="32" t="s">
        <v>50</v>
      </c>
      <c r="B27" s="1875" t="s">
        <v>520</v>
      </c>
      <c r="C27" s="13"/>
      <c r="D27" s="44"/>
      <c r="E27" s="2734"/>
      <c r="F27" s="44"/>
      <c r="G27" s="21"/>
      <c r="H27" s="1892"/>
    </row>
    <row r="28" spans="1:255" s="10" customFormat="1">
      <c r="A28" s="32"/>
      <c r="B28" s="1875"/>
      <c r="C28" s="13"/>
      <c r="D28" s="44"/>
      <c r="E28" s="2734"/>
      <c r="F28" s="44"/>
      <c r="G28" s="21"/>
      <c r="H28" s="1892"/>
    </row>
    <row r="29" spans="1:255" s="10" customFormat="1">
      <c r="A29" s="32" t="s">
        <v>51</v>
      </c>
      <c r="B29" s="1875" t="s">
        <v>401</v>
      </c>
      <c r="C29" s="13" t="s">
        <v>52</v>
      </c>
      <c r="D29" s="9">
        <f>136+30*0.85</f>
        <v>161.5</v>
      </c>
      <c r="E29" s="2727"/>
      <c r="F29" s="9">
        <f>ROUND(+E29*D29,2)</f>
        <v>0</v>
      </c>
      <c r="G29" s="21"/>
      <c r="H29" s="1892"/>
    </row>
    <row r="30" spans="1:255" s="10" customFormat="1">
      <c r="A30" s="32"/>
      <c r="B30" s="1875"/>
      <c r="C30" s="13"/>
      <c r="D30" s="9"/>
      <c r="E30" s="2727"/>
      <c r="F30" s="9"/>
      <c r="G30" s="21"/>
      <c r="H30" s="1892"/>
    </row>
    <row r="31" spans="1:255" s="10" customFormat="1">
      <c r="A31" s="32" t="s">
        <v>53</v>
      </c>
      <c r="B31" s="95" t="s">
        <v>1047</v>
      </c>
      <c r="C31" s="13" t="s">
        <v>52</v>
      </c>
      <c r="D31" s="9">
        <f>24+30*0.15</f>
        <v>28.5</v>
      </c>
      <c r="E31" s="2727"/>
      <c r="F31" s="9">
        <f>ROUND(+E31*D31,2)</f>
        <v>0</v>
      </c>
      <c r="G31" s="21"/>
      <c r="H31" s="1892"/>
    </row>
    <row r="32" spans="1:255" s="10" customFormat="1">
      <c r="A32" s="32"/>
      <c r="B32" s="1875"/>
      <c r="C32" s="13"/>
      <c r="D32" s="44"/>
      <c r="E32" s="2734"/>
      <c r="F32" s="44"/>
      <c r="G32" s="13"/>
      <c r="H32" s="1892"/>
    </row>
    <row r="33" spans="1:8" s="10" customFormat="1">
      <c r="A33" s="32"/>
      <c r="B33" s="94"/>
      <c r="C33" s="13"/>
      <c r="D33" s="9"/>
      <c r="E33" s="2727"/>
      <c r="F33" s="9"/>
      <c r="G33" s="13"/>
      <c r="H33" s="1892"/>
    </row>
    <row r="34" spans="1:8" s="10" customFormat="1" ht="38.25">
      <c r="A34" s="32" t="s">
        <v>54</v>
      </c>
      <c r="B34" s="95" t="s">
        <v>1296</v>
      </c>
      <c r="E34" s="2729"/>
      <c r="G34" s="21"/>
      <c r="H34" s="1892"/>
    </row>
    <row r="35" spans="1:8" s="10" customFormat="1">
      <c r="A35" s="32"/>
      <c r="B35" s="1875" t="s">
        <v>261</v>
      </c>
      <c r="C35" s="13" t="s">
        <v>52</v>
      </c>
      <c r="D35" s="9">
        <v>10</v>
      </c>
      <c r="E35" s="2727"/>
      <c r="F35" s="9">
        <f>ROUND(+E35*D35,2)</f>
        <v>0</v>
      </c>
      <c r="G35" s="21"/>
      <c r="H35" s="1892"/>
    </row>
    <row r="36" spans="1:8" s="10" customFormat="1">
      <c r="A36" s="32"/>
      <c r="B36" s="1875"/>
      <c r="C36" s="13"/>
      <c r="D36" s="44"/>
      <c r="E36" s="2734"/>
      <c r="F36" s="44"/>
      <c r="G36" s="13"/>
      <c r="H36" s="1892"/>
    </row>
    <row r="37" spans="1:8" s="10" customFormat="1">
      <c r="A37" s="32"/>
      <c r="B37" s="94"/>
      <c r="C37" s="13"/>
      <c r="D37" s="9"/>
      <c r="E37" s="2727"/>
      <c r="F37" s="9"/>
      <c r="G37" s="13"/>
      <c r="H37" s="1892"/>
    </row>
    <row r="38" spans="1:8" s="10" customFormat="1" ht="38.25">
      <c r="A38" s="32" t="s">
        <v>55</v>
      </c>
      <c r="B38" s="1875" t="s">
        <v>235</v>
      </c>
      <c r="C38" s="13"/>
      <c r="D38" s="44"/>
      <c r="E38" s="2734"/>
      <c r="F38" s="44"/>
      <c r="G38" s="21"/>
      <c r="H38" s="1892"/>
    </row>
    <row r="39" spans="1:8" s="10" customFormat="1">
      <c r="A39" s="32"/>
      <c r="B39" s="1875" t="s">
        <v>342</v>
      </c>
      <c r="C39" s="13" t="s">
        <v>52</v>
      </c>
      <c r="D39" s="9">
        <f>64+11+2</f>
        <v>77</v>
      </c>
      <c r="E39" s="2727"/>
      <c r="F39" s="9">
        <f>ROUND(+E39*D39,2)</f>
        <v>0</v>
      </c>
      <c r="G39" s="21"/>
      <c r="H39" s="1892"/>
    </row>
    <row r="40" spans="1:8" s="10" customFormat="1">
      <c r="A40" s="32"/>
      <c r="B40" s="1875"/>
      <c r="C40" s="13"/>
      <c r="D40" s="44"/>
      <c r="E40" s="2734"/>
      <c r="F40" s="44"/>
    </row>
    <row r="41" spans="1:8" s="10" customFormat="1">
      <c r="A41" s="32"/>
      <c r="B41" s="94"/>
      <c r="C41" s="13"/>
      <c r="D41" s="9"/>
      <c r="E41" s="2727"/>
      <c r="F41" s="9"/>
    </row>
    <row r="42" spans="1:8" s="10" customFormat="1" ht="25.5">
      <c r="A42" s="32" t="s">
        <v>57</v>
      </c>
      <c r="B42" s="1875" t="s">
        <v>478</v>
      </c>
      <c r="E42" s="2729"/>
    </row>
    <row r="43" spans="1:8" s="1887" customFormat="1">
      <c r="A43" s="1893"/>
      <c r="B43" s="1894" t="s">
        <v>479</v>
      </c>
      <c r="C43" s="13" t="s">
        <v>56</v>
      </c>
      <c r="D43" s="9">
        <v>274.39999999999998</v>
      </c>
      <c r="E43" s="2727"/>
      <c r="F43" s="9">
        <f>ROUND(+E43*D43,2)</f>
        <v>0</v>
      </c>
    </row>
    <row r="44" spans="1:8" s="1887" customFormat="1">
      <c r="A44" s="1893"/>
      <c r="B44" s="1894" t="s">
        <v>519</v>
      </c>
      <c r="C44" s="13" t="s">
        <v>56</v>
      </c>
      <c r="D44" s="9">
        <v>56</v>
      </c>
      <c r="E44" s="2727"/>
      <c r="F44" s="9">
        <f>ROUND(+E44*D44,2)</f>
        <v>0</v>
      </c>
    </row>
    <row r="45" spans="1:8" s="1887" customFormat="1">
      <c r="A45" s="1893"/>
      <c r="B45" s="1894"/>
      <c r="C45" s="13"/>
      <c r="D45" s="9"/>
      <c r="E45" s="2727"/>
      <c r="F45" s="9"/>
    </row>
    <row r="46" spans="1:8" s="1887" customFormat="1">
      <c r="A46" s="1893"/>
      <c r="B46" s="1894"/>
      <c r="C46" s="1895"/>
      <c r="D46" s="1896"/>
      <c r="E46" s="2735"/>
      <c r="F46" s="1896"/>
    </row>
    <row r="47" spans="1:8" s="1887" customFormat="1" ht="63.75">
      <c r="A47" s="1893" t="s">
        <v>58</v>
      </c>
      <c r="B47" s="1897" t="s">
        <v>480</v>
      </c>
      <c r="C47" s="13"/>
      <c r="D47" s="9"/>
      <c r="E47" s="2727"/>
      <c r="F47" s="9"/>
    </row>
    <row r="48" spans="1:8" s="10" customFormat="1">
      <c r="A48" s="32"/>
      <c r="B48" s="22" t="s">
        <v>481</v>
      </c>
      <c r="C48" s="13" t="s">
        <v>52</v>
      </c>
      <c r="D48" s="9">
        <v>43</v>
      </c>
      <c r="E48" s="2727"/>
      <c r="F48" s="9">
        <f>ROUND(+E48*D48,2)</f>
        <v>0</v>
      </c>
    </row>
    <row r="49" spans="1:6" s="10" customFormat="1">
      <c r="A49" s="32"/>
      <c r="B49" s="22" t="s">
        <v>519</v>
      </c>
      <c r="C49" s="13" t="s">
        <v>52</v>
      </c>
      <c r="D49" s="9">
        <f>54*0.3</f>
        <v>16.2</v>
      </c>
      <c r="E49" s="2727"/>
      <c r="F49" s="9">
        <f>ROUND(+E49*D49,2)</f>
        <v>0</v>
      </c>
    </row>
    <row r="50" spans="1:6" s="10" customFormat="1">
      <c r="A50" s="32"/>
      <c r="B50" s="22"/>
      <c r="C50" s="13"/>
      <c r="D50" s="9"/>
      <c r="E50" s="2727"/>
      <c r="F50" s="9"/>
    </row>
    <row r="51" spans="1:6" s="10" customFormat="1">
      <c r="A51" s="32"/>
      <c r="B51" s="22"/>
      <c r="C51" s="13"/>
      <c r="D51" s="9"/>
      <c r="E51" s="2727"/>
      <c r="F51" s="9"/>
    </row>
    <row r="52" spans="1:6" s="10" customFormat="1">
      <c r="A52" s="32" t="s">
        <v>59</v>
      </c>
      <c r="B52" s="22" t="s">
        <v>403</v>
      </c>
      <c r="C52" s="13"/>
      <c r="D52" s="9"/>
      <c r="E52" s="2727"/>
      <c r="F52" s="9"/>
    </row>
    <row r="53" spans="1:6" s="10" customFormat="1" ht="51">
      <c r="A53" s="32"/>
      <c r="B53" s="22" t="s">
        <v>404</v>
      </c>
      <c r="C53" s="13"/>
      <c r="D53" s="9"/>
      <c r="E53" s="2727"/>
      <c r="F53" s="9"/>
    </row>
    <row r="54" spans="1:6" s="10" customFormat="1">
      <c r="A54" s="32"/>
      <c r="B54" s="22" t="s">
        <v>405</v>
      </c>
      <c r="C54" s="13" t="s">
        <v>61</v>
      </c>
      <c r="D54" s="9">
        <v>86</v>
      </c>
      <c r="E54" s="2727"/>
      <c r="F54" s="9">
        <f>ROUND(+D54*E54,2)</f>
        <v>0</v>
      </c>
    </row>
    <row r="55" spans="1:6">
      <c r="A55" s="1827"/>
      <c r="B55" s="1898"/>
      <c r="C55" s="1899"/>
      <c r="D55" s="1900"/>
      <c r="E55" s="1900"/>
      <c r="F55" s="1900"/>
    </row>
    <row r="57" spans="1:6" s="7" customFormat="1" ht="13.5" thickBot="1">
      <c r="A57" s="1902"/>
      <c r="B57" s="1903" t="s">
        <v>115</v>
      </c>
      <c r="C57" s="1904"/>
      <c r="D57" s="1905"/>
      <c r="E57" s="1905"/>
      <c r="F57" s="1905">
        <f>ROUND(SUM(F27:F56),2)</f>
        <v>0</v>
      </c>
    </row>
  </sheetData>
  <sheetProtection algorithmName="SHA-512" hashValue="4rfGgcSEQTU+3i3Mw9sTAYzrluVdWp4INqBIezl2ROvlTN8tbS8weyBhIzaKA1hdbKPKNRr7Jk/cswsGU33lgw==" saltValue="FPq0jd0Ni7oz2heETHqkNQ==" spinCount="100000" sheet="1" objects="1" scenarios="1" selectLockedCells="1"/>
  <customSheetViews>
    <customSheetView guid="{F2345F8D-F31A-44E0-BD6C-943AF90F6976}" showPageBreaks="1" view="pageBreakPreview" showRuler="0">
      <selection activeCell="H24" sqref="H24"/>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view="pageBreakPreview" showRuler="0">
      <selection activeCell="H24" sqref="H24"/>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6" tint="0.79998168889431442"/>
  </sheetPr>
  <dimension ref="A1:IT98"/>
  <sheetViews>
    <sheetView view="pageBreakPreview" topLeftCell="A6" zoomScaleNormal="100" zoomScaleSheetLayoutView="100" workbookViewId="0">
      <selection activeCell="E10" sqref="E10"/>
    </sheetView>
  </sheetViews>
  <sheetFormatPr defaultColWidth="9.140625" defaultRowHeight="12.75"/>
  <cols>
    <col min="1" max="1" width="3.42578125" style="4" customWidth="1"/>
    <col min="2" max="2" width="56.85546875" style="1" customWidth="1"/>
    <col min="3" max="3" width="5.42578125" style="2" bestFit="1" customWidth="1"/>
    <col min="4" max="4" width="10.7109375" style="3" customWidth="1"/>
    <col min="5" max="5" width="14.28515625" style="1763" bestFit="1" customWidth="1"/>
    <col min="6" max="6" width="17.140625" style="3" customWidth="1"/>
    <col min="7" max="9" width="9.140625" style="1"/>
    <col min="10" max="10" width="8.85546875" customWidth="1"/>
    <col min="11" max="16384" width="9.140625" style="1"/>
  </cols>
  <sheetData>
    <row r="1" spans="1:254" s="7" customFormat="1">
      <c r="A1" s="28" t="s">
        <v>110</v>
      </c>
      <c r="B1" s="7" t="s">
        <v>64</v>
      </c>
      <c r="C1" s="1880"/>
      <c r="D1" s="8"/>
      <c r="E1" s="1750"/>
      <c r="F1" s="8"/>
    </row>
    <row r="2" spans="1:254" s="7" customFormat="1">
      <c r="A2" s="29"/>
      <c r="C2" s="1880"/>
      <c r="D2" s="8"/>
      <c r="E2" s="1750"/>
      <c r="F2" s="8"/>
    </row>
    <row r="3" spans="1:254" s="119" customFormat="1">
      <c r="A3" s="1851"/>
      <c r="B3" s="116" t="s">
        <v>107</v>
      </c>
      <c r="C3" s="117" t="s">
        <v>103</v>
      </c>
      <c r="D3" s="118" t="s">
        <v>104</v>
      </c>
      <c r="E3" s="118" t="s">
        <v>105</v>
      </c>
      <c r="F3" s="118" t="s">
        <v>106</v>
      </c>
    </row>
    <row r="4" spans="1:254" s="7" customFormat="1">
      <c r="A4" s="29"/>
      <c r="C4" s="1880"/>
      <c r="D4" s="8"/>
      <c r="E4" s="1750"/>
      <c r="F4" s="8"/>
    </row>
    <row r="5" spans="1:254" s="10" customFormat="1" ht="63.75">
      <c r="A5" s="32"/>
      <c r="B5" s="1906" t="s">
        <v>1227</v>
      </c>
      <c r="C5" s="13"/>
      <c r="D5" s="9"/>
      <c r="E5" s="9"/>
      <c r="F5" s="9"/>
    </row>
    <row r="6" spans="1:254" s="10" customFormat="1" ht="204">
      <c r="A6" s="32"/>
      <c r="B6" s="1907" t="s">
        <v>1226</v>
      </c>
      <c r="C6" s="13"/>
      <c r="D6" s="9"/>
      <c r="E6" s="9"/>
      <c r="F6" s="9"/>
    </row>
    <row r="7" spans="1:254" s="10" customFormat="1">
      <c r="A7" s="32"/>
      <c r="B7" s="22"/>
      <c r="C7" s="13"/>
      <c r="D7" s="9"/>
      <c r="E7" s="9"/>
      <c r="F7" s="9"/>
    </row>
    <row r="8" spans="1:254" s="10" customFormat="1">
      <c r="A8" s="32"/>
      <c r="B8" s="22"/>
      <c r="C8" s="13"/>
      <c r="D8" s="9"/>
      <c r="E8" s="9"/>
      <c r="F8" s="9"/>
    </row>
    <row r="9" spans="1:254" s="1774" customFormat="1" ht="25.5">
      <c r="A9" s="1873" t="s">
        <v>48</v>
      </c>
      <c r="B9" s="6" t="s">
        <v>476</v>
      </c>
      <c r="E9" s="2736"/>
      <c r="G9" s="1"/>
      <c r="H9" s="1"/>
      <c r="I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row>
    <row r="10" spans="1:254">
      <c r="B10" s="1" t="s">
        <v>477</v>
      </c>
      <c r="C10" s="2" t="s">
        <v>52</v>
      </c>
      <c r="D10" s="3">
        <v>15</v>
      </c>
      <c r="E10" s="2737"/>
      <c r="F10" s="3">
        <f>ROUND(+E10*D10,2)</f>
        <v>0</v>
      </c>
    </row>
    <row r="11" spans="1:254">
      <c r="B11" s="1" t="s">
        <v>519</v>
      </c>
      <c r="C11" s="2" t="s">
        <v>52</v>
      </c>
      <c r="D11" s="3">
        <v>4</v>
      </c>
      <c r="E11" s="2737"/>
      <c r="F11" s="3">
        <f>ROUND(+E11*D11,2)</f>
        <v>0</v>
      </c>
    </row>
    <row r="12" spans="1:254">
      <c r="E12" s="2737"/>
    </row>
    <row r="13" spans="1:254" s="1774" customFormat="1">
      <c r="A13" s="1909"/>
      <c r="B13" s="6"/>
      <c r="C13" s="2"/>
      <c r="D13" s="3"/>
      <c r="E13" s="2737"/>
      <c r="F13" s="3"/>
      <c r="G13" s="1"/>
      <c r="H13" s="1"/>
      <c r="I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row>
    <row r="14" spans="1:254" s="1774" customFormat="1" ht="25.5">
      <c r="A14" s="1909" t="s">
        <v>50</v>
      </c>
      <c r="B14" s="1910" t="s">
        <v>402</v>
      </c>
      <c r="C14" s="2"/>
      <c r="D14" s="3"/>
      <c r="E14" s="2738"/>
      <c r="F14" s="1763"/>
      <c r="G14" s="1"/>
      <c r="H14" s="1"/>
      <c r="I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row>
    <row r="15" spans="1:254">
      <c r="B15" s="1911" t="s">
        <v>639</v>
      </c>
      <c r="C15" s="2" t="s">
        <v>52</v>
      </c>
      <c r="D15" s="3">
        <v>2.2000000000000002</v>
      </c>
      <c r="E15" s="2737"/>
      <c r="F15" s="3">
        <f>ROUND(+E15*D15,2)</f>
        <v>0</v>
      </c>
    </row>
    <row r="16" spans="1:254">
      <c r="B16" s="1911" t="s">
        <v>511</v>
      </c>
      <c r="C16" s="2" t="s">
        <v>52</v>
      </c>
      <c r="D16" s="3">
        <v>11</v>
      </c>
      <c r="E16" s="2737"/>
      <c r="F16" s="3">
        <f>ROUND(+E16*D16,2)</f>
        <v>0</v>
      </c>
    </row>
    <row r="17" spans="1:109">
      <c r="B17" s="1911"/>
      <c r="E17" s="2737"/>
    </row>
    <row r="18" spans="1:109" s="1774" customFormat="1">
      <c r="A18" s="1909"/>
      <c r="B18" s="6"/>
      <c r="C18" s="2"/>
      <c r="D18" s="3"/>
      <c r="E18" s="2737"/>
      <c r="F18" s="3"/>
      <c r="G18" s="1"/>
      <c r="H18" s="1"/>
      <c r="I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row>
    <row r="19" spans="1:109" s="1774" customFormat="1" ht="25.5">
      <c r="A19" s="1909" t="s">
        <v>54</v>
      </c>
      <c r="B19" s="1910" t="s">
        <v>512</v>
      </c>
      <c r="C19" s="2"/>
      <c r="D19" s="3"/>
      <c r="E19" s="2738"/>
      <c r="F19" s="1763"/>
      <c r="G19" s="1"/>
      <c r="H19" s="1"/>
      <c r="I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row>
    <row r="20" spans="1:109" s="1774" customFormat="1" ht="25.5">
      <c r="A20" s="1909"/>
      <c r="B20" s="1911" t="s">
        <v>1027</v>
      </c>
      <c r="C20" s="2" t="s">
        <v>52</v>
      </c>
      <c r="D20" s="3">
        <f>22+1.2</f>
        <v>23.2</v>
      </c>
      <c r="E20" s="2737"/>
      <c r="F20" s="3">
        <f>ROUND(+E20*D20,2)</f>
        <v>0</v>
      </c>
    </row>
    <row r="21" spans="1:109" s="1774" customFormat="1">
      <c r="A21" s="1909"/>
      <c r="B21" s="6"/>
      <c r="C21" s="2"/>
      <c r="D21" s="3"/>
      <c r="E21" s="2737"/>
      <c r="F21" s="3"/>
    </row>
    <row r="22" spans="1:109" s="1774" customFormat="1">
      <c r="A22" s="1909"/>
      <c r="B22" s="6"/>
      <c r="C22" s="2"/>
      <c r="D22" s="3"/>
      <c r="E22" s="2737"/>
      <c r="F22" s="3"/>
    </row>
    <row r="23" spans="1:109" s="1774" customFormat="1" ht="127.5">
      <c r="A23" s="1909" t="s">
        <v>55</v>
      </c>
      <c r="B23" s="1912" t="s">
        <v>1297</v>
      </c>
      <c r="C23" s="2"/>
      <c r="D23" s="3"/>
      <c r="E23" s="2738"/>
      <c r="F23" s="1763"/>
      <c r="G23" s="1"/>
      <c r="H23" s="1"/>
      <c r="I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row>
    <row r="24" spans="1:109" s="1774" customFormat="1">
      <c r="A24" s="1909"/>
      <c r="B24" s="6" t="s">
        <v>1054</v>
      </c>
      <c r="C24" s="2" t="s">
        <v>52</v>
      </c>
      <c r="D24" s="3">
        <v>16</v>
      </c>
      <c r="E24" s="2739"/>
      <c r="F24" s="3">
        <f>ROUND(+E24*D24,2)</f>
        <v>0</v>
      </c>
      <c r="G24" s="1"/>
      <c r="H24" s="1"/>
      <c r="I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row>
    <row r="25" spans="1:109" s="1774" customFormat="1">
      <c r="A25" s="1909"/>
      <c r="B25" s="6"/>
      <c r="C25" s="2"/>
      <c r="D25" s="3"/>
      <c r="E25" s="2737"/>
      <c r="F25" s="3"/>
    </row>
    <row r="26" spans="1:109" s="1774" customFormat="1">
      <c r="A26" s="1909"/>
      <c r="B26" s="6"/>
      <c r="C26" s="2"/>
      <c r="D26" s="3"/>
      <c r="E26" s="2737"/>
      <c r="F26" s="3"/>
    </row>
    <row r="27" spans="1:109" s="1774" customFormat="1" ht="51">
      <c r="A27" s="1909" t="s">
        <v>57</v>
      </c>
      <c r="B27" s="1910" t="s">
        <v>1055</v>
      </c>
      <c r="C27" s="2"/>
      <c r="D27" s="3"/>
      <c r="E27" s="2738"/>
      <c r="F27" s="1763"/>
      <c r="G27" s="1"/>
      <c r="H27" s="1"/>
      <c r="I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row>
    <row r="28" spans="1:109" s="1774" customFormat="1">
      <c r="A28" s="1909"/>
      <c r="B28" s="6" t="s">
        <v>1056</v>
      </c>
      <c r="C28" s="2" t="s">
        <v>52</v>
      </c>
      <c r="D28" s="3">
        <f>40.5-16</f>
        <v>24.5</v>
      </c>
      <c r="E28" s="2737"/>
      <c r="F28" s="3">
        <f>ROUND(+E28*D28,2)</f>
        <v>0</v>
      </c>
      <c r="G28" s="1"/>
      <c r="H28" s="1"/>
      <c r="I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row>
    <row r="29" spans="1:109" s="1774" customFormat="1">
      <c r="A29" s="1909"/>
      <c r="B29" s="6"/>
      <c r="C29" s="2"/>
      <c r="D29" s="3"/>
      <c r="E29" s="2737"/>
      <c r="F29" s="3"/>
      <c r="G29" s="1"/>
      <c r="H29" s="1"/>
      <c r="I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row>
    <row r="30" spans="1:109" s="1774" customFormat="1">
      <c r="A30" s="1909"/>
      <c r="B30" s="6"/>
      <c r="C30" s="2"/>
      <c r="D30" s="3"/>
      <c r="E30" s="2737"/>
      <c r="F30" s="3"/>
      <c r="G30" s="1"/>
      <c r="H30" s="1"/>
      <c r="I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row>
    <row r="31" spans="1:109" s="1774" customFormat="1" ht="25.5">
      <c r="A31" s="1909" t="s">
        <v>58</v>
      </c>
      <c r="B31" s="1910" t="s">
        <v>262</v>
      </c>
      <c r="C31" s="2"/>
      <c r="D31" s="3"/>
      <c r="E31" s="2738"/>
      <c r="F31" s="1763"/>
    </row>
    <row r="32" spans="1:109" s="1774" customFormat="1">
      <c r="A32" s="1909"/>
      <c r="B32" s="6" t="s">
        <v>1028</v>
      </c>
      <c r="C32" s="2" t="s">
        <v>52</v>
      </c>
      <c r="D32" s="3">
        <f>38.4-2.9+1.2</f>
        <v>36.700000000000003</v>
      </c>
      <c r="E32" s="2737"/>
      <c r="F32" s="3">
        <f>ROUND(+E32*D32,2)</f>
        <v>0</v>
      </c>
    </row>
    <row r="33" spans="1:109" s="1774" customFormat="1">
      <c r="A33" s="1909"/>
      <c r="B33" s="6" t="s">
        <v>1029</v>
      </c>
      <c r="C33" s="2" t="s">
        <v>52</v>
      </c>
      <c r="D33" s="3">
        <v>1.1000000000000001</v>
      </c>
      <c r="E33" s="2737"/>
      <c r="F33" s="3">
        <f>ROUND(+E33*D33,2)</f>
        <v>0</v>
      </c>
    </row>
    <row r="34" spans="1:109" s="1774" customFormat="1">
      <c r="A34" s="1909"/>
      <c r="B34" s="6" t="s">
        <v>1030</v>
      </c>
      <c r="C34" s="2" t="s">
        <v>52</v>
      </c>
      <c r="D34" s="3">
        <f>5.1+2.7+2.5+1.2+1.3</f>
        <v>12.8</v>
      </c>
      <c r="E34" s="2737"/>
      <c r="F34" s="3">
        <f>ROUND(+E34*D34,2)</f>
        <v>0</v>
      </c>
    </row>
    <row r="35" spans="1:109" s="1774" customFormat="1">
      <c r="A35" s="1909"/>
      <c r="B35" s="6"/>
      <c r="C35" s="2"/>
      <c r="D35" s="3"/>
      <c r="E35" s="2737"/>
      <c r="F35" s="3"/>
    </row>
    <row r="36" spans="1:109" s="1774" customFormat="1">
      <c r="A36" s="1909"/>
      <c r="B36" s="6"/>
      <c r="C36" s="2"/>
      <c r="D36" s="3"/>
      <c r="E36" s="2737"/>
      <c r="F36" s="3"/>
    </row>
    <row r="37" spans="1:109" s="1774" customFormat="1" ht="51">
      <c r="A37" s="1909" t="s">
        <v>59</v>
      </c>
      <c r="B37" s="1910" t="s">
        <v>524</v>
      </c>
      <c r="C37" s="2"/>
      <c r="E37" s="2738"/>
      <c r="F37" s="1763"/>
      <c r="G37" s="1"/>
      <c r="H37" s="1"/>
      <c r="I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row>
    <row r="38" spans="1:109" s="1774" customFormat="1">
      <c r="A38" s="1909"/>
      <c r="B38" s="6" t="s">
        <v>1031</v>
      </c>
      <c r="C38" s="2" t="s">
        <v>52</v>
      </c>
      <c r="D38" s="3">
        <v>14.2</v>
      </c>
      <c r="E38" s="2737"/>
      <c r="F38" s="3">
        <f>ROUND(+E38*D38,2)</f>
        <v>0</v>
      </c>
    </row>
    <row r="39" spans="1:109" s="1774" customFormat="1">
      <c r="A39" s="1909"/>
      <c r="B39" s="6" t="s">
        <v>525</v>
      </c>
      <c r="C39" s="2" t="s">
        <v>52</v>
      </c>
      <c r="D39" s="3">
        <f>5+3.7</f>
        <v>8.6999999999999993</v>
      </c>
      <c r="E39" s="2737"/>
      <c r="F39" s="3">
        <f>ROUND(+E39*D39,2)</f>
        <v>0</v>
      </c>
    </row>
    <row r="40" spans="1:109" s="1774" customFormat="1">
      <c r="A40" s="1909"/>
      <c r="B40" s="6"/>
      <c r="C40" s="2"/>
      <c r="D40" s="3"/>
      <c r="E40" s="2737"/>
      <c r="F40" s="3"/>
    </row>
    <row r="41" spans="1:109" s="1774" customFormat="1">
      <c r="A41" s="1909"/>
      <c r="B41" s="6"/>
      <c r="C41" s="2"/>
      <c r="D41" s="3"/>
      <c r="E41" s="2737"/>
      <c r="F41" s="3"/>
    </row>
    <row r="42" spans="1:109" s="1774" customFormat="1" ht="25.5">
      <c r="A42" s="1909" t="s">
        <v>60</v>
      </c>
      <c r="B42" s="1910" t="s">
        <v>264</v>
      </c>
      <c r="C42" s="2"/>
      <c r="D42" s="3"/>
      <c r="E42" s="2738"/>
      <c r="F42" s="1763"/>
    </row>
    <row r="43" spans="1:109" s="1774" customFormat="1">
      <c r="A43" s="1909"/>
      <c r="B43" s="6" t="s">
        <v>408</v>
      </c>
      <c r="C43" s="2" t="s">
        <v>52</v>
      </c>
      <c r="D43" s="3">
        <v>4.4000000000000004</v>
      </c>
      <c r="E43" s="2737"/>
      <c r="F43" s="3">
        <f>ROUND(+E43*D43,2)</f>
        <v>0</v>
      </c>
    </row>
    <row r="44" spans="1:109" s="1774" customFormat="1" ht="38.25">
      <c r="A44" s="1909"/>
      <c r="B44" s="6" t="s">
        <v>1173</v>
      </c>
      <c r="C44" s="2" t="s">
        <v>52</v>
      </c>
      <c r="D44" s="3">
        <v>29</v>
      </c>
      <c r="E44" s="2737"/>
      <c r="F44" s="3">
        <f>ROUND(+E44*D44,2)</f>
        <v>0</v>
      </c>
    </row>
    <row r="45" spans="1:109" ht="25.5">
      <c r="B45" s="1911" t="s">
        <v>1032</v>
      </c>
      <c r="C45" s="2" t="s">
        <v>52</v>
      </c>
      <c r="D45" s="3">
        <f>7+4.8</f>
        <v>11.8</v>
      </c>
      <c r="E45" s="2737"/>
      <c r="F45" s="3">
        <f>ROUND(+E45*D45,2)</f>
        <v>0</v>
      </c>
    </row>
    <row r="46" spans="1:109">
      <c r="E46" s="2738"/>
    </row>
    <row r="47" spans="1:109">
      <c r="E47" s="2738"/>
    </row>
    <row r="48" spans="1:109" ht="25.5">
      <c r="A48" s="1909" t="s">
        <v>62</v>
      </c>
      <c r="B48" s="1913" t="s">
        <v>1033</v>
      </c>
      <c r="D48" s="1763"/>
      <c r="E48" s="2738"/>
      <c r="F48" s="1763"/>
    </row>
    <row r="49" spans="1:6">
      <c r="A49" s="1909"/>
      <c r="B49" s="1913" t="s">
        <v>157</v>
      </c>
      <c r="C49" s="2" t="s">
        <v>52</v>
      </c>
      <c r="D49" s="3">
        <v>2</v>
      </c>
      <c r="E49" s="2737"/>
      <c r="F49" s="3">
        <f>ROUND(+E49*D49,2)</f>
        <v>0</v>
      </c>
    </row>
    <row r="50" spans="1:6">
      <c r="A50" s="1909"/>
      <c r="B50" s="1913" t="s">
        <v>142</v>
      </c>
      <c r="C50" s="2" t="s">
        <v>52</v>
      </c>
      <c r="D50" s="3">
        <v>2</v>
      </c>
      <c r="E50" s="2737"/>
      <c r="F50" s="3">
        <f>ROUND(+E50*D50,2)</f>
        <v>0</v>
      </c>
    </row>
    <row r="51" spans="1:6">
      <c r="E51" s="2738"/>
    </row>
    <row r="52" spans="1:6">
      <c r="E52" s="2738"/>
    </row>
    <row r="53" spans="1:6" ht="38.25">
      <c r="A53" s="1909" t="s">
        <v>65</v>
      </c>
      <c r="B53" s="1913" t="s">
        <v>640</v>
      </c>
      <c r="E53" s="2737"/>
    </row>
    <row r="54" spans="1:6">
      <c r="A54" s="1909"/>
      <c r="B54" s="1913"/>
      <c r="E54" s="2737"/>
    </row>
    <row r="55" spans="1:6" ht="25.5">
      <c r="A55" s="1909" t="s">
        <v>51</v>
      </c>
      <c r="B55" s="1913" t="s">
        <v>641</v>
      </c>
      <c r="E55" s="2737"/>
    </row>
    <row r="56" spans="1:6" ht="25.5">
      <c r="A56" s="1909"/>
      <c r="B56" s="1913" t="s">
        <v>642</v>
      </c>
      <c r="E56" s="2737"/>
    </row>
    <row r="57" spans="1:6">
      <c r="A57" s="1909"/>
      <c r="B57" s="1913" t="s">
        <v>388</v>
      </c>
      <c r="C57" s="2" t="s">
        <v>80</v>
      </c>
      <c r="D57" s="37">
        <v>12900</v>
      </c>
      <c r="E57" s="2739"/>
      <c r="F57" s="3">
        <f>ROUND(+E57*D57,2)</f>
        <v>0</v>
      </c>
    </row>
    <row r="58" spans="1:6">
      <c r="A58" s="1909"/>
      <c r="B58" s="1913"/>
      <c r="E58" s="2737"/>
    </row>
    <row r="59" spans="1:6" ht="25.5">
      <c r="A59" s="1909" t="s">
        <v>53</v>
      </c>
      <c r="B59" s="1914" t="s">
        <v>653</v>
      </c>
      <c r="D59" s="37"/>
      <c r="E59" s="2739"/>
    </row>
    <row r="60" spans="1:6">
      <c r="A60" s="1909"/>
      <c r="B60" s="1913"/>
      <c r="D60" s="37"/>
      <c r="E60" s="2739"/>
    </row>
    <row r="61" spans="1:6">
      <c r="A61" s="1909"/>
      <c r="B61" s="1913"/>
      <c r="D61" s="37"/>
      <c r="E61" s="2739"/>
    </row>
    <row r="62" spans="1:6" ht="38.25">
      <c r="A62" s="1909" t="s">
        <v>66</v>
      </c>
      <c r="B62" s="1913" t="s">
        <v>1174</v>
      </c>
      <c r="C62" s="1"/>
      <c r="D62" s="1"/>
      <c r="E62" s="2740"/>
      <c r="F62" s="1"/>
    </row>
    <row r="63" spans="1:6">
      <c r="A63" s="1909"/>
      <c r="B63" s="1913" t="s">
        <v>388</v>
      </c>
      <c r="C63" s="2" t="s">
        <v>80</v>
      </c>
      <c r="D63" s="37">
        <v>300</v>
      </c>
      <c r="E63" s="2739"/>
      <c r="F63" s="3">
        <f>ROUND(+E63*D63,2)</f>
        <v>0</v>
      </c>
    </row>
    <row r="64" spans="1:6">
      <c r="A64" s="1909"/>
      <c r="B64" s="1914"/>
      <c r="E64" s="2737"/>
    </row>
    <row r="65" spans="1:6">
      <c r="A65" s="1909"/>
      <c r="B65" s="1914"/>
      <c r="E65" s="2737"/>
    </row>
    <row r="66" spans="1:6" ht="51">
      <c r="A66" s="1909" t="s">
        <v>68</v>
      </c>
      <c r="B66" s="1913" t="s">
        <v>4363</v>
      </c>
      <c r="C66" s="1"/>
      <c r="D66" s="1"/>
      <c r="E66" s="2740"/>
      <c r="F66" s="1"/>
    </row>
    <row r="67" spans="1:6">
      <c r="A67" s="1909"/>
      <c r="B67" s="1913" t="s">
        <v>388</v>
      </c>
      <c r="C67" s="2" t="s">
        <v>80</v>
      </c>
      <c r="D67" s="37">
        <v>175</v>
      </c>
      <c r="E67" s="2739"/>
      <c r="F67" s="3">
        <f>ROUND(+E67*D67,2)</f>
        <v>0</v>
      </c>
    </row>
    <row r="68" spans="1:6">
      <c r="A68" s="1909"/>
      <c r="B68" s="1914"/>
      <c r="E68" s="2737"/>
    </row>
    <row r="69" spans="1:6">
      <c r="A69" s="1909"/>
      <c r="B69" s="1913"/>
      <c r="E69" s="2737"/>
    </row>
    <row r="70" spans="1:6" ht="63.75">
      <c r="A70" s="1909" t="s">
        <v>69</v>
      </c>
      <c r="B70" s="1913" t="s">
        <v>654</v>
      </c>
      <c r="C70" s="1"/>
      <c r="D70" s="1"/>
      <c r="E70" s="2740"/>
      <c r="F70" s="1"/>
    </row>
    <row r="71" spans="1:6">
      <c r="A71" s="1909"/>
      <c r="B71" s="1913" t="s">
        <v>655</v>
      </c>
      <c r="C71" s="2" t="s">
        <v>80</v>
      </c>
      <c r="D71" s="37">
        <v>160</v>
      </c>
      <c r="E71" s="2739"/>
      <c r="F71" s="3">
        <f>ROUND(+E71*D71,2)</f>
        <v>0</v>
      </c>
    </row>
    <row r="72" spans="1:6">
      <c r="A72" s="1909"/>
      <c r="B72" s="1914"/>
      <c r="E72" s="2737"/>
    </row>
    <row r="73" spans="1:6">
      <c r="A73" s="1909"/>
      <c r="B73" s="1913"/>
      <c r="E73" s="2737"/>
    </row>
    <row r="74" spans="1:6" ht="51">
      <c r="A74" s="1909" t="s">
        <v>70</v>
      </c>
      <c r="B74" s="1913" t="s">
        <v>659</v>
      </c>
      <c r="C74" s="1"/>
      <c r="D74" s="1"/>
      <c r="E74" s="2740"/>
      <c r="F74" s="1"/>
    </row>
    <row r="75" spans="1:6">
      <c r="A75" s="1909"/>
      <c r="B75" s="1913" t="s">
        <v>656</v>
      </c>
      <c r="C75" s="2" t="s">
        <v>80</v>
      </c>
      <c r="D75" s="37">
        <v>100</v>
      </c>
      <c r="E75" s="2739"/>
      <c r="F75" s="3">
        <f>ROUND(+E75*D75,2)</f>
        <v>0</v>
      </c>
    </row>
    <row r="76" spans="1:6">
      <c r="A76" s="1909"/>
      <c r="B76" s="1914"/>
      <c r="E76" s="2737"/>
    </row>
    <row r="77" spans="1:6">
      <c r="A77" s="1909"/>
      <c r="B77" s="1913"/>
      <c r="E77" s="2737"/>
    </row>
    <row r="78" spans="1:6" ht="63.75">
      <c r="A78" s="1909" t="s">
        <v>74</v>
      </c>
      <c r="B78" s="1913" t="s">
        <v>657</v>
      </c>
      <c r="C78" s="1"/>
      <c r="D78" s="1"/>
      <c r="E78" s="2740"/>
      <c r="F78" s="1"/>
    </row>
    <row r="79" spans="1:6">
      <c r="A79" s="1909"/>
      <c r="B79" s="1913" t="s">
        <v>658</v>
      </c>
      <c r="C79" s="2" t="s">
        <v>80</v>
      </c>
      <c r="D79" s="37">
        <v>70</v>
      </c>
      <c r="E79" s="2739"/>
      <c r="F79" s="3">
        <f>ROUND(+E79*D79,2)</f>
        <v>0</v>
      </c>
    </row>
    <row r="80" spans="1:6">
      <c r="A80" s="1909"/>
      <c r="B80" s="1913"/>
      <c r="D80" s="37"/>
      <c r="E80" s="2739"/>
    </row>
    <row r="81" spans="1:6">
      <c r="A81" s="1909"/>
      <c r="B81" s="1913"/>
      <c r="D81" s="37"/>
      <c r="E81" s="2739"/>
    </row>
    <row r="82" spans="1:6" ht="38.25">
      <c r="A82" s="1909" t="s">
        <v>75</v>
      </c>
      <c r="B82" s="1913" t="s">
        <v>660</v>
      </c>
      <c r="C82" s="1"/>
      <c r="D82" s="1"/>
      <c r="E82" s="2740"/>
      <c r="F82" s="1"/>
    </row>
    <row r="83" spans="1:6">
      <c r="A83" s="1909"/>
      <c r="B83" s="1913" t="s">
        <v>388</v>
      </c>
      <c r="C83" s="2" t="s">
        <v>80</v>
      </c>
      <c r="D83" s="37">
        <v>70</v>
      </c>
      <c r="E83" s="2739"/>
      <c r="F83" s="3">
        <f>ROUND(+E83*D83,2)</f>
        <v>0</v>
      </c>
    </row>
    <row r="84" spans="1:6">
      <c r="A84" s="1909"/>
      <c r="B84" s="1914"/>
      <c r="E84" s="2737"/>
    </row>
    <row r="85" spans="1:6">
      <c r="A85" s="1909"/>
      <c r="B85" s="1913"/>
      <c r="E85" s="2737"/>
    </row>
    <row r="86" spans="1:6" ht="89.25">
      <c r="A86" s="1909" t="s">
        <v>76</v>
      </c>
      <c r="B86" s="1913" t="s">
        <v>1298</v>
      </c>
      <c r="C86" s="2" t="s">
        <v>67</v>
      </c>
      <c r="D86" s="37">
        <v>1920</v>
      </c>
      <c r="E86" s="2739"/>
      <c r="F86" s="3">
        <f>ROUND(+E86*D86,2)</f>
        <v>0</v>
      </c>
    </row>
    <row r="87" spans="1:6">
      <c r="A87" s="1909"/>
      <c r="B87" s="1913"/>
      <c r="E87" s="2737"/>
    </row>
    <row r="88" spans="1:6">
      <c r="A88" s="1909"/>
      <c r="B88" s="1913"/>
      <c r="E88" s="2737"/>
    </row>
    <row r="89" spans="1:6" ht="25.5">
      <c r="A89" s="1909" t="s">
        <v>77</v>
      </c>
      <c r="B89" s="1913" t="s">
        <v>122</v>
      </c>
      <c r="C89" s="2" t="s">
        <v>67</v>
      </c>
      <c r="D89" s="37">
        <f>7800+960+3000</f>
        <v>11760</v>
      </c>
      <c r="E89" s="2739"/>
      <c r="F89" s="3">
        <f>ROUND(+E89*D89,2)</f>
        <v>0</v>
      </c>
    </row>
    <row r="90" spans="1:6">
      <c r="A90" s="1915"/>
      <c r="B90" s="1913"/>
      <c r="E90" s="2739"/>
    </row>
    <row r="91" spans="1:6">
      <c r="A91" s="1909"/>
      <c r="B91" s="1916"/>
      <c r="E91" s="2739"/>
    </row>
    <row r="92" spans="1:6" ht="38.25">
      <c r="A92" s="1909" t="s">
        <v>78</v>
      </c>
      <c r="B92" s="1913" t="s">
        <v>123</v>
      </c>
      <c r="C92" s="2" t="s">
        <v>67</v>
      </c>
      <c r="D92" s="37">
        <f>13700+1440+1500</f>
        <v>16640</v>
      </c>
      <c r="E92" s="2739"/>
      <c r="F92" s="3">
        <f>ROUND(+E92*D92,2)</f>
        <v>0</v>
      </c>
    </row>
    <row r="93" spans="1:6">
      <c r="A93" s="1915"/>
      <c r="B93" s="1913"/>
      <c r="E93" s="2739"/>
    </row>
    <row r="94" spans="1:6">
      <c r="A94" s="1909"/>
      <c r="B94" s="1916"/>
      <c r="E94" s="2739"/>
    </row>
    <row r="95" spans="1:6" ht="25.5">
      <c r="A95" s="1909" t="s">
        <v>79</v>
      </c>
      <c r="B95" s="1917" t="s">
        <v>124</v>
      </c>
      <c r="C95" s="2" t="s">
        <v>67</v>
      </c>
      <c r="D95" s="37">
        <f>46000+2000</f>
        <v>48000</v>
      </c>
      <c r="E95" s="2739"/>
      <c r="F95" s="3">
        <f>ROUND(+E95*D95,2)</f>
        <v>0</v>
      </c>
    </row>
    <row r="96" spans="1:6">
      <c r="A96" s="1827"/>
      <c r="B96" s="1828"/>
      <c r="C96" s="1899"/>
      <c r="D96" s="1900"/>
      <c r="E96" s="1918"/>
      <c r="F96" s="1900"/>
    </row>
    <row r="97" spans="1:6">
      <c r="B97" s="1811"/>
      <c r="E97" s="1908"/>
    </row>
    <row r="98" spans="1:6" s="1749" customFormat="1" ht="13.5" thickBot="1">
      <c r="A98" s="1919"/>
      <c r="B98" s="1920" t="s">
        <v>71</v>
      </c>
      <c r="C98" s="1921"/>
      <c r="D98" s="1922"/>
      <c r="E98" s="1905"/>
      <c r="F98" s="1922">
        <f>ROUND(SUM(F10:F97),2)</f>
        <v>0</v>
      </c>
    </row>
  </sheetData>
  <sheetProtection algorithmName="SHA-512" hashValue="vH8V/eH8A3F6Qecsyqg7M0ApsiTO4KhCNiR3EJiKD9Y+2WcJNakNUBIevhioRCOVgjDumdlUTr2P3IRWiZ7h6w==" saltValue="XGePvLjXYi/ovoCidWJssA==" spinCount="100000" sheet="1" objects="1" scenarios="1" selectLockedCells="1"/>
  <customSheetViews>
    <customSheetView guid="{F2345F8D-F31A-44E0-BD6C-943AF90F6976}" showPageBreaks="1" view="pageBreakPreview" showRuler="0" topLeftCell="A52">
      <selection activeCell="D68" sqref="D68"/>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view="pageBreakPreview" showRuler="0" topLeftCell="A52">
      <selection activeCell="D68" sqref="D68"/>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theme="6" tint="0.79998168889431442"/>
  </sheetPr>
  <dimension ref="A1:DD143"/>
  <sheetViews>
    <sheetView view="pageBreakPreview" topLeftCell="A88" zoomScaleNormal="100" zoomScaleSheetLayoutView="100" workbookViewId="0">
      <selection activeCell="E16" sqref="E16"/>
    </sheetView>
  </sheetViews>
  <sheetFormatPr defaultColWidth="9.140625" defaultRowHeight="12.75"/>
  <cols>
    <col min="1" max="1" width="3.42578125" style="1873" customWidth="1"/>
    <col min="2" max="2" width="56.85546875" style="1923" customWidth="1"/>
    <col min="3" max="3" width="5.42578125" style="2" bestFit="1" customWidth="1"/>
    <col min="4" max="4" width="10.7109375" style="3" customWidth="1"/>
    <col min="5" max="5" width="14.28515625" style="3" bestFit="1" customWidth="1"/>
    <col min="6" max="6" width="17.140625" style="3" customWidth="1"/>
    <col min="7" max="8" width="9.140625" style="1"/>
    <col min="9" max="9" width="8.85546875" customWidth="1"/>
    <col min="10" max="16384" width="9.140625" style="1"/>
  </cols>
  <sheetData>
    <row r="1" spans="1:108">
      <c r="A1" s="28" t="s">
        <v>38</v>
      </c>
      <c r="B1" s="19" t="s">
        <v>39</v>
      </c>
    </row>
    <row r="2" spans="1:108" s="7" customFormat="1">
      <c r="A2" s="28"/>
      <c r="B2" s="19"/>
      <c r="C2" s="1880"/>
      <c r="D2" s="8"/>
      <c r="E2" s="1751"/>
      <c r="F2" s="8"/>
    </row>
    <row r="3" spans="1:108" s="7" customFormat="1">
      <c r="A3" s="28"/>
      <c r="B3" s="19"/>
      <c r="C3" s="1880"/>
      <c r="D3" s="8"/>
      <c r="E3" s="1751"/>
      <c r="F3" s="8"/>
    </row>
    <row r="4" spans="1:108" s="119" customFormat="1">
      <c r="A4" s="1851"/>
      <c r="B4" s="116" t="s">
        <v>107</v>
      </c>
      <c r="C4" s="117" t="s">
        <v>103</v>
      </c>
      <c r="D4" s="118" t="s">
        <v>104</v>
      </c>
      <c r="E4" s="118" t="s">
        <v>105</v>
      </c>
      <c r="F4" s="118" t="s">
        <v>106</v>
      </c>
    </row>
    <row r="5" spans="1:108" s="7" customFormat="1">
      <c r="A5" s="28"/>
      <c r="B5" s="19"/>
      <c r="C5" s="1880"/>
      <c r="D5" s="8"/>
      <c r="E5" s="1751"/>
      <c r="F5" s="8"/>
    </row>
    <row r="6" spans="1:108" s="12" customFormat="1">
      <c r="A6" s="32"/>
      <c r="B6" s="24"/>
      <c r="C6" s="13"/>
      <c r="D6" s="9"/>
      <c r="E6" s="9"/>
      <c r="F6" s="9"/>
      <c r="G6" s="10"/>
      <c r="H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row>
    <row r="7" spans="1:108" ht="25.5">
      <c r="B7" s="19" t="s">
        <v>1228</v>
      </c>
      <c r="C7" s="1762"/>
    </row>
    <row r="8" spans="1:108">
      <c r="B8" s="1874" t="s">
        <v>1231</v>
      </c>
      <c r="C8" s="1762"/>
    </row>
    <row r="9" spans="1:108" s="10" customFormat="1" ht="51">
      <c r="A9" s="32"/>
      <c r="B9" s="22" t="s">
        <v>1227</v>
      </c>
      <c r="C9" s="13"/>
      <c r="D9" s="9"/>
      <c r="E9" s="9"/>
      <c r="F9" s="9"/>
    </row>
    <row r="10" spans="1:108" s="10" customFormat="1" ht="204">
      <c r="A10" s="32"/>
      <c r="B10" s="22" t="s">
        <v>1226</v>
      </c>
      <c r="C10" s="13"/>
      <c r="D10" s="9"/>
      <c r="E10" s="9"/>
      <c r="F10" s="9"/>
    </row>
    <row r="11" spans="1:108" ht="89.25">
      <c r="B11" s="1874" t="s">
        <v>1229</v>
      </c>
      <c r="C11" s="1762"/>
    </row>
    <row r="12" spans="1:108" ht="51">
      <c r="B12" s="1874" t="s">
        <v>1230</v>
      </c>
      <c r="C12" s="1762"/>
    </row>
    <row r="13" spans="1:108" ht="76.5">
      <c r="B13" s="1874" t="s">
        <v>1232</v>
      </c>
      <c r="C13" s="1762"/>
    </row>
    <row r="14" spans="1:108" s="10" customFormat="1">
      <c r="A14" s="32"/>
      <c r="B14" s="22"/>
      <c r="C14" s="13"/>
      <c r="D14" s="9"/>
      <c r="E14" s="9"/>
      <c r="F14" s="9"/>
    </row>
    <row r="15" spans="1:108" s="12" customFormat="1">
      <c r="A15" s="32"/>
      <c r="B15" s="24"/>
      <c r="C15" s="13"/>
      <c r="D15" s="9"/>
      <c r="E15" s="9"/>
      <c r="F15" s="9"/>
      <c r="G15" s="10"/>
      <c r="H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row>
    <row r="16" spans="1:108" ht="38.25">
      <c r="A16" s="1873" t="s">
        <v>48</v>
      </c>
      <c r="B16" s="1923" t="s">
        <v>652</v>
      </c>
      <c r="C16" s="1762" t="s">
        <v>56</v>
      </c>
      <c r="D16" s="3">
        <v>54.4</v>
      </c>
      <c r="E16" s="2730"/>
      <c r="F16" s="3">
        <f>ROUND(+E16*D16,2)</f>
        <v>0</v>
      </c>
    </row>
    <row r="17" spans="1:6">
      <c r="C17" s="1762"/>
      <c r="E17" s="2730"/>
    </row>
    <row r="18" spans="1:6">
      <c r="C18" s="1762"/>
      <c r="E18" s="2730"/>
    </row>
    <row r="19" spans="1:6" ht="25.5">
      <c r="A19" s="1873" t="s">
        <v>50</v>
      </c>
      <c r="B19" s="1923" t="s">
        <v>518</v>
      </c>
      <c r="C19" s="1762" t="s">
        <v>56</v>
      </c>
      <c r="D19" s="3">
        <v>35.299999999999997</v>
      </c>
      <c r="E19" s="2730"/>
      <c r="F19" s="3">
        <f>ROUND(+E19*D19,2)</f>
        <v>0</v>
      </c>
    </row>
    <row r="20" spans="1:6">
      <c r="C20" s="1762"/>
      <c r="E20" s="2730"/>
    </row>
    <row r="21" spans="1:6">
      <c r="C21" s="1762"/>
      <c r="E21" s="2730"/>
    </row>
    <row r="22" spans="1:6" ht="25.5">
      <c r="A22" s="1873" t="s">
        <v>54</v>
      </c>
      <c r="B22" s="1923" t="s">
        <v>1299</v>
      </c>
      <c r="C22" s="1"/>
      <c r="D22" s="1"/>
      <c r="E22" s="2740"/>
      <c r="F22" s="1"/>
    </row>
    <row r="23" spans="1:6">
      <c r="C23" s="1"/>
      <c r="D23" s="1"/>
      <c r="E23" s="2740"/>
      <c r="F23" s="1"/>
    </row>
    <row r="24" spans="1:6">
      <c r="A24" s="1873" t="s">
        <v>51</v>
      </c>
      <c r="B24" s="1923" t="s">
        <v>509</v>
      </c>
      <c r="C24" s="1762" t="s">
        <v>56</v>
      </c>
      <c r="D24" s="3">
        <f>44.2+44.2</f>
        <v>88.4</v>
      </c>
      <c r="E24" s="2730"/>
      <c r="F24" s="3">
        <f>ROUND(+E24*D24,2)</f>
        <v>0</v>
      </c>
    </row>
    <row r="25" spans="1:6">
      <c r="C25" s="1762"/>
      <c r="E25" s="2730"/>
    </row>
    <row r="26" spans="1:6">
      <c r="A26" s="1873" t="s">
        <v>53</v>
      </c>
      <c r="B26" s="1923" t="s">
        <v>508</v>
      </c>
      <c r="C26" s="1762" t="s">
        <v>56</v>
      </c>
      <c r="D26" s="3">
        <v>56.3</v>
      </c>
      <c r="E26" s="2730"/>
      <c r="F26" s="3">
        <f>ROUND(+E26*D26,2)</f>
        <v>0</v>
      </c>
    </row>
    <row r="27" spans="1:6">
      <c r="C27" s="1762"/>
      <c r="E27" s="2730"/>
    </row>
    <row r="28" spans="1:6">
      <c r="C28" s="1762"/>
      <c r="E28" s="2730"/>
    </row>
    <row r="29" spans="1:6" ht="63.75">
      <c r="A29" s="1873" t="s">
        <v>55</v>
      </c>
      <c r="B29" s="1924" t="s">
        <v>1300</v>
      </c>
      <c r="C29" s="1"/>
      <c r="D29" s="1"/>
      <c r="E29" s="2740"/>
      <c r="F29" s="1"/>
    </row>
    <row r="30" spans="1:6">
      <c r="C30" s="1762"/>
      <c r="E30" s="2730"/>
    </row>
    <row r="31" spans="1:6">
      <c r="A31" s="1873" t="s">
        <v>51</v>
      </c>
      <c r="B31" s="1923" t="s">
        <v>513</v>
      </c>
      <c r="C31" s="1762" t="s">
        <v>56</v>
      </c>
      <c r="D31" s="3">
        <f>154*2-100.2</f>
        <v>207.8</v>
      </c>
      <c r="E31" s="2730"/>
      <c r="F31" s="3">
        <f>ROUND(+E31*D31,2)</f>
        <v>0</v>
      </c>
    </row>
    <row r="32" spans="1:6">
      <c r="C32" s="1762"/>
      <c r="E32" s="2730"/>
    </row>
    <row r="33" spans="1:6">
      <c r="A33" s="1873" t="s">
        <v>53</v>
      </c>
      <c r="B33" s="1923" t="s">
        <v>514</v>
      </c>
      <c r="C33" s="1762" t="s">
        <v>56</v>
      </c>
      <c r="D33" s="3">
        <f>42.7*2</f>
        <v>85.4</v>
      </c>
      <c r="E33" s="2730"/>
      <c r="F33" s="3">
        <f>ROUND(+E33*D33,2)</f>
        <v>0</v>
      </c>
    </row>
    <row r="34" spans="1:6">
      <c r="C34" s="1762"/>
      <c r="E34" s="2730"/>
    </row>
    <row r="35" spans="1:6">
      <c r="A35" s="1873" t="s">
        <v>16</v>
      </c>
      <c r="B35" s="1923" t="s">
        <v>516</v>
      </c>
      <c r="C35" s="1762" t="s">
        <v>61</v>
      </c>
      <c r="D35" s="3">
        <f>12*2.2</f>
        <v>26.400000000000002</v>
      </c>
      <c r="E35" s="2730"/>
      <c r="F35" s="3">
        <f>ROUND(+E35*D35,2)</f>
        <v>0</v>
      </c>
    </row>
    <row r="36" spans="1:6">
      <c r="C36" s="1762"/>
      <c r="E36" s="2730"/>
    </row>
    <row r="37" spans="1:6">
      <c r="A37" s="1873" t="s">
        <v>17</v>
      </c>
      <c r="B37" s="1923" t="s">
        <v>1057</v>
      </c>
      <c r="C37" s="1762" t="s">
        <v>61</v>
      </c>
      <c r="D37" s="3">
        <v>14.7</v>
      </c>
      <c r="E37" s="2730"/>
      <c r="F37" s="3">
        <f>ROUND(+E37*D37,2)</f>
        <v>0</v>
      </c>
    </row>
    <row r="38" spans="1:6">
      <c r="C38" s="1762"/>
      <c r="E38" s="2730"/>
    </row>
    <row r="39" spans="1:6">
      <c r="C39" s="1762"/>
      <c r="E39" s="2730"/>
    </row>
    <row r="40" spans="1:6" ht="76.5">
      <c r="A40" s="1873" t="s">
        <v>57</v>
      </c>
      <c r="B40" s="1874" t="s">
        <v>1301</v>
      </c>
      <c r="C40" s="1"/>
      <c r="D40" s="1"/>
      <c r="E40" s="2740"/>
      <c r="F40" s="1"/>
    </row>
    <row r="41" spans="1:6">
      <c r="C41" s="1762"/>
      <c r="E41" s="2730"/>
    </row>
    <row r="42" spans="1:6">
      <c r="A42" s="1873" t="s">
        <v>51</v>
      </c>
      <c r="B42" s="1923" t="s">
        <v>513</v>
      </c>
      <c r="C42" s="1762" t="s">
        <v>56</v>
      </c>
      <c r="D42" s="3">
        <v>100.2</v>
      </c>
      <c r="E42" s="2730"/>
      <c r="F42" s="3">
        <f>ROUND(+E42*D42,2)</f>
        <v>0</v>
      </c>
    </row>
    <row r="43" spans="1:6">
      <c r="C43" s="1762"/>
      <c r="E43" s="2730"/>
    </row>
    <row r="44" spans="1:6">
      <c r="A44" s="1873" t="s">
        <v>53</v>
      </c>
      <c r="B44" s="1923" t="s">
        <v>515</v>
      </c>
      <c r="C44" s="1762" t="s">
        <v>61</v>
      </c>
      <c r="D44" s="3">
        <v>34.799999999999997</v>
      </c>
      <c r="E44" s="2730"/>
      <c r="F44" s="3">
        <f>ROUND(+E44*D44,2)</f>
        <v>0</v>
      </c>
    </row>
    <row r="45" spans="1:6">
      <c r="C45" s="1762"/>
      <c r="E45" s="2730"/>
    </row>
    <row r="46" spans="1:6">
      <c r="A46" s="1873" t="s">
        <v>16</v>
      </c>
      <c r="B46" s="1923" t="s">
        <v>517</v>
      </c>
      <c r="C46" s="1762" t="s">
        <v>61</v>
      </c>
      <c r="D46" s="3">
        <v>8</v>
      </c>
      <c r="E46" s="2730"/>
      <c r="F46" s="3">
        <f>ROUND(+E46*D46,2)</f>
        <v>0</v>
      </c>
    </row>
    <row r="47" spans="1:6">
      <c r="C47" s="1762"/>
      <c r="E47" s="2730"/>
    </row>
    <row r="48" spans="1:6">
      <c r="C48" s="1762"/>
      <c r="E48" s="2730"/>
    </row>
    <row r="49" spans="1:6" ht="76.5">
      <c r="A49" s="1873" t="s">
        <v>58</v>
      </c>
      <c r="B49" s="1874" t="s">
        <v>1302</v>
      </c>
      <c r="C49" s="1"/>
      <c r="D49" s="1"/>
      <c r="E49" s="2740"/>
      <c r="F49" s="1"/>
    </row>
    <row r="50" spans="1:6">
      <c r="C50" s="1762"/>
      <c r="E50" s="2730"/>
    </row>
    <row r="51" spans="1:6">
      <c r="A51" s="1873" t="s">
        <v>51</v>
      </c>
      <c r="B51" s="1923" t="s">
        <v>526</v>
      </c>
      <c r="C51" s="1762" t="s">
        <v>56</v>
      </c>
      <c r="D51" s="3">
        <f>12*1.6</f>
        <v>19.200000000000003</v>
      </c>
      <c r="E51" s="2730"/>
      <c r="F51" s="3">
        <f>ROUND(+E51*D51,2)</f>
        <v>0</v>
      </c>
    </row>
    <row r="52" spans="1:6">
      <c r="C52" s="1762"/>
      <c r="E52" s="2730"/>
    </row>
    <row r="53" spans="1:6">
      <c r="A53" s="1873" t="s">
        <v>53</v>
      </c>
      <c r="B53" s="1923" t="s">
        <v>527</v>
      </c>
      <c r="C53" s="1762" t="s">
        <v>56</v>
      </c>
      <c r="D53" s="3">
        <v>11.7</v>
      </c>
      <c r="E53" s="2730"/>
      <c r="F53" s="3">
        <f>ROUND(+E53*D53,2)</f>
        <v>0</v>
      </c>
    </row>
    <row r="54" spans="1:6">
      <c r="C54" s="1762"/>
      <c r="E54" s="2730"/>
    </row>
    <row r="55" spans="1:6">
      <c r="A55" s="1873" t="s">
        <v>16</v>
      </c>
      <c r="B55" s="1923" t="s">
        <v>528</v>
      </c>
      <c r="C55" s="1762" t="s">
        <v>56</v>
      </c>
      <c r="D55" s="3">
        <v>10.6</v>
      </c>
      <c r="E55" s="2730"/>
      <c r="F55" s="3">
        <f>ROUND(+E55*D55,2)</f>
        <v>0</v>
      </c>
    </row>
    <row r="56" spans="1:6">
      <c r="C56" s="1762"/>
      <c r="E56" s="2730"/>
    </row>
    <row r="57" spans="1:6">
      <c r="A57" s="1873" t="s">
        <v>17</v>
      </c>
      <c r="B57" s="1923" t="s">
        <v>529</v>
      </c>
      <c r="C57" s="1762" t="s">
        <v>56</v>
      </c>
      <c r="D57" s="3">
        <v>12.5</v>
      </c>
      <c r="E57" s="2730"/>
      <c r="F57" s="3">
        <f>ROUND(+E57*D57,2)</f>
        <v>0</v>
      </c>
    </row>
    <row r="58" spans="1:6">
      <c r="C58" s="1762"/>
      <c r="E58" s="2730"/>
    </row>
    <row r="59" spans="1:6">
      <c r="A59" s="1873" t="s">
        <v>88</v>
      </c>
      <c r="B59" s="1923" t="s">
        <v>530</v>
      </c>
      <c r="C59" s="1762" t="s">
        <v>61</v>
      </c>
      <c r="D59" s="3">
        <f>12+5.7+1.6+1.6</f>
        <v>20.900000000000002</v>
      </c>
      <c r="E59" s="2730"/>
      <c r="F59" s="3">
        <f>ROUND(+E59*D59,2)</f>
        <v>0</v>
      </c>
    </row>
    <row r="60" spans="1:6">
      <c r="C60" s="1762"/>
      <c r="E60" s="2730"/>
    </row>
    <row r="61" spans="1:6" ht="25.5">
      <c r="A61" s="1873" t="s">
        <v>18</v>
      </c>
      <c r="B61" s="1923" t="s">
        <v>531</v>
      </c>
      <c r="C61" s="1762" t="s">
        <v>61</v>
      </c>
      <c r="D61" s="3">
        <v>14.4</v>
      </c>
      <c r="E61" s="2730"/>
      <c r="F61" s="3">
        <f>ROUND(+E61*D61,2)</f>
        <v>0</v>
      </c>
    </row>
    <row r="62" spans="1:6">
      <c r="C62" s="1762"/>
      <c r="E62" s="2730"/>
    </row>
    <row r="63" spans="1:6">
      <c r="C63" s="1762"/>
      <c r="E63" s="2730"/>
    </row>
    <row r="64" spans="1:6" ht="38.25">
      <c r="A64" s="1873" t="s">
        <v>59</v>
      </c>
      <c r="B64" s="1923" t="s">
        <v>265</v>
      </c>
      <c r="C64" s="1762" t="s">
        <v>56</v>
      </c>
      <c r="D64" s="3">
        <f>80.8-28.6</f>
        <v>52.199999999999996</v>
      </c>
      <c r="E64" s="2730"/>
      <c r="F64" s="3">
        <f>ROUND(+E64*D64,2)</f>
        <v>0</v>
      </c>
    </row>
    <row r="65" spans="1:6">
      <c r="C65" s="1762"/>
      <c r="E65" s="2730"/>
    </row>
    <row r="66" spans="1:6">
      <c r="C66" s="1762"/>
      <c r="E66" s="2730"/>
    </row>
    <row r="67" spans="1:6" ht="38.25">
      <c r="A67" s="1873" t="s">
        <v>60</v>
      </c>
      <c r="B67" s="1923" t="s">
        <v>266</v>
      </c>
      <c r="C67" s="1762" t="s">
        <v>56</v>
      </c>
      <c r="D67" s="3">
        <v>136</v>
      </c>
      <c r="E67" s="2730"/>
      <c r="F67" s="3">
        <f>ROUND(+E67*D67,2)</f>
        <v>0</v>
      </c>
    </row>
    <row r="68" spans="1:6">
      <c r="C68" s="1762"/>
      <c r="E68" s="2730"/>
    </row>
    <row r="69" spans="1:6">
      <c r="C69" s="1762"/>
      <c r="E69" s="2730"/>
    </row>
    <row r="70" spans="1:6" ht="25.5">
      <c r="A70" s="1873" t="s">
        <v>62</v>
      </c>
      <c r="B70" s="1923" t="s">
        <v>507</v>
      </c>
      <c r="C70" s="1762" t="s">
        <v>61</v>
      </c>
      <c r="D70" s="3">
        <v>28.6</v>
      </c>
      <c r="E70" s="2730"/>
      <c r="F70" s="3">
        <f>ROUND(+E70*D70,2)</f>
        <v>0</v>
      </c>
    </row>
    <row r="71" spans="1:6">
      <c r="C71" s="1762"/>
      <c r="E71" s="2730"/>
    </row>
    <row r="72" spans="1:6">
      <c r="C72" s="1762"/>
      <c r="E72" s="2730"/>
    </row>
    <row r="73" spans="1:6" ht="25.5">
      <c r="A73" s="1873" t="s">
        <v>65</v>
      </c>
      <c r="B73" s="1923" t="s">
        <v>156</v>
      </c>
      <c r="C73" s="1"/>
      <c r="D73" s="1"/>
      <c r="E73" s="2740"/>
      <c r="F73" s="1"/>
    </row>
    <row r="74" spans="1:6">
      <c r="B74" s="1923" t="s">
        <v>263</v>
      </c>
      <c r="C74" s="1762" t="s">
        <v>56</v>
      </c>
      <c r="D74" s="3">
        <v>7.2</v>
      </c>
      <c r="E74" s="2730"/>
      <c r="F74" s="3">
        <f>ROUND(+E74*D74,2)</f>
        <v>0</v>
      </c>
    </row>
    <row r="75" spans="1:6">
      <c r="C75" s="1762"/>
      <c r="E75" s="2730"/>
    </row>
    <row r="76" spans="1:6">
      <c r="C76" s="1762"/>
      <c r="E76" s="2730"/>
    </row>
    <row r="77" spans="1:6" ht="25.5">
      <c r="A77" s="1873" t="s">
        <v>66</v>
      </c>
      <c r="B77" s="1923" t="s">
        <v>648</v>
      </c>
      <c r="C77" s="1762"/>
      <c r="E77" s="2730"/>
    </row>
    <row r="78" spans="1:6">
      <c r="C78" s="1762"/>
      <c r="E78" s="2730"/>
    </row>
    <row r="79" spans="1:6">
      <c r="A79" s="1873" t="s">
        <v>51</v>
      </c>
      <c r="B79" s="1923" t="s">
        <v>649</v>
      </c>
      <c r="C79" s="1762" t="s">
        <v>56</v>
      </c>
      <c r="D79" s="3">
        <v>8</v>
      </c>
      <c r="E79" s="2730"/>
      <c r="F79" s="3">
        <f>ROUND(+E79*D79,2)</f>
        <v>0</v>
      </c>
    </row>
    <row r="80" spans="1:6">
      <c r="C80" s="1762"/>
      <c r="E80" s="2730"/>
    </row>
    <row r="81" spans="1:6">
      <c r="A81" s="1873" t="s">
        <v>53</v>
      </c>
      <c r="B81" s="1923" t="s">
        <v>650</v>
      </c>
      <c r="C81" s="1762" t="s">
        <v>56</v>
      </c>
      <c r="D81" s="3">
        <f>33.6+20.7+6+11</f>
        <v>71.3</v>
      </c>
      <c r="E81" s="2730"/>
      <c r="F81" s="3">
        <f>ROUND(+E81*D81,2)</f>
        <v>0</v>
      </c>
    </row>
    <row r="82" spans="1:6">
      <c r="C82" s="1762"/>
      <c r="E82" s="2730"/>
    </row>
    <row r="83" spans="1:6">
      <c r="C83" s="1762"/>
      <c r="E83" s="2730"/>
    </row>
    <row r="84" spans="1:6" ht="25.5">
      <c r="A84" s="1873" t="s">
        <v>68</v>
      </c>
      <c r="B84" s="1923" t="s">
        <v>651</v>
      </c>
      <c r="C84" s="1762" t="s">
        <v>56</v>
      </c>
      <c r="D84" s="3">
        <v>20.7</v>
      </c>
      <c r="E84" s="2730"/>
      <c r="F84" s="3">
        <f>ROUND(+E84*D84,2)</f>
        <v>0</v>
      </c>
    </row>
    <row r="85" spans="1:6">
      <c r="C85" s="1762"/>
      <c r="E85" s="2730"/>
    </row>
    <row r="86" spans="1:6">
      <c r="C86" s="1762"/>
      <c r="E86" s="2730"/>
    </row>
    <row r="87" spans="1:6" ht="25.5">
      <c r="A87" s="1873" t="s">
        <v>69</v>
      </c>
      <c r="B87" s="1923" t="s">
        <v>671</v>
      </c>
      <c r="C87" s="1"/>
      <c r="D87" s="1"/>
      <c r="E87" s="2740"/>
      <c r="F87" s="1"/>
    </row>
    <row r="88" spans="1:6">
      <c r="C88" s="1762"/>
      <c r="E88" s="2730"/>
    </row>
    <row r="89" spans="1:6">
      <c r="A89" s="1873" t="s">
        <v>51</v>
      </c>
      <c r="B89" s="1923" t="s">
        <v>673</v>
      </c>
      <c r="C89" s="1762" t="s">
        <v>56</v>
      </c>
      <c r="D89" s="3">
        <v>34</v>
      </c>
      <c r="E89" s="2730"/>
      <c r="F89" s="3">
        <f>ROUND(+E89*D89,2)</f>
        <v>0</v>
      </c>
    </row>
    <row r="90" spans="1:6">
      <c r="C90" s="1762"/>
      <c r="E90" s="2730"/>
    </row>
    <row r="91" spans="1:6">
      <c r="A91" s="1873" t="s">
        <v>53</v>
      </c>
      <c r="B91" s="1923" t="s">
        <v>672</v>
      </c>
      <c r="C91" s="1762" t="s">
        <v>56</v>
      </c>
      <c r="D91" s="3">
        <v>25.2</v>
      </c>
      <c r="E91" s="2730"/>
      <c r="F91" s="3">
        <f>ROUND(+E91*D91,2)</f>
        <v>0</v>
      </c>
    </row>
    <row r="92" spans="1:6">
      <c r="C92" s="1762"/>
      <c r="E92" s="2730"/>
    </row>
    <row r="93" spans="1:6">
      <c r="C93" s="1762"/>
      <c r="E93" s="2730"/>
    </row>
    <row r="94" spans="1:6" ht="38.25">
      <c r="A94" s="1873" t="s">
        <v>70</v>
      </c>
      <c r="B94" s="1923" t="s">
        <v>279</v>
      </c>
      <c r="C94" s="1762" t="s">
        <v>56</v>
      </c>
      <c r="D94" s="3">
        <f>23.4+10</f>
        <v>33.4</v>
      </c>
      <c r="E94" s="2730"/>
      <c r="F94" s="3">
        <f>ROUND(+E94*D94,2)</f>
        <v>0</v>
      </c>
    </row>
    <row r="95" spans="1:6" s="1901" customFormat="1">
      <c r="A95" s="166"/>
      <c r="B95" s="42"/>
      <c r="C95" s="141"/>
      <c r="D95" s="142"/>
      <c r="E95" s="2724"/>
      <c r="F95" s="142"/>
    </row>
    <row r="96" spans="1:6" s="1901" customFormat="1">
      <c r="A96" s="166"/>
      <c r="B96" s="42"/>
      <c r="C96" s="141"/>
      <c r="D96" s="142"/>
      <c r="E96" s="2724"/>
      <c r="F96" s="142"/>
    </row>
    <row r="97" spans="1:6" s="1901" customFormat="1" ht="38.25">
      <c r="A97" s="166" t="s">
        <v>74</v>
      </c>
      <c r="B97" s="1913" t="s">
        <v>378</v>
      </c>
      <c r="C97" s="141"/>
      <c r="D97" s="142"/>
      <c r="E97" s="2724"/>
      <c r="F97" s="142"/>
    </row>
    <row r="98" spans="1:6" s="1901" customFormat="1">
      <c r="A98" s="166"/>
      <c r="B98" s="42"/>
      <c r="C98" s="141"/>
      <c r="D98" s="142"/>
      <c r="E98" s="2724"/>
      <c r="F98" s="142"/>
    </row>
    <row r="99" spans="1:6" s="1901" customFormat="1">
      <c r="A99" s="166" t="s">
        <v>51</v>
      </c>
      <c r="B99" s="42" t="s">
        <v>375</v>
      </c>
      <c r="C99" s="2" t="s">
        <v>56</v>
      </c>
      <c r="D99" s="3">
        <v>694</v>
      </c>
      <c r="E99" s="2730"/>
      <c r="F99" s="3">
        <f>ROUND(+E99*D99,2)</f>
        <v>0</v>
      </c>
    </row>
    <row r="100" spans="1:6" s="1901" customFormat="1">
      <c r="A100" s="166"/>
      <c r="B100" s="42"/>
      <c r="C100" s="141"/>
      <c r="D100" s="142"/>
      <c r="E100" s="2724"/>
      <c r="F100" s="142"/>
    </row>
    <row r="101" spans="1:6" s="1901" customFormat="1">
      <c r="A101" s="166" t="s">
        <v>53</v>
      </c>
      <c r="B101" s="42" t="s">
        <v>376</v>
      </c>
      <c r="C101" s="2" t="s">
        <v>56</v>
      </c>
      <c r="D101" s="3">
        <v>1074</v>
      </c>
      <c r="E101" s="2730"/>
      <c r="F101" s="3">
        <f>ROUND(+E101*D101,2)</f>
        <v>0</v>
      </c>
    </row>
    <row r="102" spans="1:6" s="1901" customFormat="1">
      <c r="A102" s="166"/>
      <c r="B102" s="42"/>
      <c r="C102" s="141"/>
      <c r="D102" s="142"/>
      <c r="E102" s="2724"/>
      <c r="F102" s="142"/>
    </row>
    <row r="103" spans="1:6" s="1901" customFormat="1">
      <c r="A103" s="166" t="s">
        <v>16</v>
      </c>
      <c r="B103" s="42" t="s">
        <v>377</v>
      </c>
      <c r="C103" s="2" t="s">
        <v>56</v>
      </c>
      <c r="D103" s="3">
        <v>176</v>
      </c>
      <c r="E103" s="2730"/>
      <c r="F103" s="3">
        <f>ROUND(+E103*D103,2)</f>
        <v>0</v>
      </c>
    </row>
    <row r="104" spans="1:6" s="1901" customFormat="1">
      <c r="A104" s="166"/>
      <c r="B104" s="42"/>
      <c r="C104" s="141"/>
      <c r="D104" s="142"/>
      <c r="E104" s="2724"/>
      <c r="F104" s="142"/>
    </row>
    <row r="105" spans="1:6" s="1901" customFormat="1">
      <c r="A105" s="166" t="s">
        <v>17</v>
      </c>
      <c r="B105" s="42" t="s">
        <v>379</v>
      </c>
      <c r="C105" s="2" t="s">
        <v>52</v>
      </c>
      <c r="D105" s="3">
        <v>78</v>
      </c>
      <c r="E105" s="2730"/>
      <c r="F105" s="3">
        <f>ROUND(+E105*D105,2)</f>
        <v>0</v>
      </c>
    </row>
    <row r="106" spans="1:6" s="1901" customFormat="1">
      <c r="A106" s="166"/>
      <c r="B106" s="42"/>
      <c r="C106" s="141"/>
      <c r="D106" s="142"/>
      <c r="E106" s="2724"/>
      <c r="F106" s="142"/>
    </row>
    <row r="107" spans="1:6" s="1901" customFormat="1">
      <c r="A107" s="166"/>
      <c r="B107" s="42"/>
      <c r="C107" s="141"/>
      <c r="D107" s="142"/>
      <c r="E107" s="2724"/>
      <c r="F107" s="142"/>
    </row>
    <row r="108" spans="1:6" s="1774" customFormat="1" ht="38.25">
      <c r="A108" s="1873" t="s">
        <v>75</v>
      </c>
      <c r="B108" s="1913" t="s">
        <v>335</v>
      </c>
      <c r="C108" s="2" t="s">
        <v>56</v>
      </c>
      <c r="D108" s="3">
        <v>1660</v>
      </c>
      <c r="E108" s="2730"/>
      <c r="F108" s="3">
        <f>ROUND(+E108*D108,2)</f>
        <v>0</v>
      </c>
    </row>
    <row r="109" spans="1:6" s="1774" customFormat="1">
      <c r="A109" s="1873"/>
      <c r="B109" s="1913"/>
      <c r="C109" s="2"/>
      <c r="D109" s="3"/>
      <c r="E109" s="2730"/>
      <c r="F109" s="3"/>
    </row>
    <row r="110" spans="1:6" s="1774" customFormat="1">
      <c r="A110" s="1873"/>
      <c r="B110" s="1913"/>
      <c r="C110" s="2"/>
      <c r="D110" s="3"/>
      <c r="E110" s="2730"/>
      <c r="F110" s="3"/>
    </row>
    <row r="111" spans="1:6" s="229" customFormat="1" ht="63.75">
      <c r="A111" s="114" t="s">
        <v>76</v>
      </c>
      <c r="B111" s="114" t="s">
        <v>1034</v>
      </c>
      <c r="C111" s="269" t="s">
        <v>56</v>
      </c>
      <c r="D111" s="248">
        <v>115</v>
      </c>
      <c r="E111" s="2741"/>
      <c r="F111" s="3">
        <f>ROUND(+D111*E111,2)</f>
        <v>0</v>
      </c>
    </row>
    <row r="112" spans="1:6" s="229" customFormat="1">
      <c r="A112" s="114"/>
      <c r="B112" s="114"/>
      <c r="C112" s="269"/>
      <c r="D112" s="248"/>
      <c r="E112" s="2741"/>
      <c r="F112" s="3"/>
    </row>
    <row r="113" spans="1:6" s="229" customFormat="1">
      <c r="A113" s="114"/>
      <c r="B113" s="114"/>
      <c r="C113" s="269"/>
      <c r="D113" s="248"/>
      <c r="E113" s="2741"/>
      <c r="F113" s="3"/>
    </row>
    <row r="114" spans="1:6" s="229" customFormat="1" ht="38.25">
      <c r="A114" s="114" t="s">
        <v>77</v>
      </c>
      <c r="B114" s="114" t="s">
        <v>387</v>
      </c>
      <c r="C114" s="269" t="s">
        <v>56</v>
      </c>
      <c r="D114" s="248">
        <v>120</v>
      </c>
      <c r="E114" s="2741"/>
      <c r="F114" s="3">
        <f>ROUND(+D114*E114,2)</f>
        <v>0</v>
      </c>
    </row>
    <row r="115" spans="1:6" s="229" customFormat="1">
      <c r="A115" s="114"/>
      <c r="B115" s="114"/>
      <c r="C115" s="269"/>
      <c r="D115" s="248"/>
      <c r="E115" s="2741"/>
      <c r="F115" s="3"/>
    </row>
    <row r="116" spans="1:6" s="229" customFormat="1">
      <c r="A116" s="114"/>
      <c r="B116" s="114"/>
      <c r="C116" s="269"/>
      <c r="D116" s="248"/>
      <c r="E116" s="2741"/>
      <c r="F116" s="3"/>
    </row>
    <row r="117" spans="1:6" s="229" customFormat="1" ht="38.25">
      <c r="A117" s="114" t="s">
        <v>78</v>
      </c>
      <c r="B117" s="114" t="s">
        <v>1303</v>
      </c>
      <c r="C117" s="269"/>
      <c r="D117" s="248"/>
      <c r="E117" s="2741"/>
      <c r="F117" s="3"/>
    </row>
    <row r="118" spans="1:6" s="229" customFormat="1">
      <c r="A118" s="114"/>
      <c r="B118" s="114"/>
      <c r="C118" s="269"/>
      <c r="D118" s="248"/>
      <c r="E118" s="2741"/>
      <c r="F118" s="3"/>
    </row>
    <row r="119" spans="1:6" s="229" customFormat="1" ht="38.25">
      <c r="A119" s="114" t="s">
        <v>51</v>
      </c>
      <c r="B119" s="114" t="s">
        <v>1019</v>
      </c>
      <c r="C119" s="269" t="s">
        <v>80</v>
      </c>
      <c r="D119" s="248">
        <v>2</v>
      </c>
      <c r="E119" s="2741"/>
      <c r="F119" s="3">
        <f>ROUND(+D119*E119,2)</f>
        <v>0</v>
      </c>
    </row>
    <row r="120" spans="1:6" s="229" customFormat="1">
      <c r="A120" s="114"/>
      <c r="B120" s="114"/>
      <c r="C120" s="269"/>
      <c r="D120" s="248"/>
      <c r="E120" s="2741"/>
      <c r="F120" s="3"/>
    </row>
    <row r="121" spans="1:6" s="229" customFormat="1" ht="76.5">
      <c r="A121" s="114" t="s">
        <v>53</v>
      </c>
      <c r="B121" s="114" t="s">
        <v>1304</v>
      </c>
      <c r="C121" s="269" t="s">
        <v>80</v>
      </c>
      <c r="D121" s="248">
        <v>4</v>
      </c>
      <c r="E121" s="2741"/>
      <c r="F121" s="3">
        <f>ROUND(+D121*E121,2)</f>
        <v>0</v>
      </c>
    </row>
    <row r="122" spans="1:6" s="229" customFormat="1">
      <c r="A122" s="114"/>
      <c r="B122" s="114"/>
      <c r="C122" s="269"/>
      <c r="D122" s="248"/>
      <c r="E122" s="2741"/>
      <c r="F122" s="3"/>
    </row>
    <row r="123" spans="1:6" s="229" customFormat="1" ht="51">
      <c r="A123" s="114" t="s">
        <v>16</v>
      </c>
      <c r="B123" s="114" t="s">
        <v>1048</v>
      </c>
      <c r="C123" s="269" t="s">
        <v>80</v>
      </c>
      <c r="D123" s="248">
        <v>1</v>
      </c>
      <c r="E123" s="2741"/>
      <c r="F123" s="3">
        <f>ROUND(+D123*E123,2)</f>
        <v>0</v>
      </c>
    </row>
    <row r="124" spans="1:6" s="229" customFormat="1">
      <c r="A124" s="114"/>
      <c r="B124" s="114"/>
      <c r="C124" s="269"/>
      <c r="D124" s="248"/>
      <c r="E124" s="2741"/>
      <c r="F124" s="3"/>
    </row>
    <row r="125" spans="1:6" s="229" customFormat="1" ht="51">
      <c r="A125" s="114" t="s">
        <v>17</v>
      </c>
      <c r="B125" s="114" t="s">
        <v>1020</v>
      </c>
      <c r="C125" s="269" t="s">
        <v>80</v>
      </c>
      <c r="D125" s="248">
        <v>2</v>
      </c>
      <c r="E125" s="2741"/>
      <c r="F125" s="3">
        <f>ROUND(+D125*E125,2)</f>
        <v>0</v>
      </c>
    </row>
    <row r="126" spans="1:6" s="229" customFormat="1">
      <c r="A126" s="114"/>
      <c r="B126" s="114"/>
      <c r="C126" s="269"/>
      <c r="D126" s="248"/>
      <c r="E126" s="2741"/>
      <c r="F126" s="3"/>
    </row>
    <row r="127" spans="1:6" s="229" customFormat="1">
      <c r="A127" s="114"/>
      <c r="B127" s="114"/>
      <c r="C127" s="269"/>
      <c r="D127" s="248"/>
      <c r="E127" s="2741"/>
      <c r="F127" s="3"/>
    </row>
    <row r="128" spans="1:6" s="229" customFormat="1" ht="51">
      <c r="A128" s="114" t="s">
        <v>79</v>
      </c>
      <c r="B128" s="114" t="s">
        <v>664</v>
      </c>
      <c r="E128" s="2742"/>
    </row>
    <row r="129" spans="1:6" s="229" customFormat="1">
      <c r="A129" s="114"/>
      <c r="B129" s="114"/>
      <c r="C129" s="269"/>
      <c r="D129" s="248"/>
      <c r="E129" s="2741"/>
      <c r="F129" s="3"/>
    </row>
    <row r="130" spans="1:6" s="229" customFormat="1">
      <c r="A130" s="11" t="s">
        <v>51</v>
      </c>
      <c r="B130" s="11" t="s">
        <v>665</v>
      </c>
      <c r="C130" s="39" t="s">
        <v>61</v>
      </c>
      <c r="D130" s="271">
        <v>285</v>
      </c>
      <c r="E130" s="2743"/>
      <c r="F130" s="3">
        <f>ROUND(+D130*E130,2)</f>
        <v>0</v>
      </c>
    </row>
    <row r="131" spans="1:6" s="229" customFormat="1">
      <c r="A131" s="11"/>
      <c r="B131" s="11"/>
      <c r="C131" s="39"/>
      <c r="D131" s="271"/>
      <c r="E131" s="2743"/>
      <c r="F131" s="3"/>
    </row>
    <row r="132" spans="1:6" s="229" customFormat="1">
      <c r="A132" s="11" t="s">
        <v>53</v>
      </c>
      <c r="B132" s="11" t="s">
        <v>666</v>
      </c>
      <c r="C132" s="39" t="s">
        <v>61</v>
      </c>
      <c r="D132" s="271">
        <v>164</v>
      </c>
      <c r="E132" s="2743"/>
      <c r="F132" s="3">
        <f>ROUND(+D132*E132,2)</f>
        <v>0</v>
      </c>
    </row>
    <row r="133" spans="1:6" s="229" customFormat="1">
      <c r="A133" s="11"/>
      <c r="B133" s="11"/>
      <c r="C133" s="39"/>
      <c r="D133" s="271"/>
      <c r="E133" s="2743"/>
      <c r="F133" s="3"/>
    </row>
    <row r="134" spans="1:6" s="367" customFormat="1">
      <c r="A134" s="11" t="s">
        <v>1149</v>
      </c>
      <c r="B134" s="11" t="s">
        <v>1148</v>
      </c>
      <c r="C134" s="39" t="s">
        <v>61</v>
      </c>
      <c r="D134" s="271">
        <v>18.399999999999999</v>
      </c>
      <c r="E134" s="2743"/>
      <c r="F134" s="3">
        <f>ROUND(+D134*E134,2)</f>
        <v>0</v>
      </c>
    </row>
    <row r="135" spans="1:6" s="229" customFormat="1">
      <c r="A135" s="11"/>
      <c r="B135" s="11"/>
      <c r="C135" s="39"/>
      <c r="D135" s="271"/>
      <c r="E135" s="2743"/>
      <c r="F135" s="3"/>
    </row>
    <row r="136" spans="1:6" s="229" customFormat="1">
      <c r="A136" s="114"/>
      <c r="B136" s="114"/>
      <c r="C136" s="269"/>
      <c r="D136" s="248"/>
      <c r="E136" s="2741"/>
      <c r="F136" s="3"/>
    </row>
    <row r="137" spans="1:6" s="229" customFormat="1" ht="38.25">
      <c r="A137" s="114" t="s">
        <v>81</v>
      </c>
      <c r="B137" s="114" t="s">
        <v>670</v>
      </c>
      <c r="C137" s="269" t="s">
        <v>80</v>
      </c>
      <c r="D137" s="248">
        <v>46</v>
      </c>
      <c r="E137" s="2741"/>
      <c r="F137" s="3">
        <f>ROUND(+D137*E137,2)</f>
        <v>0</v>
      </c>
    </row>
    <row r="138" spans="1:6" s="229" customFormat="1">
      <c r="A138" s="114"/>
      <c r="B138" s="114"/>
      <c r="C138" s="269"/>
      <c r="D138" s="248"/>
      <c r="E138" s="2741"/>
      <c r="F138" s="3"/>
    </row>
    <row r="139" spans="1:6" s="229" customFormat="1">
      <c r="A139" s="114"/>
      <c r="B139" s="114"/>
      <c r="C139" s="269"/>
      <c r="D139" s="248"/>
      <c r="E139" s="2741"/>
      <c r="F139" s="3"/>
    </row>
    <row r="140" spans="1:6" s="367" customFormat="1" ht="77.25" customHeight="1">
      <c r="A140" s="11" t="s">
        <v>14</v>
      </c>
      <c r="B140" s="11" t="s">
        <v>1150</v>
      </c>
      <c r="C140" s="39" t="s">
        <v>34</v>
      </c>
      <c r="D140" s="271">
        <v>2</v>
      </c>
      <c r="E140" s="2743"/>
      <c r="F140" s="3">
        <f>ROUND(+D140*E140,2)</f>
        <v>0</v>
      </c>
    </row>
    <row r="141" spans="1:6" s="229" customFormat="1">
      <c r="A141" s="114"/>
      <c r="B141" s="114"/>
      <c r="C141" s="269"/>
      <c r="D141" s="248"/>
      <c r="E141" s="1925"/>
      <c r="F141" s="3"/>
    </row>
    <row r="142" spans="1:6">
      <c r="A142" s="1926"/>
      <c r="B142" s="1927"/>
      <c r="C142" s="1928"/>
      <c r="D142" s="1929"/>
      <c r="E142" s="1929"/>
      <c r="F142" s="1929"/>
    </row>
    <row r="143" spans="1:6" s="1749" customFormat="1" ht="13.5" thickBot="1">
      <c r="A143" s="1930"/>
      <c r="B143" s="1931" t="s">
        <v>41</v>
      </c>
      <c r="C143" s="1921"/>
      <c r="D143" s="1922"/>
      <c r="E143" s="1922"/>
      <c r="F143" s="1922">
        <f>ROUND(SUM(F1:F142),2)</f>
        <v>0</v>
      </c>
    </row>
  </sheetData>
  <sheetProtection algorithmName="SHA-512" hashValue="jtKvWNTCAiNzYQkX66SrE5FQVDIb9k6f/6xjZEeyeNlVEPFDGld9UVZ62vChcNJN5HU/RdkCYKWSpskcD6O/Mw==" saltValue="j3m8ucwbDzvBvyO0/8DgmA==" spinCount="100000" sheet="1" objects="1" scenarios="1" selectLockedCells="1"/>
  <customSheetViews>
    <customSheetView guid="{F2345F8D-F31A-44E0-BD6C-943AF90F6976}" showPageBreaks="1" printArea="1" view="pageBreakPreview" showRuler="0" topLeftCell="A19">
      <selection activeCell="D35" sqref="D35"/>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printArea="1" view="pageBreakPreview" showRuler="0" topLeftCell="A19">
      <selection activeCell="D35" sqref="D35"/>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6" tint="0.79998168889431442"/>
  </sheetPr>
  <dimension ref="A1:DE301"/>
  <sheetViews>
    <sheetView view="pageBreakPreview" topLeftCell="A10" zoomScaleNormal="100" zoomScaleSheetLayoutView="100" workbookViewId="0">
      <selection activeCell="E20" sqref="E20"/>
    </sheetView>
  </sheetViews>
  <sheetFormatPr defaultColWidth="9.140625" defaultRowHeight="12.75"/>
  <cols>
    <col min="1" max="1" width="4.7109375" style="32" customWidth="1"/>
    <col min="2" max="2" width="56.85546875" style="22" customWidth="1"/>
    <col min="3" max="3" width="5.42578125" style="13" bestFit="1" customWidth="1"/>
    <col min="4" max="4" width="10.5703125" style="9" bestFit="1" customWidth="1"/>
    <col min="5" max="5" width="14.28515625" style="9" bestFit="1" customWidth="1"/>
    <col min="6" max="6" width="14" style="9" customWidth="1"/>
    <col min="7" max="7" width="8.85546875" style="1901" customWidth="1"/>
    <col min="8" max="16384" width="9.140625" style="10"/>
  </cols>
  <sheetData>
    <row r="1" spans="1:103">
      <c r="A1" s="31" t="s">
        <v>89</v>
      </c>
      <c r="B1" s="20" t="s">
        <v>111</v>
      </c>
    </row>
    <row r="2" spans="1:103" s="17" customFormat="1">
      <c r="A2" s="32"/>
      <c r="B2" s="20"/>
      <c r="C2" s="21"/>
      <c r="D2" s="16"/>
      <c r="E2" s="16"/>
      <c r="F2" s="16"/>
    </row>
    <row r="3" spans="1:103" s="17" customFormat="1">
      <c r="A3" s="32"/>
      <c r="B3" s="20"/>
      <c r="C3" s="21"/>
      <c r="D3" s="16"/>
      <c r="E3" s="16"/>
      <c r="F3" s="16"/>
    </row>
    <row r="4" spans="1:103" s="1881" customFormat="1">
      <c r="A4" s="121"/>
      <c r="B4" s="305" t="s">
        <v>107</v>
      </c>
      <c r="C4" s="276" t="s">
        <v>103</v>
      </c>
      <c r="D4" s="156" t="s">
        <v>104</v>
      </c>
      <c r="E4" s="156" t="s">
        <v>105</v>
      </c>
      <c r="F4" s="156" t="s">
        <v>106</v>
      </c>
    </row>
    <row r="5" spans="1:103">
      <c r="A5" s="41"/>
      <c r="B5" s="20"/>
      <c r="C5" s="21"/>
      <c r="D5" s="16"/>
      <c r="E5" s="16"/>
      <c r="F5" s="16"/>
    </row>
    <row r="6" spans="1:103" s="12" customFormat="1" ht="51">
      <c r="A6" s="32" t="s">
        <v>48</v>
      </c>
      <c r="B6" s="1932" t="s">
        <v>4367</v>
      </c>
      <c r="C6" s="13" t="s">
        <v>56</v>
      </c>
      <c r="D6" s="9">
        <f>2976+84*1.1</f>
        <v>3068.4</v>
      </c>
      <c r="E6" s="1729"/>
      <c r="F6" s="9">
        <f>ROUND(+E6*D6,2)</f>
        <v>0</v>
      </c>
      <c r="G6" s="22"/>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row>
    <row r="7" spans="1:103" s="12" customFormat="1">
      <c r="A7" s="32"/>
      <c r="B7" s="1932"/>
      <c r="C7" s="13"/>
      <c r="D7" s="9"/>
      <c r="E7" s="1729"/>
      <c r="F7" s="9"/>
    </row>
    <row r="8" spans="1:103" s="12" customFormat="1">
      <c r="A8" s="32"/>
      <c r="B8" s="1932"/>
      <c r="C8" s="13"/>
      <c r="D8" s="9"/>
      <c r="E8" s="1729"/>
      <c r="F8" s="9"/>
    </row>
    <row r="9" spans="1:103" ht="76.5">
      <c r="A9" s="32" t="s">
        <v>50</v>
      </c>
      <c r="B9" s="22" t="s">
        <v>272</v>
      </c>
      <c r="E9" s="1729"/>
    </row>
    <row r="10" spans="1:103" s="12" customFormat="1" ht="165.75">
      <c r="A10" s="32"/>
      <c r="B10" s="1932" t="s">
        <v>1314</v>
      </c>
      <c r="C10" s="1933"/>
      <c r="D10" s="9"/>
      <c r="E10" s="1729"/>
      <c r="F10" s="9"/>
    </row>
    <row r="11" spans="1:103" s="12" customFormat="1">
      <c r="A11" s="32"/>
      <c r="B11" s="1932" t="s">
        <v>273</v>
      </c>
      <c r="C11" s="13" t="s">
        <v>56</v>
      </c>
      <c r="D11" s="9">
        <v>94</v>
      </c>
      <c r="E11" s="1729"/>
      <c r="F11" s="9">
        <f>ROUND(+E11*D11,2)</f>
        <v>0</v>
      </c>
    </row>
    <row r="12" spans="1:103">
      <c r="E12" s="1729"/>
    </row>
    <row r="13" spans="1:103">
      <c r="E13" s="1729"/>
    </row>
    <row r="14" spans="1:103" s="17" customFormat="1" ht="25.5">
      <c r="A14" s="32" t="s">
        <v>54</v>
      </c>
      <c r="B14" s="11" t="s">
        <v>644</v>
      </c>
      <c r="E14" s="2744"/>
    </row>
    <row r="15" spans="1:103" s="40" customFormat="1" ht="102">
      <c r="A15" s="42"/>
      <c r="B15" s="167" t="s">
        <v>1224</v>
      </c>
      <c r="C15" s="13" t="s">
        <v>61</v>
      </c>
      <c r="D15" s="9">
        <v>120</v>
      </c>
      <c r="E15" s="1729"/>
      <c r="F15" s="9">
        <f>ROUND(+E15*D15,2)</f>
        <v>0</v>
      </c>
    </row>
    <row r="16" spans="1:103" s="40" customFormat="1">
      <c r="A16" s="42"/>
      <c r="B16" s="167"/>
      <c r="C16" s="13"/>
      <c r="D16" s="9"/>
      <c r="E16" s="1729"/>
      <c r="F16" s="9"/>
    </row>
    <row r="17" spans="1:9">
      <c r="E17" s="1729"/>
    </row>
    <row r="18" spans="1:9" s="1" customFormat="1" ht="51">
      <c r="A18" s="1873" t="s">
        <v>55</v>
      </c>
      <c r="B18" s="1923" t="s">
        <v>1305</v>
      </c>
      <c r="E18" s="2740"/>
      <c r="I18"/>
    </row>
    <row r="19" spans="1:9" s="1" customFormat="1">
      <c r="A19" s="1873"/>
      <c r="B19" s="1923"/>
      <c r="C19" s="1762"/>
      <c r="D19" s="3"/>
      <c r="E19" s="2745"/>
      <c r="F19" s="3"/>
      <c r="I19"/>
    </row>
    <row r="20" spans="1:9" s="1" customFormat="1">
      <c r="A20" s="1873" t="s">
        <v>51</v>
      </c>
      <c r="B20" s="1923" t="s">
        <v>1144</v>
      </c>
      <c r="C20" s="1762" t="s">
        <v>56</v>
      </c>
      <c r="D20" s="3">
        <v>1302</v>
      </c>
      <c r="E20" s="2745"/>
      <c r="F20" s="3">
        <f>ROUND(+E20*D20,2)</f>
        <v>0</v>
      </c>
      <c r="I20"/>
    </row>
    <row r="21" spans="1:9" s="1" customFormat="1">
      <c r="A21" s="1873"/>
      <c r="B21" s="1923"/>
      <c r="C21" s="1762"/>
      <c r="D21" s="3"/>
      <c r="E21" s="2745"/>
      <c r="F21" s="3"/>
      <c r="I21"/>
    </row>
    <row r="22" spans="1:9" s="1" customFormat="1">
      <c r="A22" s="1873" t="s">
        <v>53</v>
      </c>
      <c r="B22" s="1923" t="s">
        <v>1143</v>
      </c>
      <c r="C22" s="1762" t="s">
        <v>56</v>
      </c>
      <c r="D22" s="3">
        <f>2976+430.5</f>
        <v>3406.5</v>
      </c>
      <c r="E22" s="2745"/>
      <c r="F22" s="3">
        <f>ROUND(+E22*D22,2)</f>
        <v>0</v>
      </c>
      <c r="I22"/>
    </row>
    <row r="23" spans="1:9" s="1" customFormat="1">
      <c r="A23" s="1873"/>
      <c r="B23" s="1923"/>
      <c r="C23" s="1762"/>
      <c r="D23" s="3"/>
      <c r="E23" s="2745"/>
      <c r="F23" s="3"/>
      <c r="I23"/>
    </row>
    <row r="24" spans="1:9" s="40" customFormat="1">
      <c r="A24" s="42"/>
      <c r="B24" s="167"/>
      <c r="C24" s="39"/>
      <c r="D24" s="271"/>
      <c r="E24" s="2746"/>
      <c r="F24" s="9"/>
    </row>
    <row r="25" spans="1:9" s="1" customFormat="1" ht="25.5">
      <c r="A25" s="1873" t="s">
        <v>57</v>
      </c>
      <c r="B25" s="1923" t="s">
        <v>533</v>
      </c>
      <c r="C25" s="1762" t="s">
        <v>56</v>
      </c>
      <c r="D25" s="3">
        <v>88.2</v>
      </c>
      <c r="E25" s="2745"/>
      <c r="F25" s="3">
        <f>ROUND(+E25*D25,2)</f>
        <v>0</v>
      </c>
      <c r="I25"/>
    </row>
    <row r="26" spans="1:9" s="1" customFormat="1">
      <c r="A26" s="1873"/>
      <c r="B26" s="1923"/>
      <c r="C26" s="1762"/>
      <c r="D26" s="3"/>
      <c r="E26" s="2745"/>
      <c r="F26" s="3"/>
      <c r="I26"/>
    </row>
    <row r="27" spans="1:9" s="40" customFormat="1">
      <c r="A27" s="42"/>
      <c r="B27" s="167"/>
      <c r="C27" s="39"/>
      <c r="D27" s="271"/>
      <c r="E27" s="2746"/>
      <c r="F27" s="9"/>
    </row>
    <row r="28" spans="1:9" s="12" customFormat="1" ht="51" customHeight="1">
      <c r="A28" s="32" t="s">
        <v>58</v>
      </c>
      <c r="B28" s="1934" t="s">
        <v>1306</v>
      </c>
      <c r="E28" s="2729"/>
    </row>
    <row r="29" spans="1:9" s="12" customFormat="1" ht="153">
      <c r="A29" s="32"/>
      <c r="B29" s="1934" t="s">
        <v>1225</v>
      </c>
      <c r="E29" s="2729"/>
    </row>
    <row r="30" spans="1:9" s="12" customFormat="1">
      <c r="A30" s="32"/>
      <c r="B30" s="1934" t="s">
        <v>406</v>
      </c>
      <c r="C30" s="13" t="s">
        <v>56</v>
      </c>
      <c r="D30" s="9">
        <v>176.4</v>
      </c>
      <c r="E30" s="1729"/>
      <c r="F30" s="3">
        <f>ROUND(+E30*D30,2)</f>
        <v>0</v>
      </c>
    </row>
    <row r="31" spans="1:9" s="12" customFormat="1">
      <c r="A31" s="32"/>
      <c r="B31" s="1934" t="s">
        <v>482</v>
      </c>
      <c r="C31" s="13" t="s">
        <v>56</v>
      </c>
      <c r="D31" s="9">
        <v>482.3</v>
      </c>
      <c r="E31" s="1729"/>
      <c r="F31" s="3">
        <f>ROUND(+E31*D31,2)</f>
        <v>0</v>
      </c>
    </row>
    <row r="32" spans="1:9" s="12" customFormat="1" ht="25.5">
      <c r="A32" s="32"/>
      <c r="B32" s="1934" t="s">
        <v>547</v>
      </c>
      <c r="C32" s="13" t="s">
        <v>56</v>
      </c>
      <c r="D32" s="9">
        <f>57.3+14</f>
        <v>71.3</v>
      </c>
      <c r="E32" s="1729"/>
      <c r="F32" s="3">
        <f>ROUND(+E32*D32,2)</f>
        <v>0</v>
      </c>
    </row>
    <row r="33" spans="1:7">
      <c r="E33" s="1729"/>
    </row>
    <row r="34" spans="1:7">
      <c r="E34" s="1729"/>
    </row>
    <row r="35" spans="1:7" s="1935" customFormat="1" ht="38.25">
      <c r="A35" s="32" t="s">
        <v>59</v>
      </c>
      <c r="B35" s="1934" t="s">
        <v>1151</v>
      </c>
      <c r="C35" s="13" t="s">
        <v>56</v>
      </c>
      <c r="D35" s="9">
        <v>17.5</v>
      </c>
      <c r="E35" s="1729"/>
      <c r="F35" s="3">
        <f>ROUND(+E35*D35,2)</f>
        <v>0</v>
      </c>
    </row>
    <row r="36" spans="1:7">
      <c r="E36" s="1729"/>
    </row>
    <row r="37" spans="1:7">
      <c r="E37" s="1729"/>
    </row>
    <row r="38" spans="1:7" ht="25.5">
      <c r="A38" s="32" t="s">
        <v>60</v>
      </c>
      <c r="B38" s="22" t="s">
        <v>1156</v>
      </c>
      <c r="C38" s="10"/>
      <c r="D38" s="10"/>
      <c r="E38" s="2729"/>
      <c r="F38" s="10"/>
    </row>
    <row r="39" spans="1:7">
      <c r="B39" s="22" t="s">
        <v>407</v>
      </c>
      <c r="C39" s="13" t="s">
        <v>56</v>
      </c>
      <c r="D39" s="9">
        <v>176.4</v>
      </c>
      <c r="E39" s="1729"/>
      <c r="F39" s="3">
        <f>ROUND(+E39*D39,2)</f>
        <v>0</v>
      </c>
    </row>
    <row r="40" spans="1:7" s="370" customFormat="1" ht="25.5">
      <c r="A40" s="32"/>
      <c r="B40" s="22" t="s">
        <v>1157</v>
      </c>
      <c r="C40" s="13" t="s">
        <v>56</v>
      </c>
      <c r="D40" s="9">
        <f>14.5*0.4</f>
        <v>5.8000000000000007</v>
      </c>
      <c r="E40" s="1729"/>
      <c r="F40" s="3">
        <f>ROUND(+E40*D40,2)</f>
        <v>0</v>
      </c>
      <c r="G40" s="369"/>
    </row>
    <row r="41" spans="1:7">
      <c r="B41" s="167"/>
      <c r="E41" s="1729"/>
    </row>
    <row r="42" spans="1:7">
      <c r="B42" s="167"/>
      <c r="E42" s="1729"/>
    </row>
    <row r="43" spans="1:7" s="370" customFormat="1" ht="63.75">
      <c r="A43" s="32" t="s">
        <v>62</v>
      </c>
      <c r="B43" s="22" t="s">
        <v>1249</v>
      </c>
      <c r="C43" s="13" t="s">
        <v>61</v>
      </c>
      <c r="D43" s="9">
        <v>18</v>
      </c>
      <c r="E43" s="1729"/>
      <c r="F43" s="9">
        <f>ROUND(+D43*E43,2)</f>
        <v>0</v>
      </c>
      <c r="G43" s="369"/>
    </row>
    <row r="44" spans="1:7">
      <c r="E44" s="1729"/>
    </row>
    <row r="45" spans="1:7">
      <c r="E45" s="1729"/>
    </row>
    <row r="46" spans="1:7" ht="25.5">
      <c r="A46" s="32" t="s">
        <v>65</v>
      </c>
      <c r="B46" s="22" t="s">
        <v>662</v>
      </c>
      <c r="C46" s="13" t="s">
        <v>80</v>
      </c>
      <c r="D46" s="9">
        <v>1060</v>
      </c>
      <c r="E46" s="1729"/>
      <c r="F46" s="9">
        <f>ROUND(+D46*E46,2)</f>
        <v>0</v>
      </c>
    </row>
    <row r="47" spans="1:7">
      <c r="E47" s="1729"/>
    </row>
    <row r="48" spans="1:7">
      <c r="E48" s="1729"/>
    </row>
    <row r="49" spans="1:6" ht="25.5">
      <c r="A49" s="32" t="s">
        <v>66</v>
      </c>
      <c r="B49" s="22" t="s">
        <v>663</v>
      </c>
      <c r="C49" s="13" t="s">
        <v>56</v>
      </c>
      <c r="D49" s="9">
        <v>250</v>
      </c>
      <c r="E49" s="1729"/>
      <c r="F49" s="9">
        <f>ROUND(+D49*E49,2)</f>
        <v>0</v>
      </c>
    </row>
    <row r="50" spans="1:6">
      <c r="E50" s="1729"/>
    </row>
    <row r="51" spans="1:6">
      <c r="E51" s="1729"/>
    </row>
    <row r="52" spans="1:6" s="12" customFormat="1" ht="51">
      <c r="A52" s="32" t="s">
        <v>68</v>
      </c>
      <c r="B52" s="11" t="s">
        <v>245</v>
      </c>
      <c r="C52" s="13" t="s">
        <v>52</v>
      </c>
      <c r="D52" s="9">
        <f>15.6+0.6</f>
        <v>16.2</v>
      </c>
      <c r="E52" s="1729"/>
      <c r="F52" s="9">
        <f>ROUND(+E52*D52,2)</f>
        <v>0</v>
      </c>
    </row>
    <row r="53" spans="1:6" s="12" customFormat="1">
      <c r="A53" s="32"/>
      <c r="B53" s="11"/>
      <c r="C53" s="1933"/>
      <c r="D53" s="9"/>
      <c r="E53" s="1729"/>
      <c r="F53" s="9"/>
    </row>
    <row r="54" spans="1:6" s="12" customFormat="1">
      <c r="A54" s="32"/>
      <c r="B54" s="11"/>
      <c r="C54" s="1933"/>
      <c r="D54" s="9"/>
      <c r="E54" s="1729"/>
      <c r="F54" s="9"/>
    </row>
    <row r="55" spans="1:6" s="12" customFormat="1" ht="25.5">
      <c r="A55" s="32" t="s">
        <v>69</v>
      </c>
      <c r="B55" s="11" t="s">
        <v>1311</v>
      </c>
      <c r="C55" s="13" t="s">
        <v>56</v>
      </c>
      <c r="D55" s="9">
        <f>49+23.7</f>
        <v>72.7</v>
      </c>
      <c r="E55" s="1729"/>
      <c r="F55" s="9">
        <f>ROUND(+E55*D55,2)</f>
        <v>0</v>
      </c>
    </row>
    <row r="56" spans="1:6" s="12" customFormat="1">
      <c r="A56" s="32"/>
      <c r="B56" s="11"/>
      <c r="C56" s="1933"/>
      <c r="D56" s="9"/>
      <c r="E56" s="1729"/>
      <c r="F56" s="9"/>
    </row>
    <row r="57" spans="1:6" s="12" customFormat="1">
      <c r="A57" s="32"/>
      <c r="B57" s="11"/>
      <c r="C57" s="1933"/>
      <c r="D57" s="9"/>
      <c r="E57" s="1729"/>
      <c r="F57" s="9"/>
    </row>
    <row r="58" spans="1:6" s="12" customFormat="1" ht="38.25">
      <c r="A58" s="32" t="s">
        <v>70</v>
      </c>
      <c r="B58" s="11" t="s">
        <v>1312</v>
      </c>
      <c r="C58" s="13" t="s">
        <v>56</v>
      </c>
      <c r="D58" s="9">
        <v>31.5</v>
      </c>
      <c r="E58" s="1729"/>
      <c r="F58" s="9">
        <f>ROUND(+E58*D58,2)</f>
        <v>0</v>
      </c>
    </row>
    <row r="59" spans="1:6" s="40" customFormat="1">
      <c r="A59" s="42"/>
      <c r="B59" s="167"/>
      <c r="C59" s="39"/>
      <c r="D59" s="271"/>
      <c r="E59" s="2746"/>
      <c r="F59" s="9"/>
    </row>
    <row r="60" spans="1:6" s="40" customFormat="1">
      <c r="A60" s="42"/>
      <c r="B60" s="167"/>
      <c r="C60" s="39"/>
      <c r="D60" s="271"/>
      <c r="E60" s="2746"/>
      <c r="F60" s="9"/>
    </row>
    <row r="61" spans="1:6" s="12" customFormat="1" ht="25.5">
      <c r="A61" s="32" t="s">
        <v>74</v>
      </c>
      <c r="B61" s="11" t="s">
        <v>483</v>
      </c>
      <c r="C61" s="13" t="s">
        <v>61</v>
      </c>
      <c r="D61" s="9">
        <v>11</v>
      </c>
      <c r="E61" s="1729"/>
      <c r="F61" s="9">
        <f>ROUND(+E61*D61,2)</f>
        <v>0</v>
      </c>
    </row>
    <row r="62" spans="1:6" s="40" customFormat="1">
      <c r="A62" s="42"/>
      <c r="B62" s="167"/>
      <c r="C62" s="39"/>
      <c r="D62" s="271"/>
      <c r="E62" s="2746"/>
      <c r="F62" s="9"/>
    </row>
    <row r="63" spans="1:6" s="40" customFormat="1">
      <c r="A63" s="42"/>
      <c r="B63" s="167"/>
      <c r="C63" s="39"/>
      <c r="D63" s="271"/>
      <c r="E63" s="2746"/>
      <c r="F63" s="9"/>
    </row>
    <row r="64" spans="1:6" s="12" customFormat="1" ht="25.5">
      <c r="A64" s="32" t="s">
        <v>75</v>
      </c>
      <c r="B64" s="11" t="s">
        <v>294</v>
      </c>
      <c r="C64" s="13" t="s">
        <v>52</v>
      </c>
      <c r="D64" s="9">
        <v>4</v>
      </c>
      <c r="E64" s="1729"/>
      <c r="F64" s="9">
        <f>ROUND(+E64*D64,2)</f>
        <v>0</v>
      </c>
    </row>
    <row r="65" spans="1:6" s="12" customFormat="1">
      <c r="A65" s="32"/>
      <c r="B65" s="11"/>
      <c r="C65" s="13"/>
      <c r="D65" s="9"/>
      <c r="E65" s="1729"/>
      <c r="F65" s="9"/>
    </row>
    <row r="66" spans="1:6" s="40" customFormat="1">
      <c r="A66" s="42"/>
      <c r="B66" s="167"/>
      <c r="C66" s="39"/>
      <c r="D66" s="271"/>
      <c r="E66" s="2746"/>
      <c r="F66" s="9"/>
    </row>
    <row r="67" spans="1:6" s="12" customFormat="1" ht="51">
      <c r="A67" s="32" t="s">
        <v>76</v>
      </c>
      <c r="B67" s="11" t="s">
        <v>1152</v>
      </c>
      <c r="C67" s="13" t="s">
        <v>56</v>
      </c>
      <c r="D67" s="9">
        <v>275</v>
      </c>
      <c r="E67" s="1729"/>
      <c r="F67" s="9">
        <f>ROUND(+E67*D67,2)</f>
        <v>0</v>
      </c>
    </row>
    <row r="68" spans="1:6" s="12" customFormat="1">
      <c r="A68" s="32"/>
      <c r="B68" s="11"/>
      <c r="C68" s="13"/>
      <c r="D68" s="9"/>
      <c r="E68" s="1729"/>
      <c r="F68" s="9"/>
    </row>
    <row r="69" spans="1:6" s="40" customFormat="1">
      <c r="A69" s="42"/>
      <c r="B69" s="167"/>
      <c r="C69" s="39"/>
      <c r="D69" s="271"/>
      <c r="E69" s="2746"/>
      <c r="F69" s="9"/>
    </row>
    <row r="70" spans="1:6" s="12" customFormat="1" ht="38.25">
      <c r="A70" s="32" t="s">
        <v>77</v>
      </c>
      <c r="B70" s="11" t="s">
        <v>998</v>
      </c>
      <c r="C70" s="13" t="s">
        <v>61</v>
      </c>
      <c r="D70" s="9">
        <v>315</v>
      </c>
      <c r="E70" s="1729"/>
      <c r="F70" s="9">
        <f>ROUND(+E70*D70,2)</f>
        <v>0</v>
      </c>
    </row>
    <row r="71" spans="1:6" s="12" customFormat="1">
      <c r="A71" s="32"/>
      <c r="B71" s="11"/>
      <c r="C71" s="13"/>
      <c r="D71" s="9"/>
      <c r="E71" s="1729"/>
      <c r="F71" s="9"/>
    </row>
    <row r="72" spans="1:6" s="40" customFormat="1">
      <c r="A72" s="42"/>
      <c r="B72" s="167"/>
      <c r="C72" s="39"/>
      <c r="D72" s="271"/>
      <c r="E72" s="2746"/>
      <c r="F72" s="9"/>
    </row>
    <row r="73" spans="1:6" s="40" customFormat="1" ht="51">
      <c r="A73" s="42" t="s">
        <v>78</v>
      </c>
      <c r="B73" s="11" t="s">
        <v>1307</v>
      </c>
      <c r="E73" s="2747"/>
    </row>
    <row r="74" spans="1:6" ht="116.25" customHeight="1">
      <c r="B74" s="22" t="s">
        <v>4368</v>
      </c>
      <c r="C74" s="13" t="s">
        <v>56</v>
      </c>
      <c r="D74" s="9">
        <v>20</v>
      </c>
      <c r="E74" s="1729"/>
      <c r="F74" s="9">
        <f>ROUND(+E74*D74,2)</f>
        <v>0</v>
      </c>
    </row>
    <row r="75" spans="1:6" s="40" customFormat="1">
      <c r="A75" s="42"/>
      <c r="B75" s="11"/>
      <c r="C75" s="13"/>
      <c r="D75" s="9"/>
      <c r="E75" s="1729"/>
      <c r="F75" s="9"/>
    </row>
    <row r="76" spans="1:6" s="40" customFormat="1">
      <c r="A76" s="42"/>
      <c r="B76" s="167"/>
      <c r="C76" s="39"/>
      <c r="D76" s="271"/>
      <c r="E76" s="2746"/>
      <c r="F76" s="9"/>
    </row>
    <row r="77" spans="1:6" s="40" customFormat="1" ht="51">
      <c r="A77" s="42" t="s">
        <v>79</v>
      </c>
      <c r="B77" s="11" t="s">
        <v>510</v>
      </c>
      <c r="C77" s="13" t="s">
        <v>56</v>
      </c>
      <c r="D77" s="9">
        <f>3396.6+145-341.9</f>
        <v>3199.7</v>
      </c>
      <c r="E77" s="1729"/>
      <c r="F77" s="9">
        <f>ROUND(+E77*D77,2)</f>
        <v>0</v>
      </c>
    </row>
    <row r="78" spans="1:6" s="40" customFormat="1" ht="25.5">
      <c r="A78" s="42"/>
      <c r="B78" s="11" t="s">
        <v>1154</v>
      </c>
      <c r="C78" s="13"/>
      <c r="D78" s="9"/>
      <c r="E78" s="1729"/>
      <c r="F78" s="9"/>
    </row>
    <row r="79" spans="1:6" s="40" customFormat="1">
      <c r="A79" s="42"/>
      <c r="B79" s="11"/>
      <c r="C79" s="13"/>
      <c r="D79" s="9"/>
      <c r="E79" s="1729"/>
      <c r="F79" s="9"/>
    </row>
    <row r="80" spans="1:6" s="40" customFormat="1">
      <c r="A80" s="42"/>
      <c r="B80" s="167"/>
      <c r="C80" s="39"/>
      <c r="D80" s="271"/>
      <c r="E80" s="2746"/>
      <c r="F80" s="9"/>
    </row>
    <row r="81" spans="1:91" s="40" customFormat="1" ht="38.25">
      <c r="A81" s="42" t="s">
        <v>81</v>
      </c>
      <c r="B81" s="11" t="s">
        <v>534</v>
      </c>
      <c r="C81" s="13" t="s">
        <v>56</v>
      </c>
      <c r="D81" s="9">
        <v>183.2</v>
      </c>
      <c r="E81" s="1729"/>
      <c r="F81" s="9">
        <f>ROUND(+E81*D81,2)</f>
        <v>0</v>
      </c>
    </row>
    <row r="82" spans="1:91" s="40" customFormat="1">
      <c r="A82" s="42"/>
      <c r="B82" s="11"/>
      <c r="C82" s="13"/>
      <c r="D82" s="9"/>
      <c r="E82" s="1729"/>
      <c r="F82" s="9"/>
    </row>
    <row r="83" spans="1:91" s="40" customFormat="1">
      <c r="A83" s="42"/>
      <c r="B83" s="167"/>
      <c r="C83" s="39"/>
      <c r="D83" s="271"/>
      <c r="E83" s="2746"/>
      <c r="F83" s="9"/>
    </row>
    <row r="84" spans="1:91" s="67" customFormat="1" ht="38.25">
      <c r="A84" s="1936" t="s">
        <v>14</v>
      </c>
      <c r="B84" s="1937" t="s">
        <v>1035</v>
      </c>
      <c r="C84" s="68" t="s">
        <v>56</v>
      </c>
      <c r="D84" s="1938">
        <f>251.3</f>
        <v>251.3</v>
      </c>
      <c r="E84" s="2748"/>
      <c r="F84" s="70">
        <f>ROUND(+D84*E84,2)</f>
        <v>0</v>
      </c>
      <c r="G84" s="311"/>
    </row>
    <row r="85" spans="1:91">
      <c r="E85" s="1729"/>
    </row>
    <row r="86" spans="1:91" s="67" customFormat="1">
      <c r="A86" s="1936"/>
      <c r="B86" s="1937"/>
      <c r="E86" s="2749"/>
      <c r="G86" s="311"/>
    </row>
    <row r="87" spans="1:91" s="40" customFormat="1" ht="38.25">
      <c r="A87" s="42" t="s">
        <v>35</v>
      </c>
      <c r="B87" s="11" t="s">
        <v>1049</v>
      </c>
      <c r="E87" s="2747"/>
    </row>
    <row r="88" spans="1:91" s="40" customFormat="1">
      <c r="A88" s="42"/>
      <c r="B88" s="1939" t="s">
        <v>589</v>
      </c>
      <c r="C88" s="13"/>
      <c r="D88" s="9"/>
      <c r="E88" s="1729"/>
      <c r="F88" s="9"/>
    </row>
    <row r="89" spans="1:91" s="40" customFormat="1" ht="51">
      <c r="A89" s="42"/>
      <c r="B89" s="11" t="s">
        <v>1308</v>
      </c>
      <c r="C89" s="13"/>
      <c r="D89" s="9"/>
      <c r="E89" s="1729"/>
      <c r="F89" s="9"/>
    </row>
    <row r="90" spans="1:91" s="40" customFormat="1" ht="38.25">
      <c r="A90" s="42"/>
      <c r="B90" s="11" t="s">
        <v>1309</v>
      </c>
      <c r="C90" s="13"/>
      <c r="D90" s="9"/>
      <c r="E90" s="1729"/>
      <c r="F90" s="9"/>
    </row>
    <row r="91" spans="1:91" s="40" customFormat="1">
      <c r="A91" s="42"/>
      <c r="B91" s="11" t="s">
        <v>1310</v>
      </c>
      <c r="C91" s="13"/>
      <c r="D91" s="9"/>
      <c r="E91" s="1729"/>
      <c r="F91" s="9"/>
    </row>
    <row r="92" spans="1:91" s="40" customFormat="1">
      <c r="A92" s="42"/>
      <c r="B92" s="11" t="s">
        <v>588</v>
      </c>
      <c r="C92" s="13" t="s">
        <v>34</v>
      </c>
      <c r="D92" s="9">
        <v>1</v>
      </c>
      <c r="E92" s="1729"/>
      <c r="F92" s="9">
        <f>ROUND(+E92*D92,2)</f>
        <v>0</v>
      </c>
    </row>
    <row r="93" spans="1:91" s="40" customFormat="1">
      <c r="A93" s="42"/>
      <c r="B93" s="11"/>
      <c r="C93" s="13"/>
      <c r="D93" s="9"/>
      <c r="E93" s="1729"/>
      <c r="F93" s="9"/>
    </row>
    <row r="94" spans="1:91" s="40" customFormat="1">
      <c r="A94" s="42"/>
      <c r="B94" s="167"/>
      <c r="C94" s="39"/>
      <c r="D94" s="271"/>
      <c r="E94" s="2746"/>
      <c r="F94" s="9"/>
    </row>
    <row r="95" spans="1:91" s="1946" customFormat="1" ht="38.25">
      <c r="A95" s="1940" t="s">
        <v>255</v>
      </c>
      <c r="B95" s="1941" t="s">
        <v>548</v>
      </c>
      <c r="C95" s="1942"/>
      <c r="D95" s="1943"/>
      <c r="E95" s="1730"/>
      <c r="F95" s="1944"/>
      <c r="G95" s="1945"/>
      <c r="H95" s="1945"/>
      <c r="I95" s="1945"/>
      <c r="J95" s="1945"/>
      <c r="K95" s="1945"/>
      <c r="L95" s="1945"/>
      <c r="M95" s="1945"/>
      <c r="N95" s="1945"/>
      <c r="O95" s="1945"/>
      <c r="P95" s="1945"/>
      <c r="Q95" s="1945"/>
      <c r="R95" s="1945"/>
      <c r="S95" s="1945"/>
      <c r="T95" s="1945"/>
      <c r="U95" s="1945"/>
      <c r="V95" s="1945"/>
      <c r="W95" s="1945"/>
      <c r="X95" s="1945"/>
      <c r="Y95" s="1945"/>
      <c r="Z95" s="1945"/>
      <c r="AA95" s="1945"/>
      <c r="AB95" s="1945"/>
      <c r="AC95" s="1945"/>
      <c r="AD95" s="1945"/>
      <c r="AE95" s="1945"/>
      <c r="AF95" s="1945"/>
      <c r="AG95" s="1945"/>
      <c r="AH95" s="1945"/>
      <c r="AI95" s="1945"/>
      <c r="AJ95" s="1945"/>
      <c r="AK95" s="1945"/>
      <c r="AL95" s="1945"/>
      <c r="AM95" s="1945"/>
      <c r="AN95" s="1945"/>
      <c r="AO95" s="1945"/>
      <c r="AP95" s="1945"/>
      <c r="AQ95" s="1945"/>
      <c r="AR95" s="1945"/>
      <c r="AS95" s="1945"/>
      <c r="AT95" s="1945"/>
      <c r="AU95" s="1945"/>
      <c r="AV95" s="1945"/>
      <c r="AW95" s="1945"/>
      <c r="AX95" s="1945"/>
      <c r="AY95" s="1945"/>
      <c r="AZ95" s="1945"/>
      <c r="BA95" s="1945"/>
      <c r="BB95" s="1945"/>
      <c r="BC95" s="1945"/>
      <c r="BD95" s="1945"/>
      <c r="BE95" s="1945"/>
      <c r="BF95" s="1945"/>
      <c r="BG95" s="1945"/>
      <c r="BH95" s="1945"/>
      <c r="BI95" s="1945"/>
      <c r="BJ95" s="1945"/>
      <c r="BK95" s="1945"/>
      <c r="BL95" s="1945"/>
      <c r="BM95" s="1945"/>
      <c r="BN95" s="1945"/>
      <c r="BO95" s="1945"/>
      <c r="BP95" s="1945"/>
      <c r="BQ95" s="1945"/>
      <c r="BR95" s="1945"/>
      <c r="BS95" s="1945"/>
      <c r="BT95" s="1945"/>
      <c r="BU95" s="1945"/>
      <c r="BV95" s="1945"/>
      <c r="BW95" s="1945"/>
      <c r="BX95" s="1945"/>
      <c r="BY95" s="1945"/>
      <c r="BZ95" s="1945"/>
      <c r="CA95" s="1945"/>
      <c r="CB95" s="1945"/>
      <c r="CC95" s="1945"/>
      <c r="CD95" s="1945"/>
      <c r="CE95" s="1945"/>
      <c r="CF95" s="1945"/>
      <c r="CG95" s="1945"/>
      <c r="CH95" s="1945"/>
      <c r="CI95" s="1945"/>
      <c r="CJ95" s="1945"/>
      <c r="CK95" s="1945"/>
      <c r="CL95" s="1945"/>
      <c r="CM95" s="1945"/>
    </row>
    <row r="96" spans="1:91" s="1946" customFormat="1" ht="51">
      <c r="A96" s="1940"/>
      <c r="B96" s="1941" t="s">
        <v>4364</v>
      </c>
      <c r="C96" s="1942"/>
      <c r="D96" s="1943"/>
      <c r="E96" s="1730"/>
      <c r="F96" s="1947"/>
      <c r="G96" s="1945"/>
      <c r="H96" s="1945"/>
      <c r="I96" s="1945"/>
      <c r="J96" s="1945"/>
      <c r="K96" s="1945"/>
      <c r="L96" s="1945"/>
      <c r="M96" s="1945"/>
      <c r="N96" s="1945"/>
      <c r="O96" s="1945"/>
      <c r="P96" s="1945"/>
      <c r="Q96" s="1945"/>
      <c r="R96" s="1945"/>
      <c r="S96" s="1945"/>
      <c r="T96" s="1945"/>
      <c r="U96" s="1945"/>
      <c r="V96" s="1945"/>
      <c r="W96" s="1945"/>
      <c r="X96" s="1945"/>
      <c r="Y96" s="1945"/>
      <c r="Z96" s="1945"/>
      <c r="AA96" s="1945"/>
      <c r="AB96" s="1945"/>
      <c r="AC96" s="1945"/>
      <c r="AD96" s="1945"/>
      <c r="AE96" s="1945"/>
      <c r="AF96" s="1945"/>
      <c r="AG96" s="1945"/>
      <c r="AH96" s="1945"/>
      <c r="AI96" s="1945"/>
      <c r="AJ96" s="1945"/>
      <c r="AK96" s="1945"/>
      <c r="AL96" s="1945"/>
      <c r="AM96" s="1945"/>
      <c r="AN96" s="1945"/>
      <c r="AO96" s="1945"/>
      <c r="AP96" s="1945"/>
      <c r="AQ96" s="1945"/>
      <c r="AR96" s="1945"/>
      <c r="AS96" s="1945"/>
      <c r="AT96" s="1945"/>
      <c r="AU96" s="1945"/>
      <c r="AV96" s="1945"/>
      <c r="AW96" s="1945"/>
      <c r="AX96" s="1945"/>
      <c r="AY96" s="1945"/>
      <c r="AZ96" s="1945"/>
      <c r="BA96" s="1945"/>
      <c r="BB96" s="1945"/>
      <c r="BC96" s="1945"/>
      <c r="BD96" s="1945"/>
      <c r="BE96" s="1945"/>
      <c r="BF96" s="1945"/>
      <c r="BG96" s="1945"/>
      <c r="BH96" s="1945"/>
      <c r="BI96" s="1945"/>
      <c r="BJ96" s="1945"/>
      <c r="BK96" s="1945"/>
      <c r="BL96" s="1945"/>
      <c r="BM96" s="1945"/>
      <c r="BN96" s="1945"/>
      <c r="BO96" s="1945"/>
      <c r="BP96" s="1945"/>
      <c r="BQ96" s="1945"/>
      <c r="BR96" s="1945"/>
      <c r="BS96" s="1945"/>
      <c r="BT96" s="1945"/>
      <c r="BU96" s="1945"/>
      <c r="BV96" s="1945"/>
      <c r="BW96" s="1945"/>
      <c r="BX96" s="1945"/>
      <c r="BY96" s="1945"/>
      <c r="BZ96" s="1945"/>
      <c r="CA96" s="1945"/>
      <c r="CB96" s="1945"/>
      <c r="CC96" s="1945"/>
      <c r="CD96" s="1945"/>
      <c r="CE96" s="1945"/>
      <c r="CF96" s="1945"/>
      <c r="CG96" s="1945"/>
      <c r="CH96" s="1945"/>
      <c r="CI96" s="1945"/>
      <c r="CJ96" s="1945"/>
      <c r="CK96" s="1945"/>
      <c r="CL96" s="1945"/>
      <c r="CM96" s="1945"/>
    </row>
    <row r="97" spans="1:91" s="1946" customFormat="1">
      <c r="A97" s="1948"/>
      <c r="B97" s="1941"/>
      <c r="C97" s="1942"/>
      <c r="D97" s="1943"/>
      <c r="E97" s="1730"/>
      <c r="F97" s="1947"/>
      <c r="G97" s="1945"/>
      <c r="H97" s="1945"/>
      <c r="I97" s="1945"/>
      <c r="J97" s="1945"/>
      <c r="K97" s="1945"/>
      <c r="L97" s="1945"/>
      <c r="M97" s="1945"/>
      <c r="N97" s="1945"/>
      <c r="O97" s="1945"/>
      <c r="P97" s="1945"/>
      <c r="Q97" s="1945"/>
      <c r="R97" s="1945"/>
      <c r="S97" s="1945"/>
      <c r="T97" s="1945"/>
      <c r="U97" s="1945"/>
      <c r="V97" s="1945"/>
      <c r="W97" s="1945"/>
      <c r="X97" s="1945"/>
      <c r="Y97" s="1945"/>
      <c r="Z97" s="1945"/>
      <c r="AA97" s="1945"/>
      <c r="AB97" s="1945"/>
      <c r="AC97" s="1945"/>
      <c r="AD97" s="1945"/>
      <c r="AE97" s="1945"/>
      <c r="AF97" s="1945"/>
      <c r="AG97" s="1945"/>
      <c r="AH97" s="1945"/>
      <c r="AI97" s="1945"/>
      <c r="AJ97" s="1945"/>
      <c r="AK97" s="1945"/>
      <c r="AL97" s="1945"/>
      <c r="AM97" s="1945"/>
      <c r="AN97" s="1945"/>
      <c r="AO97" s="1945"/>
      <c r="AP97" s="1945"/>
      <c r="AQ97" s="1945"/>
      <c r="AR97" s="1945"/>
      <c r="AS97" s="1945"/>
      <c r="AT97" s="1945"/>
      <c r="AU97" s="1945"/>
      <c r="AV97" s="1945"/>
      <c r="AW97" s="1945"/>
      <c r="AX97" s="1945"/>
      <c r="AY97" s="1945"/>
      <c r="AZ97" s="1945"/>
      <c r="BA97" s="1945"/>
      <c r="BB97" s="1945"/>
      <c r="BC97" s="1945"/>
      <c r="BD97" s="1945"/>
      <c r="BE97" s="1945"/>
      <c r="BF97" s="1945"/>
      <c r="BG97" s="1945"/>
      <c r="BH97" s="1945"/>
      <c r="BI97" s="1945"/>
      <c r="BJ97" s="1945"/>
      <c r="BK97" s="1945"/>
      <c r="BL97" s="1945"/>
      <c r="BM97" s="1945"/>
      <c r="BN97" s="1945"/>
      <c r="BO97" s="1945"/>
      <c r="BP97" s="1945"/>
      <c r="BQ97" s="1945"/>
      <c r="BR97" s="1945"/>
      <c r="BS97" s="1945"/>
      <c r="BT97" s="1945"/>
      <c r="BU97" s="1945"/>
      <c r="BV97" s="1945"/>
      <c r="BW97" s="1945"/>
      <c r="BX97" s="1945"/>
      <c r="BY97" s="1945"/>
      <c r="BZ97" s="1945"/>
      <c r="CA97" s="1945"/>
      <c r="CB97" s="1945"/>
      <c r="CC97" s="1945"/>
      <c r="CD97" s="1945"/>
      <c r="CE97" s="1945"/>
      <c r="CF97" s="1945"/>
      <c r="CG97" s="1945"/>
      <c r="CH97" s="1945"/>
      <c r="CI97" s="1945"/>
      <c r="CJ97" s="1945"/>
      <c r="CK97" s="1945"/>
      <c r="CL97" s="1945"/>
      <c r="CM97" s="1945"/>
    </row>
    <row r="98" spans="1:91" s="1946" customFormat="1">
      <c r="A98" s="1940" t="s">
        <v>51</v>
      </c>
      <c r="B98" s="1941" t="s">
        <v>535</v>
      </c>
      <c r="C98" s="1942" t="s">
        <v>56</v>
      </c>
      <c r="D98" s="1943">
        <v>8</v>
      </c>
      <c r="E98" s="1730"/>
      <c r="F98" s="1947">
        <f>ROUND(+D98*E98,2)</f>
        <v>0</v>
      </c>
      <c r="G98" s="1945"/>
      <c r="H98" s="1945"/>
      <c r="I98" s="1945"/>
      <c r="J98" s="1945"/>
      <c r="K98" s="1945"/>
      <c r="L98" s="1945"/>
      <c r="M98" s="1945"/>
      <c r="N98" s="1945"/>
      <c r="O98" s="1945"/>
      <c r="P98" s="1945"/>
      <c r="Q98" s="1945"/>
      <c r="R98" s="1945"/>
      <c r="S98" s="1945"/>
      <c r="T98" s="1945"/>
      <c r="U98" s="1945"/>
      <c r="V98" s="1945"/>
      <c r="W98" s="1945"/>
      <c r="X98" s="1945"/>
      <c r="Y98" s="1945"/>
      <c r="Z98" s="1945"/>
      <c r="AA98" s="1945"/>
      <c r="AB98" s="1945"/>
      <c r="AC98" s="1945"/>
      <c r="AD98" s="1945"/>
      <c r="AE98" s="1945"/>
      <c r="AF98" s="1945"/>
      <c r="AG98" s="1945"/>
      <c r="AH98" s="1945"/>
      <c r="AI98" s="1945"/>
      <c r="AJ98" s="1945"/>
      <c r="AK98" s="1945"/>
      <c r="AL98" s="1945"/>
      <c r="AM98" s="1945"/>
      <c r="AN98" s="1945"/>
      <c r="AO98" s="1945"/>
      <c r="AP98" s="1945"/>
      <c r="AQ98" s="1945"/>
      <c r="AR98" s="1945"/>
      <c r="AS98" s="1945"/>
      <c r="AT98" s="1945"/>
      <c r="AU98" s="1945"/>
      <c r="AV98" s="1945"/>
      <c r="AW98" s="1945"/>
      <c r="AX98" s="1945"/>
      <c r="AY98" s="1945"/>
      <c r="AZ98" s="1945"/>
      <c r="BA98" s="1945"/>
      <c r="BB98" s="1945"/>
      <c r="BC98" s="1945"/>
      <c r="BD98" s="1945"/>
      <c r="BE98" s="1945"/>
      <c r="BF98" s="1945"/>
      <c r="BG98" s="1945"/>
      <c r="BH98" s="1945"/>
      <c r="BI98" s="1945"/>
      <c r="BJ98" s="1945"/>
      <c r="BK98" s="1945"/>
      <c r="BL98" s="1945"/>
      <c r="BM98" s="1945"/>
      <c r="BN98" s="1945"/>
      <c r="BO98" s="1945"/>
      <c r="BP98" s="1945"/>
      <c r="BQ98" s="1945"/>
      <c r="BR98" s="1945"/>
      <c r="BS98" s="1945"/>
      <c r="BT98" s="1945"/>
      <c r="BU98" s="1945"/>
      <c r="BV98" s="1945"/>
      <c r="BW98" s="1945"/>
      <c r="BX98" s="1945"/>
      <c r="BY98" s="1945"/>
      <c r="BZ98" s="1945"/>
      <c r="CA98" s="1945"/>
      <c r="CB98" s="1945"/>
      <c r="CC98" s="1945"/>
      <c r="CD98" s="1945"/>
      <c r="CE98" s="1945"/>
      <c r="CF98" s="1945"/>
      <c r="CG98" s="1945"/>
      <c r="CH98" s="1945"/>
      <c r="CI98" s="1945"/>
      <c r="CJ98" s="1945"/>
      <c r="CK98" s="1945"/>
      <c r="CL98" s="1945"/>
      <c r="CM98" s="1945"/>
    </row>
    <row r="99" spans="1:91" s="1946" customFormat="1">
      <c r="A99" s="1949"/>
      <c r="B99" s="1941"/>
      <c r="C99" s="1942"/>
      <c r="D99" s="1943"/>
      <c r="E99" s="1730"/>
      <c r="F99" s="1947"/>
      <c r="G99" s="1945"/>
      <c r="H99" s="1945"/>
      <c r="I99" s="1945"/>
      <c r="J99" s="1945"/>
      <c r="K99" s="1945"/>
      <c r="L99" s="1945"/>
      <c r="M99" s="1945"/>
      <c r="N99" s="1945"/>
      <c r="O99" s="1945"/>
      <c r="P99" s="1945"/>
      <c r="Q99" s="1945"/>
      <c r="R99" s="1945"/>
      <c r="S99" s="1945"/>
      <c r="T99" s="1945"/>
      <c r="U99" s="1945"/>
      <c r="V99" s="1945"/>
      <c r="W99" s="1945"/>
      <c r="X99" s="1945"/>
      <c r="Y99" s="1945"/>
      <c r="Z99" s="1945"/>
      <c r="AA99" s="1945"/>
      <c r="AB99" s="1945"/>
      <c r="AC99" s="1945"/>
      <c r="AD99" s="1945"/>
      <c r="AE99" s="1945"/>
      <c r="AF99" s="1945"/>
      <c r="AG99" s="1945"/>
      <c r="AH99" s="1945"/>
      <c r="AI99" s="1945"/>
      <c r="AJ99" s="1945"/>
      <c r="AK99" s="1945"/>
      <c r="AL99" s="1945"/>
      <c r="AM99" s="1945"/>
      <c r="AN99" s="1945"/>
      <c r="AO99" s="1945"/>
      <c r="AP99" s="1945"/>
      <c r="AQ99" s="1945"/>
      <c r="AR99" s="1945"/>
      <c r="AS99" s="1945"/>
      <c r="AT99" s="1945"/>
      <c r="AU99" s="1945"/>
      <c r="AV99" s="1945"/>
      <c r="AW99" s="1945"/>
      <c r="AX99" s="1945"/>
      <c r="AY99" s="1945"/>
      <c r="AZ99" s="1945"/>
      <c r="BA99" s="1945"/>
      <c r="BB99" s="1945"/>
      <c r="BC99" s="1945"/>
      <c r="BD99" s="1945"/>
      <c r="BE99" s="1945"/>
      <c r="BF99" s="1945"/>
      <c r="BG99" s="1945"/>
      <c r="BH99" s="1945"/>
      <c r="BI99" s="1945"/>
      <c r="BJ99" s="1945"/>
      <c r="BK99" s="1945"/>
      <c r="BL99" s="1945"/>
      <c r="BM99" s="1945"/>
      <c r="BN99" s="1945"/>
      <c r="BO99" s="1945"/>
      <c r="BP99" s="1945"/>
      <c r="BQ99" s="1945"/>
      <c r="BR99" s="1945"/>
      <c r="BS99" s="1945"/>
      <c r="BT99" s="1945"/>
      <c r="BU99" s="1945"/>
      <c r="BV99" s="1945"/>
      <c r="BW99" s="1945"/>
      <c r="BX99" s="1945"/>
      <c r="BY99" s="1945"/>
      <c r="BZ99" s="1945"/>
      <c r="CA99" s="1945"/>
      <c r="CB99" s="1945"/>
      <c r="CC99" s="1945"/>
      <c r="CD99" s="1945"/>
      <c r="CE99" s="1945"/>
      <c r="CF99" s="1945"/>
      <c r="CG99" s="1945"/>
      <c r="CH99" s="1945"/>
      <c r="CI99" s="1945"/>
      <c r="CJ99" s="1945"/>
      <c r="CK99" s="1945"/>
      <c r="CL99" s="1945"/>
      <c r="CM99" s="1945"/>
    </row>
    <row r="100" spans="1:91" s="1946" customFormat="1">
      <c r="A100" s="1940" t="s">
        <v>536</v>
      </c>
      <c r="B100" s="1941" t="s">
        <v>537</v>
      </c>
      <c r="C100" s="1942" t="s">
        <v>61</v>
      </c>
      <c r="D100" s="1943">
        <v>8</v>
      </c>
      <c r="E100" s="1730"/>
      <c r="F100" s="1947">
        <f>ROUND(+D100*E100,2)</f>
        <v>0</v>
      </c>
      <c r="G100" s="1945"/>
      <c r="H100" s="1945"/>
      <c r="I100" s="1945"/>
      <c r="J100" s="1945"/>
      <c r="K100" s="1945"/>
      <c r="L100" s="1945"/>
      <c r="M100" s="1945"/>
      <c r="N100" s="1945"/>
      <c r="O100" s="1945"/>
      <c r="P100" s="1945"/>
      <c r="Q100" s="1945"/>
      <c r="R100" s="1945"/>
      <c r="S100" s="1945"/>
      <c r="T100" s="1945"/>
      <c r="U100" s="1945"/>
      <c r="V100" s="1945"/>
      <c r="W100" s="1945"/>
      <c r="X100" s="1945"/>
      <c r="Y100" s="1945"/>
      <c r="Z100" s="1945"/>
      <c r="AA100" s="1945"/>
      <c r="AB100" s="1945"/>
      <c r="AC100" s="1945"/>
      <c r="AD100" s="1945"/>
      <c r="AE100" s="1945"/>
      <c r="AF100" s="1945"/>
      <c r="AG100" s="1945"/>
      <c r="AH100" s="1945"/>
      <c r="AI100" s="1945"/>
      <c r="AJ100" s="1945"/>
      <c r="AK100" s="1945"/>
      <c r="AL100" s="1945"/>
      <c r="AM100" s="1945"/>
      <c r="AN100" s="1945"/>
      <c r="AO100" s="1945"/>
      <c r="AP100" s="1945"/>
      <c r="AQ100" s="1945"/>
      <c r="AR100" s="1945"/>
      <c r="AS100" s="1945"/>
      <c r="AT100" s="1945"/>
      <c r="AU100" s="1945"/>
      <c r="AV100" s="1945"/>
      <c r="AW100" s="1945"/>
      <c r="AX100" s="1945"/>
      <c r="AY100" s="1945"/>
      <c r="AZ100" s="1945"/>
      <c r="BA100" s="1945"/>
      <c r="BB100" s="1945"/>
      <c r="BC100" s="1945"/>
      <c r="BD100" s="1945"/>
      <c r="BE100" s="1945"/>
      <c r="BF100" s="1945"/>
      <c r="BG100" s="1945"/>
      <c r="BH100" s="1945"/>
      <c r="BI100" s="1945"/>
      <c r="BJ100" s="1945"/>
      <c r="BK100" s="1945"/>
      <c r="BL100" s="1945"/>
      <c r="BM100" s="1945"/>
      <c r="BN100" s="1945"/>
      <c r="BO100" s="1945"/>
      <c r="BP100" s="1945"/>
      <c r="BQ100" s="1945"/>
      <c r="BR100" s="1945"/>
      <c r="BS100" s="1945"/>
      <c r="BT100" s="1945"/>
      <c r="BU100" s="1945"/>
      <c r="BV100" s="1945"/>
      <c r="BW100" s="1945"/>
      <c r="BX100" s="1945"/>
      <c r="BY100" s="1945"/>
      <c r="BZ100" s="1945"/>
      <c r="CA100" s="1945"/>
      <c r="CB100" s="1945"/>
      <c r="CC100" s="1945"/>
      <c r="CD100" s="1945"/>
      <c r="CE100" s="1945"/>
      <c r="CF100" s="1945"/>
      <c r="CG100" s="1945"/>
      <c r="CH100" s="1945"/>
      <c r="CI100" s="1945"/>
      <c r="CJ100" s="1945"/>
      <c r="CK100" s="1945"/>
      <c r="CL100" s="1945"/>
      <c r="CM100" s="1945"/>
    </row>
    <row r="101" spans="1:91" s="1946" customFormat="1">
      <c r="A101" s="1949"/>
      <c r="B101" s="1941"/>
      <c r="C101" s="1942"/>
      <c r="D101" s="1943"/>
      <c r="E101" s="1730"/>
      <c r="F101" s="1947"/>
      <c r="G101" s="1945"/>
      <c r="H101" s="1945"/>
      <c r="I101" s="1945"/>
      <c r="J101" s="1945"/>
      <c r="K101" s="1945"/>
      <c r="L101" s="1945"/>
      <c r="M101" s="1945"/>
      <c r="N101" s="1945"/>
      <c r="O101" s="1945"/>
      <c r="P101" s="1945"/>
      <c r="Q101" s="1945"/>
      <c r="R101" s="1945"/>
      <c r="S101" s="1945"/>
      <c r="T101" s="1945"/>
      <c r="U101" s="1945"/>
      <c r="V101" s="1945"/>
      <c r="W101" s="1945"/>
      <c r="X101" s="1945"/>
      <c r="Y101" s="1945"/>
      <c r="Z101" s="1945"/>
      <c r="AA101" s="1945"/>
      <c r="AB101" s="1945"/>
      <c r="AC101" s="1945"/>
      <c r="AD101" s="1945"/>
      <c r="AE101" s="1945"/>
      <c r="AF101" s="1945"/>
      <c r="AG101" s="1945"/>
      <c r="AH101" s="1945"/>
      <c r="AI101" s="1945"/>
      <c r="AJ101" s="1945"/>
      <c r="AK101" s="1945"/>
      <c r="AL101" s="1945"/>
      <c r="AM101" s="1945"/>
      <c r="AN101" s="1945"/>
      <c r="AO101" s="1945"/>
      <c r="AP101" s="1945"/>
      <c r="AQ101" s="1945"/>
      <c r="AR101" s="1945"/>
      <c r="AS101" s="1945"/>
      <c r="AT101" s="1945"/>
      <c r="AU101" s="1945"/>
      <c r="AV101" s="1945"/>
      <c r="AW101" s="1945"/>
      <c r="AX101" s="1945"/>
      <c r="AY101" s="1945"/>
      <c r="AZ101" s="1945"/>
      <c r="BA101" s="1945"/>
      <c r="BB101" s="1945"/>
      <c r="BC101" s="1945"/>
      <c r="BD101" s="1945"/>
      <c r="BE101" s="1945"/>
      <c r="BF101" s="1945"/>
      <c r="BG101" s="1945"/>
      <c r="BH101" s="1945"/>
      <c r="BI101" s="1945"/>
      <c r="BJ101" s="1945"/>
      <c r="BK101" s="1945"/>
      <c r="BL101" s="1945"/>
      <c r="BM101" s="1945"/>
      <c r="BN101" s="1945"/>
      <c r="BO101" s="1945"/>
      <c r="BP101" s="1945"/>
      <c r="BQ101" s="1945"/>
      <c r="BR101" s="1945"/>
      <c r="BS101" s="1945"/>
      <c r="BT101" s="1945"/>
      <c r="BU101" s="1945"/>
      <c r="BV101" s="1945"/>
      <c r="BW101" s="1945"/>
      <c r="BX101" s="1945"/>
      <c r="BY101" s="1945"/>
      <c r="BZ101" s="1945"/>
      <c r="CA101" s="1945"/>
      <c r="CB101" s="1945"/>
      <c r="CC101" s="1945"/>
      <c r="CD101" s="1945"/>
      <c r="CE101" s="1945"/>
      <c r="CF101" s="1945"/>
      <c r="CG101" s="1945"/>
      <c r="CH101" s="1945"/>
      <c r="CI101" s="1945"/>
      <c r="CJ101" s="1945"/>
      <c r="CK101" s="1945"/>
      <c r="CL101" s="1945"/>
      <c r="CM101" s="1945"/>
    </row>
    <row r="102" spans="1:91" s="1946" customFormat="1" ht="38.25">
      <c r="A102" s="1940" t="s">
        <v>16</v>
      </c>
      <c r="B102" s="1941" t="s">
        <v>4366</v>
      </c>
      <c r="E102" s="1731"/>
      <c r="G102" s="1945"/>
      <c r="H102" s="1945"/>
      <c r="I102" s="1945"/>
      <c r="J102" s="1945"/>
      <c r="K102" s="1945"/>
      <c r="L102" s="1945"/>
      <c r="M102" s="1945"/>
      <c r="N102" s="1945"/>
      <c r="O102" s="1945"/>
      <c r="P102" s="1945"/>
      <c r="Q102" s="1945"/>
      <c r="R102" s="1945"/>
      <c r="S102" s="1945"/>
      <c r="T102" s="1945"/>
      <c r="U102" s="1945"/>
      <c r="V102" s="1945"/>
      <c r="W102" s="1945"/>
      <c r="X102" s="1945"/>
      <c r="Y102" s="1945"/>
      <c r="Z102" s="1945"/>
      <c r="AA102" s="1945"/>
      <c r="AB102" s="1945"/>
      <c r="AC102" s="1945"/>
      <c r="AD102" s="1945"/>
      <c r="AE102" s="1945"/>
      <c r="AF102" s="1945"/>
      <c r="AG102" s="1945"/>
      <c r="AH102" s="1945"/>
      <c r="AI102" s="1945"/>
      <c r="AJ102" s="1945"/>
      <c r="AK102" s="1945"/>
      <c r="AL102" s="1945"/>
      <c r="AM102" s="1945"/>
      <c r="AN102" s="1945"/>
      <c r="AO102" s="1945"/>
      <c r="AP102" s="1945"/>
      <c r="AQ102" s="1945"/>
      <c r="AR102" s="1945"/>
      <c r="AS102" s="1945"/>
      <c r="AT102" s="1945"/>
      <c r="AU102" s="1945"/>
      <c r="AV102" s="1945"/>
      <c r="AW102" s="1945"/>
      <c r="AX102" s="1945"/>
      <c r="AY102" s="1945"/>
      <c r="AZ102" s="1945"/>
      <c r="BA102" s="1945"/>
      <c r="BB102" s="1945"/>
      <c r="BC102" s="1945"/>
      <c r="BD102" s="1945"/>
      <c r="BE102" s="1945"/>
      <c r="BF102" s="1945"/>
      <c r="BG102" s="1945"/>
      <c r="BH102" s="1945"/>
      <c r="BI102" s="1945"/>
      <c r="BJ102" s="1945"/>
      <c r="BK102" s="1945"/>
      <c r="BL102" s="1945"/>
      <c r="BM102" s="1945"/>
      <c r="BN102" s="1945"/>
      <c r="BO102" s="1945"/>
      <c r="BP102" s="1945"/>
      <c r="BQ102" s="1945"/>
      <c r="BR102" s="1945"/>
      <c r="BS102" s="1945"/>
      <c r="BT102" s="1945"/>
      <c r="BU102" s="1945"/>
      <c r="BV102" s="1945"/>
      <c r="BW102" s="1945"/>
      <c r="BX102" s="1945"/>
      <c r="BY102" s="1945"/>
      <c r="BZ102" s="1945"/>
      <c r="CA102" s="1945"/>
      <c r="CB102" s="1945"/>
      <c r="CC102" s="1945"/>
      <c r="CD102" s="1945"/>
      <c r="CE102" s="1945"/>
      <c r="CF102" s="1945"/>
      <c r="CG102" s="1945"/>
      <c r="CH102" s="1945"/>
      <c r="CI102" s="1945"/>
      <c r="CJ102" s="1945"/>
      <c r="CK102" s="1945"/>
      <c r="CL102" s="1945"/>
      <c r="CM102" s="1945"/>
    </row>
    <row r="103" spans="1:91" s="1946" customFormat="1" ht="63.75">
      <c r="A103" s="1940"/>
      <c r="B103" s="1941" t="s">
        <v>4365</v>
      </c>
      <c r="C103" s="1942" t="s">
        <v>61</v>
      </c>
      <c r="D103" s="1943">
        <v>25</v>
      </c>
      <c r="E103" s="1730"/>
      <c r="F103" s="1947">
        <f>ROUND(+D103*E103,2)</f>
        <v>0</v>
      </c>
      <c r="G103" s="1945"/>
      <c r="H103" s="1945"/>
      <c r="I103" s="1945"/>
      <c r="J103" s="1945"/>
      <c r="K103" s="1945"/>
      <c r="L103" s="1945"/>
      <c r="M103" s="1945"/>
      <c r="N103" s="1945"/>
      <c r="O103" s="1945"/>
      <c r="P103" s="1945"/>
      <c r="Q103" s="1945"/>
      <c r="R103" s="1945"/>
      <c r="S103" s="1945"/>
      <c r="T103" s="1945"/>
      <c r="U103" s="1945"/>
      <c r="V103" s="1945"/>
      <c r="W103" s="1945"/>
      <c r="X103" s="1945"/>
      <c r="Y103" s="1945"/>
      <c r="Z103" s="1945"/>
      <c r="AA103" s="1945"/>
      <c r="AB103" s="1945"/>
      <c r="AC103" s="1945"/>
      <c r="AD103" s="1945"/>
      <c r="AE103" s="1945"/>
      <c r="AF103" s="1945"/>
      <c r="AG103" s="1945"/>
      <c r="AH103" s="1945"/>
      <c r="AI103" s="1945"/>
      <c r="AJ103" s="1945"/>
      <c r="AK103" s="1945"/>
      <c r="AL103" s="1945"/>
      <c r="AM103" s="1945"/>
      <c r="AN103" s="1945"/>
      <c r="AO103" s="1945"/>
      <c r="AP103" s="1945"/>
      <c r="AQ103" s="1945"/>
      <c r="AR103" s="1945"/>
      <c r="AS103" s="1945"/>
      <c r="AT103" s="1945"/>
      <c r="AU103" s="1945"/>
      <c r="AV103" s="1945"/>
      <c r="AW103" s="1945"/>
      <c r="AX103" s="1945"/>
      <c r="AY103" s="1945"/>
      <c r="AZ103" s="1945"/>
      <c r="BA103" s="1945"/>
      <c r="BB103" s="1945"/>
      <c r="BC103" s="1945"/>
      <c r="BD103" s="1945"/>
      <c r="BE103" s="1945"/>
      <c r="BF103" s="1945"/>
      <c r="BG103" s="1945"/>
      <c r="BH103" s="1945"/>
      <c r="BI103" s="1945"/>
      <c r="BJ103" s="1945"/>
      <c r="BK103" s="1945"/>
      <c r="BL103" s="1945"/>
      <c r="BM103" s="1945"/>
      <c r="BN103" s="1945"/>
      <c r="BO103" s="1945"/>
      <c r="BP103" s="1945"/>
      <c r="BQ103" s="1945"/>
      <c r="BR103" s="1945"/>
      <c r="BS103" s="1945"/>
      <c r="BT103" s="1945"/>
      <c r="BU103" s="1945"/>
      <c r="BV103" s="1945"/>
      <c r="BW103" s="1945"/>
      <c r="BX103" s="1945"/>
      <c r="BY103" s="1945"/>
      <c r="BZ103" s="1945"/>
      <c r="CA103" s="1945"/>
      <c r="CB103" s="1945"/>
      <c r="CC103" s="1945"/>
      <c r="CD103" s="1945"/>
      <c r="CE103" s="1945"/>
      <c r="CF103" s="1945"/>
      <c r="CG103" s="1945"/>
      <c r="CH103" s="1945"/>
      <c r="CI103" s="1945"/>
      <c r="CJ103" s="1945"/>
      <c r="CK103" s="1945"/>
      <c r="CL103" s="1945"/>
      <c r="CM103" s="1945"/>
    </row>
    <row r="104" spans="1:91" s="1946" customFormat="1">
      <c r="A104" s="1949"/>
      <c r="B104" s="1941"/>
      <c r="C104" s="1942"/>
      <c r="D104" s="1943"/>
      <c r="E104" s="1730"/>
      <c r="F104" s="1947"/>
      <c r="G104" s="1945"/>
      <c r="H104" s="1945"/>
      <c r="I104" s="1945"/>
      <c r="J104" s="1945"/>
      <c r="K104" s="1945"/>
      <c r="L104" s="1945"/>
      <c r="M104" s="1945"/>
      <c r="N104" s="1945"/>
      <c r="O104" s="1945"/>
      <c r="P104" s="1945"/>
      <c r="Q104" s="1945"/>
      <c r="R104" s="1945"/>
      <c r="S104" s="1945"/>
      <c r="T104" s="1945"/>
      <c r="U104" s="1945"/>
      <c r="V104" s="1945"/>
      <c r="W104" s="1945"/>
      <c r="X104" s="1945"/>
      <c r="Y104" s="1945"/>
      <c r="Z104" s="1945"/>
      <c r="AA104" s="1945"/>
      <c r="AB104" s="1945"/>
      <c r="AC104" s="1945"/>
      <c r="AD104" s="1945"/>
      <c r="AE104" s="1945"/>
      <c r="AF104" s="1945"/>
      <c r="AG104" s="1945"/>
      <c r="AH104" s="1945"/>
      <c r="AI104" s="1945"/>
      <c r="AJ104" s="1945"/>
      <c r="AK104" s="1945"/>
      <c r="AL104" s="1945"/>
      <c r="AM104" s="1945"/>
      <c r="AN104" s="1945"/>
      <c r="AO104" s="1945"/>
      <c r="AP104" s="1945"/>
      <c r="AQ104" s="1945"/>
      <c r="AR104" s="1945"/>
      <c r="AS104" s="1945"/>
      <c r="AT104" s="1945"/>
      <c r="AU104" s="1945"/>
      <c r="AV104" s="1945"/>
      <c r="AW104" s="1945"/>
      <c r="AX104" s="1945"/>
      <c r="AY104" s="1945"/>
      <c r="AZ104" s="1945"/>
      <c r="BA104" s="1945"/>
      <c r="BB104" s="1945"/>
      <c r="BC104" s="1945"/>
      <c r="BD104" s="1945"/>
      <c r="BE104" s="1945"/>
      <c r="BF104" s="1945"/>
      <c r="BG104" s="1945"/>
      <c r="BH104" s="1945"/>
      <c r="BI104" s="1945"/>
      <c r="BJ104" s="1945"/>
      <c r="BK104" s="1945"/>
      <c r="BL104" s="1945"/>
      <c r="BM104" s="1945"/>
      <c r="BN104" s="1945"/>
      <c r="BO104" s="1945"/>
      <c r="BP104" s="1945"/>
      <c r="BQ104" s="1945"/>
      <c r="BR104" s="1945"/>
      <c r="BS104" s="1945"/>
      <c r="BT104" s="1945"/>
      <c r="BU104" s="1945"/>
      <c r="BV104" s="1945"/>
      <c r="BW104" s="1945"/>
      <c r="BX104" s="1945"/>
      <c r="BY104" s="1945"/>
      <c r="BZ104" s="1945"/>
      <c r="CA104" s="1945"/>
      <c r="CB104" s="1945"/>
      <c r="CC104" s="1945"/>
      <c r="CD104" s="1945"/>
      <c r="CE104" s="1945"/>
      <c r="CF104" s="1945"/>
      <c r="CG104" s="1945"/>
      <c r="CH104" s="1945"/>
      <c r="CI104" s="1945"/>
      <c r="CJ104" s="1945"/>
      <c r="CK104" s="1945"/>
      <c r="CL104" s="1945"/>
      <c r="CM104" s="1945"/>
    </row>
    <row r="105" spans="1:91" s="1946" customFormat="1" ht="38.25">
      <c r="A105" s="1940" t="s">
        <v>17</v>
      </c>
      <c r="B105" s="1941" t="s">
        <v>538</v>
      </c>
      <c r="E105" s="1731"/>
      <c r="G105" s="1945"/>
      <c r="H105" s="1945"/>
      <c r="I105" s="1945"/>
      <c r="J105" s="1945"/>
      <c r="K105" s="1945"/>
      <c r="L105" s="1945"/>
      <c r="M105" s="1945"/>
      <c r="N105" s="1945"/>
      <c r="O105" s="1945"/>
      <c r="P105" s="1945"/>
      <c r="Q105" s="1945"/>
      <c r="R105" s="1945"/>
      <c r="S105" s="1945"/>
      <c r="T105" s="1945"/>
      <c r="U105" s="1945"/>
      <c r="V105" s="1945"/>
      <c r="W105" s="1945"/>
      <c r="X105" s="1945"/>
      <c r="Y105" s="1945"/>
      <c r="Z105" s="1945"/>
      <c r="AA105" s="1945"/>
      <c r="AB105" s="1945"/>
      <c r="AC105" s="1945"/>
      <c r="AD105" s="1945"/>
      <c r="AE105" s="1945"/>
      <c r="AF105" s="1945"/>
      <c r="AG105" s="1945"/>
      <c r="AH105" s="1945"/>
      <c r="AI105" s="1945"/>
      <c r="AJ105" s="1945"/>
      <c r="AK105" s="1945"/>
      <c r="AL105" s="1945"/>
      <c r="AM105" s="1945"/>
      <c r="AN105" s="1945"/>
      <c r="AO105" s="1945"/>
      <c r="AP105" s="1945"/>
      <c r="AQ105" s="1945"/>
      <c r="AR105" s="1945"/>
      <c r="AS105" s="1945"/>
      <c r="AT105" s="1945"/>
      <c r="AU105" s="1945"/>
      <c r="AV105" s="1945"/>
      <c r="AW105" s="1945"/>
      <c r="AX105" s="1945"/>
      <c r="AY105" s="1945"/>
      <c r="AZ105" s="1945"/>
      <c r="BA105" s="1945"/>
      <c r="BB105" s="1945"/>
      <c r="BC105" s="1945"/>
      <c r="BD105" s="1945"/>
      <c r="BE105" s="1945"/>
      <c r="BF105" s="1945"/>
      <c r="BG105" s="1945"/>
      <c r="BH105" s="1945"/>
      <c r="BI105" s="1945"/>
      <c r="BJ105" s="1945"/>
      <c r="BK105" s="1945"/>
      <c r="BL105" s="1945"/>
      <c r="BM105" s="1945"/>
      <c r="BN105" s="1945"/>
      <c r="BO105" s="1945"/>
      <c r="BP105" s="1945"/>
      <c r="BQ105" s="1945"/>
      <c r="BR105" s="1945"/>
      <c r="BS105" s="1945"/>
      <c r="BT105" s="1945"/>
      <c r="BU105" s="1945"/>
      <c r="BV105" s="1945"/>
      <c r="BW105" s="1945"/>
      <c r="BX105" s="1945"/>
      <c r="BY105" s="1945"/>
      <c r="BZ105" s="1945"/>
      <c r="CA105" s="1945"/>
      <c r="CB105" s="1945"/>
      <c r="CC105" s="1945"/>
      <c r="CD105" s="1945"/>
      <c r="CE105" s="1945"/>
      <c r="CF105" s="1945"/>
      <c r="CG105" s="1945"/>
      <c r="CH105" s="1945"/>
      <c r="CI105" s="1945"/>
      <c r="CJ105" s="1945"/>
      <c r="CK105" s="1945"/>
      <c r="CL105" s="1945"/>
      <c r="CM105" s="1945"/>
    </row>
    <row r="106" spans="1:91" s="1946" customFormat="1">
      <c r="A106" s="1949"/>
      <c r="B106" s="1941" t="s">
        <v>540</v>
      </c>
      <c r="C106" s="1942" t="s">
        <v>67</v>
      </c>
      <c r="D106" s="1943">
        <v>150</v>
      </c>
      <c r="E106" s="1730"/>
      <c r="F106" s="1947">
        <f>ROUND(+D106*E106,2)</f>
        <v>0</v>
      </c>
      <c r="G106" s="1945"/>
      <c r="H106" s="1945"/>
      <c r="I106" s="1945"/>
      <c r="J106" s="1945"/>
      <c r="K106" s="1945"/>
      <c r="L106" s="1945"/>
      <c r="M106" s="1945"/>
      <c r="N106" s="1945"/>
      <c r="O106" s="1945"/>
      <c r="P106" s="1945"/>
      <c r="Q106" s="1945"/>
      <c r="R106" s="1945"/>
      <c r="S106" s="1945"/>
      <c r="T106" s="1945"/>
      <c r="U106" s="1945"/>
      <c r="V106" s="1945"/>
      <c r="W106" s="1945"/>
      <c r="X106" s="1945"/>
      <c r="Y106" s="1945"/>
      <c r="Z106" s="1945"/>
      <c r="AA106" s="1945"/>
      <c r="AB106" s="1945"/>
      <c r="AC106" s="1945"/>
      <c r="AD106" s="1945"/>
      <c r="AE106" s="1945"/>
      <c r="AF106" s="1945"/>
      <c r="AG106" s="1945"/>
      <c r="AH106" s="1945"/>
      <c r="AI106" s="1945"/>
      <c r="AJ106" s="1945"/>
      <c r="AK106" s="1945"/>
      <c r="AL106" s="1945"/>
      <c r="AM106" s="1945"/>
      <c r="AN106" s="1945"/>
      <c r="AO106" s="1945"/>
      <c r="AP106" s="1945"/>
      <c r="AQ106" s="1945"/>
      <c r="AR106" s="1945"/>
      <c r="AS106" s="1945"/>
      <c r="AT106" s="1945"/>
      <c r="AU106" s="1945"/>
      <c r="AV106" s="1945"/>
      <c r="AW106" s="1945"/>
      <c r="AX106" s="1945"/>
      <c r="AY106" s="1945"/>
      <c r="AZ106" s="1945"/>
      <c r="BA106" s="1945"/>
      <c r="BB106" s="1945"/>
      <c r="BC106" s="1945"/>
      <c r="BD106" s="1945"/>
      <c r="BE106" s="1945"/>
      <c r="BF106" s="1945"/>
      <c r="BG106" s="1945"/>
      <c r="BH106" s="1945"/>
      <c r="BI106" s="1945"/>
      <c r="BJ106" s="1945"/>
      <c r="BK106" s="1945"/>
      <c r="BL106" s="1945"/>
      <c r="BM106" s="1945"/>
      <c r="BN106" s="1945"/>
      <c r="BO106" s="1945"/>
      <c r="BP106" s="1945"/>
      <c r="BQ106" s="1945"/>
      <c r="BR106" s="1945"/>
      <c r="BS106" s="1945"/>
      <c r="BT106" s="1945"/>
      <c r="BU106" s="1945"/>
      <c r="BV106" s="1945"/>
      <c r="BW106" s="1945"/>
      <c r="BX106" s="1945"/>
      <c r="BY106" s="1945"/>
      <c r="BZ106" s="1945"/>
      <c r="CA106" s="1945"/>
      <c r="CB106" s="1945"/>
      <c r="CC106" s="1945"/>
      <c r="CD106" s="1945"/>
      <c r="CE106" s="1945"/>
      <c r="CF106" s="1945"/>
      <c r="CG106" s="1945"/>
      <c r="CH106" s="1945"/>
      <c r="CI106" s="1945"/>
      <c r="CJ106" s="1945"/>
      <c r="CK106" s="1945"/>
      <c r="CL106" s="1945"/>
      <c r="CM106" s="1945"/>
    </row>
    <row r="107" spans="1:91" s="1946" customFormat="1" ht="25.5">
      <c r="A107" s="1949"/>
      <c r="B107" s="1941" t="s">
        <v>539</v>
      </c>
      <c r="C107" s="1942" t="s">
        <v>67</v>
      </c>
      <c r="D107" s="1943">
        <v>50</v>
      </c>
      <c r="E107" s="1730"/>
      <c r="F107" s="1947">
        <f>ROUND(+D107*E107,2)</f>
        <v>0</v>
      </c>
      <c r="G107" s="1945"/>
      <c r="H107" s="1945"/>
      <c r="I107" s="1945"/>
      <c r="J107" s="1945"/>
      <c r="K107" s="1945"/>
      <c r="L107" s="1945"/>
      <c r="M107" s="1945"/>
      <c r="N107" s="1945"/>
      <c r="O107" s="1945"/>
      <c r="P107" s="1945"/>
      <c r="Q107" s="1945"/>
      <c r="R107" s="1945"/>
      <c r="S107" s="1945"/>
      <c r="T107" s="1945"/>
      <c r="U107" s="1945"/>
      <c r="V107" s="1945"/>
      <c r="W107" s="1945"/>
      <c r="X107" s="1945"/>
      <c r="Y107" s="1945"/>
      <c r="Z107" s="1945"/>
      <c r="AA107" s="1945"/>
      <c r="AB107" s="1945"/>
      <c r="AC107" s="1945"/>
      <c r="AD107" s="1945"/>
      <c r="AE107" s="1945"/>
      <c r="AF107" s="1945"/>
      <c r="AG107" s="1945"/>
      <c r="AH107" s="1945"/>
      <c r="AI107" s="1945"/>
      <c r="AJ107" s="1945"/>
      <c r="AK107" s="1945"/>
      <c r="AL107" s="1945"/>
      <c r="AM107" s="1945"/>
      <c r="AN107" s="1945"/>
      <c r="AO107" s="1945"/>
      <c r="AP107" s="1945"/>
      <c r="AQ107" s="1945"/>
      <c r="AR107" s="1945"/>
      <c r="AS107" s="1945"/>
      <c r="AT107" s="1945"/>
      <c r="AU107" s="1945"/>
      <c r="AV107" s="1945"/>
      <c r="AW107" s="1945"/>
      <c r="AX107" s="1945"/>
      <c r="AY107" s="1945"/>
      <c r="AZ107" s="1945"/>
      <c r="BA107" s="1945"/>
      <c r="BB107" s="1945"/>
      <c r="BC107" s="1945"/>
      <c r="BD107" s="1945"/>
      <c r="BE107" s="1945"/>
      <c r="BF107" s="1945"/>
      <c r="BG107" s="1945"/>
      <c r="BH107" s="1945"/>
      <c r="BI107" s="1945"/>
      <c r="BJ107" s="1945"/>
      <c r="BK107" s="1945"/>
      <c r="BL107" s="1945"/>
      <c r="BM107" s="1945"/>
      <c r="BN107" s="1945"/>
      <c r="BO107" s="1945"/>
      <c r="BP107" s="1945"/>
      <c r="BQ107" s="1945"/>
      <c r="BR107" s="1945"/>
      <c r="BS107" s="1945"/>
      <c r="BT107" s="1945"/>
      <c r="BU107" s="1945"/>
      <c r="BV107" s="1945"/>
      <c r="BW107" s="1945"/>
      <c r="BX107" s="1945"/>
      <c r="BY107" s="1945"/>
      <c r="BZ107" s="1945"/>
      <c r="CA107" s="1945"/>
      <c r="CB107" s="1945"/>
      <c r="CC107" s="1945"/>
      <c r="CD107" s="1945"/>
      <c r="CE107" s="1945"/>
      <c r="CF107" s="1945"/>
      <c r="CG107" s="1945"/>
      <c r="CH107" s="1945"/>
      <c r="CI107" s="1945"/>
      <c r="CJ107" s="1945"/>
      <c r="CK107" s="1945"/>
      <c r="CL107" s="1945"/>
      <c r="CM107" s="1945"/>
    </row>
    <row r="108" spans="1:91" s="40" customFormat="1">
      <c r="A108" s="42"/>
      <c r="B108" s="11"/>
      <c r="C108" s="13"/>
      <c r="D108" s="9"/>
      <c r="E108" s="1729"/>
      <c r="F108" s="9"/>
    </row>
    <row r="109" spans="1:91" s="40" customFormat="1">
      <c r="A109" s="42"/>
      <c r="B109" s="167"/>
      <c r="C109" s="39"/>
      <c r="D109" s="271"/>
      <c r="E109" s="2746"/>
      <c r="F109" s="9"/>
    </row>
    <row r="110" spans="1:91" s="12" customFormat="1" ht="38.25">
      <c r="A110" s="32" t="s">
        <v>285</v>
      </c>
      <c r="B110" s="24" t="s">
        <v>172</v>
      </c>
      <c r="C110" s="1933"/>
      <c r="D110" s="9"/>
      <c r="E110" s="1729"/>
      <c r="F110" s="9"/>
    </row>
    <row r="111" spans="1:91" s="40" customFormat="1" ht="38.25">
      <c r="A111" s="35" t="s">
        <v>72</v>
      </c>
      <c r="B111" s="1950" t="s">
        <v>73</v>
      </c>
      <c r="C111" s="1933"/>
      <c r="D111" s="9"/>
      <c r="E111" s="1729"/>
      <c r="F111" s="9"/>
    </row>
    <row r="112" spans="1:91" s="40" customFormat="1">
      <c r="A112" s="42"/>
      <c r="B112" s="42"/>
      <c r="C112" s="39"/>
      <c r="D112" s="271"/>
      <c r="E112" s="2746"/>
      <c r="F112" s="9"/>
    </row>
    <row r="113" spans="1:6" s="40" customFormat="1" ht="16.5">
      <c r="A113" s="42"/>
      <c r="B113" s="1951" t="s">
        <v>409</v>
      </c>
      <c r="C113" s="39" t="s">
        <v>56</v>
      </c>
      <c r="D113" s="271">
        <v>122.9</v>
      </c>
      <c r="E113" s="2746"/>
      <c r="F113" s="9">
        <f>ROUND(+E113*D113,2)</f>
        <v>0</v>
      </c>
    </row>
    <row r="114" spans="1:6" s="40" customFormat="1" ht="25.5">
      <c r="A114" s="42"/>
      <c r="B114" s="167" t="s">
        <v>415</v>
      </c>
      <c r="C114" s="39"/>
      <c r="D114" s="271"/>
      <c r="E114" s="2746"/>
      <c r="F114" s="9"/>
    </row>
    <row r="115" spans="1:6" s="40" customFormat="1" ht="51">
      <c r="A115" s="42"/>
      <c r="B115" s="316" t="s">
        <v>425</v>
      </c>
      <c r="C115" s="39"/>
      <c r="D115" s="271"/>
      <c r="E115" s="2746"/>
      <c r="F115" s="9"/>
    </row>
    <row r="116" spans="1:6" s="40" customFormat="1" ht="25.5">
      <c r="A116" s="42"/>
      <c r="B116" s="167" t="s">
        <v>410</v>
      </c>
      <c r="C116" s="39"/>
      <c r="D116" s="271"/>
      <c r="E116" s="2746"/>
      <c r="F116" s="9"/>
    </row>
    <row r="117" spans="1:6" s="40" customFormat="1">
      <c r="A117" s="42"/>
      <c r="B117" s="42"/>
      <c r="C117" s="39"/>
      <c r="D117" s="271"/>
      <c r="E117" s="2746"/>
      <c r="F117" s="9"/>
    </row>
    <row r="118" spans="1:6" s="40" customFormat="1" ht="16.5">
      <c r="A118" s="42"/>
      <c r="B118" s="1951" t="s">
        <v>411</v>
      </c>
      <c r="C118" s="39" t="s">
        <v>56</v>
      </c>
      <c r="D118" s="271">
        <v>247.8</v>
      </c>
      <c r="E118" s="2746"/>
      <c r="F118" s="9">
        <f>ROUND(+E118*D118,2)</f>
        <v>0</v>
      </c>
    </row>
    <row r="119" spans="1:6" s="40" customFormat="1" ht="25.5">
      <c r="A119" s="42"/>
      <c r="B119" s="167" t="s">
        <v>415</v>
      </c>
      <c r="C119" s="39"/>
      <c r="D119" s="271"/>
      <c r="E119" s="2746"/>
      <c r="F119" s="9"/>
    </row>
    <row r="120" spans="1:6" s="40" customFormat="1" ht="51">
      <c r="A120" s="42"/>
      <c r="B120" s="316" t="s">
        <v>425</v>
      </c>
      <c r="C120" s="39"/>
      <c r="D120" s="271"/>
      <c r="E120" s="2746"/>
      <c r="F120" s="9"/>
    </row>
    <row r="121" spans="1:6" s="40" customFormat="1" ht="38.25">
      <c r="A121" s="42"/>
      <c r="B121" s="167" t="s">
        <v>412</v>
      </c>
      <c r="C121" s="39"/>
      <c r="D121" s="271"/>
      <c r="E121" s="2746"/>
      <c r="F121" s="9"/>
    </row>
    <row r="122" spans="1:6" s="40" customFormat="1">
      <c r="A122" s="42"/>
      <c r="B122" s="42"/>
      <c r="C122" s="39"/>
      <c r="D122" s="271"/>
      <c r="E122" s="2746"/>
      <c r="F122" s="9"/>
    </row>
    <row r="123" spans="1:6" s="40" customFormat="1" ht="16.5">
      <c r="A123" s="42"/>
      <c r="B123" s="1951" t="s">
        <v>413</v>
      </c>
      <c r="C123" s="39" t="s">
        <v>56</v>
      </c>
      <c r="D123" s="271">
        <v>26.6</v>
      </c>
      <c r="E123" s="2746"/>
      <c r="F123" s="9">
        <f>ROUND(+E123*D123,2)</f>
        <v>0</v>
      </c>
    </row>
    <row r="124" spans="1:6" s="40" customFormat="1" ht="25.5">
      <c r="A124" s="42"/>
      <c r="B124" s="167" t="s">
        <v>414</v>
      </c>
      <c r="C124" s="39"/>
      <c r="D124" s="271"/>
      <c r="E124" s="2746"/>
      <c r="F124" s="9"/>
    </row>
    <row r="125" spans="1:6" s="40" customFormat="1">
      <c r="A125" s="42"/>
      <c r="B125" s="167" t="s">
        <v>416</v>
      </c>
      <c r="C125" s="39"/>
      <c r="D125" s="271"/>
      <c r="E125" s="2746"/>
      <c r="F125" s="9"/>
    </row>
    <row r="126" spans="1:6" s="40" customFormat="1" ht="25.5">
      <c r="A126" s="42"/>
      <c r="B126" s="167" t="s">
        <v>417</v>
      </c>
      <c r="C126" s="39"/>
      <c r="D126" s="271"/>
      <c r="E126" s="2746"/>
      <c r="F126" s="9"/>
    </row>
    <row r="127" spans="1:6" s="40" customFormat="1">
      <c r="A127" s="42"/>
      <c r="B127" s="167"/>
      <c r="C127" s="39"/>
      <c r="D127" s="271"/>
      <c r="E127" s="2746"/>
      <c r="F127" s="9"/>
    </row>
    <row r="128" spans="1:6" s="40" customFormat="1" ht="16.5">
      <c r="A128" s="42"/>
      <c r="B128" s="1951" t="s">
        <v>418</v>
      </c>
      <c r="C128" s="39" t="s">
        <v>56</v>
      </c>
      <c r="D128" s="271">
        <v>31</v>
      </c>
      <c r="E128" s="2746"/>
      <c r="F128" s="9">
        <f>ROUND(+E128*D128,2)</f>
        <v>0</v>
      </c>
    </row>
    <row r="129" spans="1:6" s="40" customFormat="1" ht="51">
      <c r="A129" s="42"/>
      <c r="B129" s="167" t="s">
        <v>521</v>
      </c>
      <c r="C129" s="39"/>
      <c r="D129" s="271"/>
      <c r="E129" s="2746"/>
      <c r="F129" s="9"/>
    </row>
    <row r="130" spans="1:6" s="40" customFormat="1">
      <c r="A130" s="42"/>
      <c r="B130" s="167" t="s">
        <v>416</v>
      </c>
      <c r="C130" s="39"/>
      <c r="D130" s="271"/>
      <c r="E130" s="2746"/>
      <c r="F130" s="9"/>
    </row>
    <row r="131" spans="1:6" s="40" customFormat="1" ht="25.5">
      <c r="A131" s="42"/>
      <c r="B131" s="167" t="s">
        <v>419</v>
      </c>
      <c r="C131" s="39"/>
      <c r="D131" s="271"/>
      <c r="E131" s="2746"/>
      <c r="F131" s="9"/>
    </row>
    <row r="132" spans="1:6" s="40" customFormat="1">
      <c r="A132" s="42"/>
      <c r="B132" s="167"/>
      <c r="C132" s="39"/>
      <c r="D132" s="271"/>
      <c r="E132" s="2746"/>
      <c r="F132" s="9"/>
    </row>
    <row r="133" spans="1:6" s="40" customFormat="1" ht="16.5">
      <c r="A133" s="42"/>
      <c r="B133" s="1951" t="s">
        <v>420</v>
      </c>
      <c r="C133" s="39" t="s">
        <v>56</v>
      </c>
      <c r="D133" s="271">
        <f>4.5+8.5*1.1</f>
        <v>13.850000000000001</v>
      </c>
      <c r="E133" s="2746"/>
      <c r="F133" s="9">
        <f>ROUND(+E133*D133,2)</f>
        <v>0</v>
      </c>
    </row>
    <row r="134" spans="1:6" s="40" customFormat="1" ht="38.25">
      <c r="A134" s="42"/>
      <c r="B134" s="167" t="s">
        <v>421</v>
      </c>
      <c r="C134" s="39"/>
      <c r="D134" s="271"/>
      <c r="E134" s="2746"/>
      <c r="F134" s="9"/>
    </row>
    <row r="135" spans="1:6" s="40" customFormat="1">
      <c r="A135" s="42"/>
      <c r="B135" s="167"/>
      <c r="C135" s="39"/>
      <c r="D135" s="271"/>
      <c r="E135" s="2746"/>
      <c r="F135" s="9"/>
    </row>
    <row r="136" spans="1:6" s="280" customFormat="1">
      <c r="B136" s="312" t="s">
        <v>422</v>
      </c>
      <c r="C136" s="39" t="s">
        <v>56</v>
      </c>
      <c r="D136" s="271">
        <v>80.900000000000006</v>
      </c>
      <c r="E136" s="2746"/>
      <c r="F136" s="9">
        <f>ROUND(+E136*D136,2)</f>
        <v>0</v>
      </c>
    </row>
    <row r="137" spans="1:6" s="280" customFormat="1" ht="25.5">
      <c r="B137" s="280" t="s">
        <v>423</v>
      </c>
      <c r="C137" s="315"/>
      <c r="D137" s="314"/>
      <c r="E137" s="2750"/>
      <c r="F137" s="314"/>
    </row>
    <row r="138" spans="1:6" s="280" customFormat="1" ht="39.75" customHeight="1">
      <c r="B138" s="316" t="s">
        <v>425</v>
      </c>
      <c r="C138" s="315"/>
      <c r="D138" s="314"/>
      <c r="E138" s="2750"/>
      <c r="F138" s="314"/>
    </row>
    <row r="139" spans="1:6" s="280" customFormat="1" ht="38.25">
      <c r="B139" s="280" t="s">
        <v>424</v>
      </c>
      <c r="C139" s="315"/>
      <c r="D139" s="314"/>
      <c r="E139" s="2750"/>
      <c r="F139" s="314"/>
    </row>
    <row r="140" spans="1:6" s="40" customFormat="1">
      <c r="A140" s="42"/>
      <c r="B140" s="167"/>
      <c r="C140" s="39"/>
      <c r="D140" s="271"/>
      <c r="E140" s="2746"/>
      <c r="F140" s="9"/>
    </row>
    <row r="141" spans="1:6" s="280" customFormat="1" ht="13.5" customHeight="1">
      <c r="B141" s="312" t="s">
        <v>426</v>
      </c>
      <c r="C141" s="39" t="s">
        <v>56</v>
      </c>
      <c r="D141" s="271">
        <v>75.7</v>
      </c>
      <c r="E141" s="2746"/>
      <c r="F141" s="9">
        <f>ROUND(+E141*D141,2)</f>
        <v>0</v>
      </c>
    </row>
    <row r="142" spans="1:6" s="280" customFormat="1" ht="25.5">
      <c r="B142" s="280" t="s">
        <v>423</v>
      </c>
      <c r="C142" s="315"/>
      <c r="D142" s="314"/>
      <c r="E142" s="2750"/>
      <c r="F142" s="314"/>
    </row>
    <row r="143" spans="1:6" s="280" customFormat="1" ht="39" customHeight="1">
      <c r="B143" s="316" t="s">
        <v>425</v>
      </c>
      <c r="C143" s="315"/>
      <c r="D143" s="314"/>
      <c r="E143" s="2750"/>
      <c r="F143" s="314"/>
    </row>
    <row r="144" spans="1:6" s="280" customFormat="1" ht="38.25">
      <c r="B144" s="280" t="s">
        <v>424</v>
      </c>
      <c r="C144" s="315"/>
      <c r="D144" s="314"/>
      <c r="E144" s="2750"/>
      <c r="F144" s="314"/>
    </row>
    <row r="145" spans="1:6" s="11" customFormat="1">
      <c r="B145" s="167"/>
      <c r="C145" s="270"/>
      <c r="D145" s="1952"/>
      <c r="E145" s="2747"/>
      <c r="F145" s="272"/>
    </row>
    <row r="146" spans="1:6" s="280" customFormat="1">
      <c r="B146" s="312" t="s">
        <v>427</v>
      </c>
      <c r="C146" s="39" t="s">
        <v>56</v>
      </c>
      <c r="D146" s="271">
        <v>33.4</v>
      </c>
      <c r="E146" s="2746"/>
      <c r="F146" s="9">
        <f>ROUND(+E146*D146,2)</f>
        <v>0</v>
      </c>
    </row>
    <row r="147" spans="1:6" s="280" customFormat="1">
      <c r="B147" s="280" t="s">
        <v>428</v>
      </c>
      <c r="C147" s="315"/>
      <c r="D147" s="314"/>
      <c r="E147" s="2750"/>
      <c r="F147" s="314"/>
    </row>
    <row r="148" spans="1:6" s="280" customFormat="1" ht="51">
      <c r="B148" s="280" t="s">
        <v>429</v>
      </c>
      <c r="C148" s="315"/>
      <c r="D148" s="314"/>
      <c r="E148" s="2750"/>
      <c r="F148" s="314"/>
    </row>
    <row r="149" spans="1:6" s="11" customFormat="1">
      <c r="B149" s="167"/>
      <c r="C149" s="270"/>
      <c r="D149" s="1952"/>
      <c r="E149" s="2747"/>
      <c r="F149" s="272"/>
    </row>
    <row r="150" spans="1:6" s="280" customFormat="1">
      <c r="B150" s="312" t="s">
        <v>430</v>
      </c>
      <c r="C150" s="39" t="s">
        <v>56</v>
      </c>
      <c r="D150" s="271">
        <v>14</v>
      </c>
      <c r="E150" s="2746"/>
      <c r="F150" s="9">
        <f>ROUND(+E150*D150,2)</f>
        <v>0</v>
      </c>
    </row>
    <row r="151" spans="1:6" s="280" customFormat="1">
      <c r="B151" s="280" t="s">
        <v>431</v>
      </c>
      <c r="C151" s="315"/>
      <c r="D151" s="314"/>
      <c r="E151" s="2750"/>
      <c r="F151" s="314"/>
    </row>
    <row r="152" spans="1:6" s="280" customFormat="1" ht="39" customHeight="1">
      <c r="B152" s="316" t="s">
        <v>425</v>
      </c>
      <c r="C152" s="315"/>
      <c r="D152" s="314"/>
      <c r="E152" s="2750"/>
      <c r="F152" s="314"/>
    </row>
    <row r="153" spans="1:6" s="280" customFormat="1" ht="38.25">
      <c r="B153" s="280" t="s">
        <v>432</v>
      </c>
      <c r="C153" s="315"/>
      <c r="D153" s="314"/>
      <c r="E153" s="2750"/>
      <c r="F153" s="314"/>
    </row>
    <row r="154" spans="1:6" s="280" customFormat="1">
      <c r="B154" s="280" t="s">
        <v>433</v>
      </c>
      <c r="C154" s="315"/>
      <c r="D154" s="314"/>
      <c r="E154" s="2750"/>
      <c r="F154" s="314"/>
    </row>
    <row r="155" spans="1:6" s="40" customFormat="1">
      <c r="A155" s="42"/>
      <c r="B155" s="167"/>
      <c r="C155" s="39"/>
      <c r="D155" s="271"/>
      <c r="E155" s="2746"/>
      <c r="F155" s="9"/>
    </row>
    <row r="156" spans="1:6" s="280" customFormat="1">
      <c r="B156" s="312" t="s">
        <v>434</v>
      </c>
      <c r="C156" s="39" t="s">
        <v>56</v>
      </c>
      <c r="D156" s="271">
        <v>25.8</v>
      </c>
      <c r="E156" s="2746"/>
      <c r="F156" s="9">
        <f>ROUND(+E156*D156,2)</f>
        <v>0</v>
      </c>
    </row>
    <row r="157" spans="1:6" s="280" customFormat="1" ht="38.25">
      <c r="B157" s="280" t="s">
        <v>435</v>
      </c>
      <c r="C157" s="315"/>
      <c r="D157" s="314"/>
      <c r="E157" s="2750"/>
      <c r="F157" s="314"/>
    </row>
    <row r="158" spans="1:6" s="280" customFormat="1" ht="25.5">
      <c r="B158" s="280" t="s">
        <v>436</v>
      </c>
      <c r="C158" s="315"/>
      <c r="D158" s="314"/>
      <c r="E158" s="2750"/>
      <c r="F158" s="314"/>
    </row>
    <row r="159" spans="1:6" s="40" customFormat="1">
      <c r="A159" s="42"/>
      <c r="B159" s="167"/>
      <c r="C159" s="39"/>
      <c r="D159" s="271"/>
      <c r="E159" s="2746"/>
      <c r="F159" s="9"/>
    </row>
    <row r="160" spans="1:6" s="280" customFormat="1">
      <c r="B160" s="312" t="s">
        <v>437</v>
      </c>
      <c r="C160" s="39" t="s">
        <v>56</v>
      </c>
      <c r="D160" s="271">
        <v>170.6</v>
      </c>
      <c r="E160" s="2746"/>
      <c r="F160" s="9">
        <f>ROUND(+E160*D160,2)</f>
        <v>0</v>
      </c>
    </row>
    <row r="161" spans="1:6" s="280" customFormat="1" ht="25.5">
      <c r="B161" s="280" t="s">
        <v>438</v>
      </c>
      <c r="C161" s="315"/>
      <c r="D161" s="314"/>
      <c r="E161" s="2750"/>
      <c r="F161" s="314"/>
    </row>
    <row r="162" spans="1:6" s="280" customFormat="1" ht="39.75" customHeight="1">
      <c r="B162" s="316" t="s">
        <v>425</v>
      </c>
      <c r="C162" s="315"/>
      <c r="D162" s="314"/>
      <c r="E162" s="2750"/>
      <c r="F162" s="314"/>
    </row>
    <row r="163" spans="1:6" s="280" customFormat="1" ht="25.5">
      <c r="B163" s="280" t="s">
        <v>439</v>
      </c>
      <c r="C163" s="315"/>
      <c r="D163" s="314"/>
      <c r="E163" s="2750"/>
      <c r="F163" s="314"/>
    </row>
    <row r="164" spans="1:6" s="280" customFormat="1">
      <c r="C164" s="315"/>
      <c r="D164" s="314"/>
      <c r="E164" s="2750"/>
      <c r="F164" s="314"/>
    </row>
    <row r="165" spans="1:6" s="280" customFormat="1">
      <c r="B165" s="312" t="s">
        <v>446</v>
      </c>
      <c r="C165" s="39" t="s">
        <v>56</v>
      </c>
      <c r="D165" s="271">
        <v>128.6</v>
      </c>
      <c r="E165" s="2746"/>
      <c r="F165" s="9">
        <f>ROUND(+E165*D165,2)</f>
        <v>0</v>
      </c>
    </row>
    <row r="166" spans="1:6" s="280" customFormat="1">
      <c r="B166" s="280" t="s">
        <v>447</v>
      </c>
      <c r="C166" s="315"/>
      <c r="D166" s="314"/>
      <c r="E166" s="2750"/>
      <c r="F166" s="314"/>
    </row>
    <row r="167" spans="1:6" s="280" customFormat="1" ht="38.25">
      <c r="B167" s="316" t="s">
        <v>522</v>
      </c>
      <c r="C167" s="315"/>
      <c r="D167" s="314"/>
      <c r="E167" s="2750"/>
      <c r="F167" s="314"/>
    </row>
    <row r="168" spans="1:6" s="280" customFormat="1" ht="25.5">
      <c r="B168" s="280" t="s">
        <v>448</v>
      </c>
      <c r="C168" s="315"/>
      <c r="D168" s="314"/>
      <c r="E168" s="2750"/>
      <c r="F168" s="314"/>
    </row>
    <row r="169" spans="1:6" s="40" customFormat="1">
      <c r="A169" s="42"/>
      <c r="B169" s="167"/>
      <c r="C169" s="39"/>
      <c r="D169" s="271"/>
      <c r="E169" s="2746"/>
      <c r="F169" s="9"/>
    </row>
    <row r="170" spans="1:6" s="280" customFormat="1">
      <c r="B170" s="312" t="s">
        <v>449</v>
      </c>
      <c r="C170" s="39" t="s">
        <v>56</v>
      </c>
      <c r="D170" s="271">
        <v>16.899999999999999</v>
      </c>
      <c r="E170" s="2746"/>
      <c r="F170" s="9">
        <f>ROUND(+E170*D170,2)</f>
        <v>0</v>
      </c>
    </row>
    <row r="171" spans="1:6" s="280" customFormat="1">
      <c r="B171" s="280" t="s">
        <v>450</v>
      </c>
      <c r="C171" s="315"/>
      <c r="D171" s="314"/>
      <c r="E171" s="2750"/>
      <c r="F171" s="314"/>
    </row>
    <row r="172" spans="1:6" s="280" customFormat="1" ht="40.5" customHeight="1">
      <c r="B172" s="316" t="s">
        <v>425</v>
      </c>
      <c r="C172" s="315"/>
      <c r="D172" s="314"/>
      <c r="E172" s="2750"/>
      <c r="F172" s="314"/>
    </row>
    <row r="173" spans="1:6" s="280" customFormat="1" ht="25.5">
      <c r="B173" s="280" t="s">
        <v>439</v>
      </c>
      <c r="E173" s="2751"/>
    </row>
    <row r="174" spans="1:6" s="40" customFormat="1">
      <c r="A174" s="42"/>
      <c r="B174" s="167"/>
      <c r="C174" s="39"/>
      <c r="D174" s="271"/>
      <c r="E174" s="2746"/>
      <c r="F174" s="9"/>
    </row>
    <row r="175" spans="1:6" s="280" customFormat="1">
      <c r="B175" s="312" t="s">
        <v>440</v>
      </c>
      <c r="C175" s="39" t="s">
        <v>56</v>
      </c>
      <c r="D175" s="271">
        <v>22.6</v>
      </c>
      <c r="E175" s="2746"/>
      <c r="F175" s="9">
        <f>ROUND(+E175*D175,2)</f>
        <v>0</v>
      </c>
    </row>
    <row r="176" spans="1:6" s="280" customFormat="1" ht="25.5">
      <c r="B176" s="280" t="s">
        <v>441</v>
      </c>
      <c r="C176" s="315"/>
      <c r="D176" s="314"/>
      <c r="E176" s="2750"/>
      <c r="F176" s="314"/>
    </row>
    <row r="177" spans="2:6" s="280" customFormat="1" ht="38.25">
      <c r="B177" s="316" t="s">
        <v>442</v>
      </c>
      <c r="C177" s="315"/>
      <c r="D177" s="314"/>
      <c r="E177" s="2750"/>
      <c r="F177" s="314"/>
    </row>
    <row r="178" spans="2:6" s="280" customFormat="1" ht="12.75" customHeight="1">
      <c r="B178" s="280" t="s">
        <v>443</v>
      </c>
      <c r="C178" s="315"/>
      <c r="D178" s="314"/>
      <c r="E178" s="2750"/>
      <c r="F178" s="314"/>
    </row>
    <row r="179" spans="2:6" s="11" customFormat="1">
      <c r="B179" s="167"/>
      <c r="C179" s="270"/>
      <c r="D179" s="1952"/>
      <c r="E179" s="2747"/>
      <c r="F179" s="272"/>
    </row>
    <row r="180" spans="2:6" s="280" customFormat="1">
      <c r="B180" s="312" t="s">
        <v>444</v>
      </c>
      <c r="C180" s="39" t="s">
        <v>56</v>
      </c>
      <c r="D180" s="271">
        <v>42.1</v>
      </c>
      <c r="E180" s="2746"/>
      <c r="F180" s="9">
        <f>ROUND(+E180*D180,2)</f>
        <v>0</v>
      </c>
    </row>
    <row r="181" spans="2:6" s="280" customFormat="1" ht="25.5">
      <c r="B181" s="280" t="s">
        <v>445</v>
      </c>
      <c r="C181" s="315"/>
      <c r="D181" s="314"/>
      <c r="E181" s="2750"/>
      <c r="F181" s="314"/>
    </row>
    <row r="182" spans="2:6" s="280" customFormat="1" ht="39.75" customHeight="1">
      <c r="B182" s="316" t="s">
        <v>425</v>
      </c>
      <c r="C182" s="315"/>
      <c r="D182" s="314"/>
      <c r="E182" s="2750"/>
      <c r="F182" s="314"/>
    </row>
    <row r="183" spans="2:6" s="280" customFormat="1" ht="38.25">
      <c r="B183" s="280" t="s">
        <v>432</v>
      </c>
      <c r="C183" s="315"/>
      <c r="D183" s="314"/>
      <c r="E183" s="2750"/>
      <c r="F183" s="314"/>
    </row>
    <row r="184" spans="2:6" s="280" customFormat="1">
      <c r="C184" s="315"/>
      <c r="D184" s="314"/>
      <c r="E184" s="2750"/>
      <c r="F184" s="314"/>
    </row>
    <row r="185" spans="2:6" s="280" customFormat="1">
      <c r="B185" s="312" t="s">
        <v>451</v>
      </c>
      <c r="C185" s="39" t="s">
        <v>56</v>
      </c>
      <c r="D185" s="271">
        <v>15.4</v>
      </c>
      <c r="E185" s="2746"/>
      <c r="F185" s="9">
        <f>ROUND(+E185*D185,2)</f>
        <v>0</v>
      </c>
    </row>
    <row r="186" spans="2:6" s="280" customFormat="1" ht="25.5">
      <c r="B186" s="280" t="s">
        <v>423</v>
      </c>
      <c r="C186" s="315"/>
      <c r="D186" s="314"/>
      <c r="E186" s="2750"/>
      <c r="F186" s="314"/>
    </row>
    <row r="187" spans="2:6" s="280" customFormat="1" ht="39.75" customHeight="1">
      <c r="B187" s="316" t="s">
        <v>425</v>
      </c>
      <c r="C187" s="315"/>
      <c r="D187" s="314"/>
      <c r="E187" s="2750"/>
      <c r="F187" s="314"/>
    </row>
    <row r="188" spans="2:6" s="280" customFormat="1" ht="38.25">
      <c r="B188" s="280" t="s">
        <v>432</v>
      </c>
      <c r="C188" s="315"/>
      <c r="D188" s="314"/>
      <c r="E188" s="2750"/>
      <c r="F188" s="314"/>
    </row>
    <row r="189" spans="2:6" s="280" customFormat="1">
      <c r="C189" s="315"/>
      <c r="D189" s="314"/>
      <c r="E189" s="2750"/>
      <c r="F189" s="314"/>
    </row>
    <row r="190" spans="2:6" s="280" customFormat="1">
      <c r="B190" s="312" t="s">
        <v>452</v>
      </c>
      <c r="C190" s="39" t="s">
        <v>56</v>
      </c>
      <c r="D190" s="271">
        <f>5+6.8</f>
        <v>11.8</v>
      </c>
      <c r="E190" s="2746"/>
      <c r="F190" s="9">
        <f>ROUND(+E190*D190,2)</f>
        <v>0</v>
      </c>
    </row>
    <row r="191" spans="2:6" s="280" customFormat="1" ht="25.5">
      <c r="B191" s="280" t="s">
        <v>445</v>
      </c>
      <c r="C191" s="315"/>
      <c r="D191" s="314"/>
      <c r="E191" s="2750"/>
      <c r="F191" s="314"/>
    </row>
    <row r="192" spans="2:6" s="280" customFormat="1" ht="51">
      <c r="B192" s="280" t="s">
        <v>453</v>
      </c>
      <c r="C192" s="315"/>
      <c r="D192" s="314"/>
      <c r="E192" s="2750"/>
      <c r="F192" s="314"/>
    </row>
    <row r="193" spans="1:6" s="280" customFormat="1">
      <c r="B193" s="280" t="s">
        <v>454</v>
      </c>
      <c r="C193" s="315"/>
      <c r="D193" s="314"/>
      <c r="E193" s="2750"/>
      <c r="F193" s="314"/>
    </row>
    <row r="194" spans="1:6" s="40" customFormat="1">
      <c r="A194" s="42"/>
      <c r="B194" s="167"/>
      <c r="C194" s="39"/>
      <c r="D194" s="271"/>
      <c r="E194" s="2746"/>
      <c r="F194" s="9"/>
    </row>
    <row r="195" spans="1:6" s="280" customFormat="1">
      <c r="B195" s="312" t="s">
        <v>455</v>
      </c>
      <c r="C195" s="39" t="s">
        <v>56</v>
      </c>
      <c r="D195" s="271">
        <f>5+6.8</f>
        <v>11.8</v>
      </c>
      <c r="E195" s="2746"/>
      <c r="F195" s="9">
        <f>ROUND(+E195*D195,2)</f>
        <v>0</v>
      </c>
    </row>
    <row r="196" spans="1:6" s="280" customFormat="1">
      <c r="B196" s="280" t="s">
        <v>431</v>
      </c>
      <c r="C196" s="315"/>
      <c r="D196" s="314"/>
      <c r="E196" s="2750"/>
      <c r="F196" s="314"/>
    </row>
    <row r="197" spans="1:6" s="280" customFormat="1" ht="51">
      <c r="B197" s="316" t="s">
        <v>425</v>
      </c>
      <c r="C197" s="315"/>
      <c r="D197" s="314"/>
      <c r="E197" s="2750"/>
      <c r="F197" s="314"/>
    </row>
    <row r="198" spans="1:6" s="280" customFormat="1" ht="38.25">
      <c r="B198" s="280" t="s">
        <v>456</v>
      </c>
      <c r="C198" s="315"/>
      <c r="D198" s="314"/>
      <c r="E198" s="2750"/>
      <c r="F198" s="314"/>
    </row>
    <row r="199" spans="1:6" s="280" customFormat="1">
      <c r="B199" s="280" t="s">
        <v>433</v>
      </c>
      <c r="C199" s="315"/>
      <c r="D199" s="314"/>
      <c r="E199" s="2750"/>
      <c r="F199" s="314"/>
    </row>
    <row r="200" spans="1:6" s="280" customFormat="1">
      <c r="C200" s="315"/>
      <c r="D200" s="314"/>
      <c r="E200" s="2750"/>
      <c r="F200" s="314"/>
    </row>
    <row r="201" spans="1:6" s="280" customFormat="1">
      <c r="B201" s="312" t="s">
        <v>457</v>
      </c>
      <c r="C201" s="39" t="s">
        <v>56</v>
      </c>
      <c r="D201" s="271">
        <v>337</v>
      </c>
      <c r="E201" s="2746"/>
      <c r="F201" s="9">
        <f>ROUND(+E201*D201,2)</f>
        <v>0</v>
      </c>
    </row>
    <row r="202" spans="1:6" s="280" customFormat="1">
      <c r="B202" s="280" t="s">
        <v>458</v>
      </c>
      <c r="C202" s="315"/>
      <c r="D202" s="314"/>
      <c r="E202" s="2750"/>
      <c r="F202" s="314"/>
    </row>
    <row r="203" spans="1:6" s="280" customFormat="1">
      <c r="B203" s="280" t="s">
        <v>459</v>
      </c>
      <c r="C203" s="315"/>
      <c r="D203" s="314"/>
      <c r="E203" s="2750"/>
      <c r="F203" s="314"/>
    </row>
    <row r="204" spans="1:6" s="280" customFormat="1" ht="38.25">
      <c r="B204" s="316" t="s">
        <v>522</v>
      </c>
      <c r="C204" s="315"/>
      <c r="D204" s="314"/>
      <c r="E204" s="2750"/>
      <c r="F204" s="314"/>
    </row>
    <row r="205" spans="1:6" s="280" customFormat="1" ht="25.5">
      <c r="B205" s="280" t="s">
        <v>439</v>
      </c>
      <c r="C205" s="315"/>
      <c r="D205" s="314"/>
      <c r="E205" s="2750"/>
      <c r="F205" s="314"/>
    </row>
    <row r="206" spans="1:6" s="40" customFormat="1">
      <c r="A206" s="42"/>
      <c r="B206" s="167"/>
      <c r="C206" s="39"/>
      <c r="D206" s="271"/>
      <c r="E206" s="2746"/>
      <c r="F206" s="9"/>
    </row>
    <row r="207" spans="1:6" s="280" customFormat="1">
      <c r="B207" s="312" t="s">
        <v>460</v>
      </c>
      <c r="C207" s="39" t="s">
        <v>56</v>
      </c>
      <c r="D207" s="271">
        <v>43</v>
      </c>
      <c r="E207" s="2746"/>
      <c r="F207" s="9">
        <f>ROUND(+E207*D207,2)</f>
        <v>0</v>
      </c>
    </row>
    <row r="208" spans="1:6" s="280" customFormat="1">
      <c r="B208" s="280" t="s">
        <v>458</v>
      </c>
      <c r="C208" s="315"/>
      <c r="D208" s="314"/>
      <c r="E208" s="2750"/>
      <c r="F208" s="314"/>
    </row>
    <row r="209" spans="1:8" s="280" customFormat="1">
      <c r="B209" s="280" t="s">
        <v>461</v>
      </c>
      <c r="C209" s="315"/>
      <c r="D209" s="314"/>
      <c r="E209" s="2750"/>
      <c r="F209" s="314"/>
    </row>
    <row r="210" spans="1:8" s="280" customFormat="1" ht="38.25">
      <c r="B210" s="280" t="s">
        <v>456</v>
      </c>
      <c r="C210" s="315"/>
      <c r="D210" s="314"/>
      <c r="E210" s="2750"/>
      <c r="F210" s="314"/>
    </row>
    <row r="211" spans="1:8" s="40" customFormat="1">
      <c r="A211" s="42"/>
      <c r="B211" s="167"/>
      <c r="C211" s="39"/>
      <c r="D211" s="271"/>
      <c r="E211" s="2746"/>
      <c r="F211" s="9"/>
    </row>
    <row r="212" spans="1:8" s="280" customFormat="1">
      <c r="B212" s="312" t="s">
        <v>462</v>
      </c>
      <c r="C212" s="39" t="s">
        <v>56</v>
      </c>
      <c r="D212" s="271">
        <v>303</v>
      </c>
      <c r="E212" s="2746"/>
      <c r="F212" s="9">
        <f>ROUND(+E212*D212,2)</f>
        <v>0</v>
      </c>
      <c r="G212" s="312"/>
      <c r="H212" s="312"/>
    </row>
    <row r="213" spans="1:8" s="280" customFormat="1">
      <c r="B213" s="316" t="s">
        <v>463</v>
      </c>
      <c r="C213" s="315"/>
      <c r="D213" s="314"/>
      <c r="E213" s="2750"/>
      <c r="F213" s="314"/>
    </row>
    <row r="214" spans="1:8" s="280" customFormat="1" ht="25.5">
      <c r="B214" s="280" t="s">
        <v>464</v>
      </c>
      <c r="C214" s="315"/>
      <c r="D214" s="314"/>
      <c r="E214" s="2750"/>
      <c r="F214" s="314"/>
    </row>
    <row r="215" spans="1:8" s="280" customFormat="1" ht="25.5">
      <c r="B215" s="280" t="s">
        <v>465</v>
      </c>
      <c r="C215" s="315"/>
      <c r="D215" s="314"/>
      <c r="E215" s="2750"/>
      <c r="F215" s="314"/>
    </row>
    <row r="216" spans="1:8" s="280" customFormat="1" ht="25.5">
      <c r="B216" s="280" t="s">
        <v>466</v>
      </c>
      <c r="C216" s="315"/>
      <c r="D216" s="314"/>
      <c r="E216" s="2750"/>
      <c r="F216" s="314"/>
    </row>
    <row r="217" spans="1:8" s="11" customFormat="1">
      <c r="B217" s="167"/>
      <c r="C217" s="270"/>
      <c r="D217" s="1952"/>
      <c r="E217" s="2747"/>
      <c r="F217" s="272"/>
    </row>
    <row r="218" spans="1:8" s="280" customFormat="1">
      <c r="B218" s="1953" t="s">
        <v>1124</v>
      </c>
      <c r="C218" s="39" t="s">
        <v>56</v>
      </c>
      <c r="D218" s="271">
        <v>18.100000000000001</v>
      </c>
      <c r="E218" s="2746"/>
      <c r="F218" s="9">
        <f>ROUND(+E218*D218,2)</f>
        <v>0</v>
      </c>
      <c r="H218" s="312"/>
    </row>
    <row r="219" spans="1:8" s="280" customFormat="1" ht="38.25">
      <c r="B219" s="280" t="s">
        <v>435</v>
      </c>
      <c r="C219" s="315"/>
      <c r="D219" s="314"/>
      <c r="E219" s="2750"/>
      <c r="F219" s="314"/>
    </row>
    <row r="220" spans="1:8" s="280" customFormat="1" ht="25.5">
      <c r="B220" s="280" t="s">
        <v>464</v>
      </c>
      <c r="C220" s="315"/>
      <c r="D220" s="314"/>
      <c r="E220" s="2750"/>
      <c r="F220" s="314"/>
    </row>
    <row r="221" spans="1:8" s="280" customFormat="1" ht="25.5">
      <c r="B221" s="280" t="s">
        <v>465</v>
      </c>
      <c r="C221" s="315"/>
      <c r="D221" s="314"/>
      <c r="E221" s="2750"/>
      <c r="F221" s="314"/>
    </row>
    <row r="222" spans="1:8" s="280" customFormat="1" ht="25.5">
      <c r="B222" s="280" t="s">
        <v>1127</v>
      </c>
      <c r="C222" s="315"/>
      <c r="D222" s="314"/>
      <c r="E222" s="2750"/>
      <c r="F222" s="314"/>
    </row>
    <row r="223" spans="1:8" s="11" customFormat="1">
      <c r="B223" s="167"/>
      <c r="C223" s="270"/>
      <c r="D223" s="1952"/>
      <c r="E223" s="2747"/>
      <c r="F223" s="272"/>
    </row>
    <row r="224" spans="1:8" s="280" customFormat="1">
      <c r="B224" s="1953" t="s">
        <v>1128</v>
      </c>
      <c r="C224" s="39" t="s">
        <v>56</v>
      </c>
      <c r="D224" s="271">
        <v>107.5</v>
      </c>
      <c r="E224" s="2746"/>
      <c r="F224" s="9">
        <f>ROUND(+E224*D224,2)</f>
        <v>0</v>
      </c>
      <c r="H224" s="312"/>
    </row>
    <row r="225" spans="1:8" s="280" customFormat="1" ht="25.5">
      <c r="B225" s="280" t="s">
        <v>1125</v>
      </c>
      <c r="C225" s="315"/>
      <c r="D225" s="314"/>
      <c r="E225" s="2750"/>
      <c r="F225" s="314"/>
    </row>
    <row r="226" spans="1:8" s="280" customFormat="1" ht="25.5">
      <c r="B226" s="280" t="s">
        <v>1126</v>
      </c>
      <c r="C226" s="315"/>
      <c r="D226" s="314"/>
      <c r="E226" s="2750"/>
      <c r="F226" s="314"/>
    </row>
    <row r="227" spans="1:8" s="280" customFormat="1" ht="25.5">
      <c r="B227" s="280" t="s">
        <v>466</v>
      </c>
      <c r="C227" s="315"/>
      <c r="D227" s="314"/>
      <c r="E227" s="2750"/>
      <c r="F227" s="314"/>
    </row>
    <row r="228" spans="1:8" s="11" customFormat="1">
      <c r="B228" s="167"/>
      <c r="C228" s="270"/>
      <c r="D228" s="1952"/>
      <c r="E228" s="2747"/>
      <c r="F228" s="272"/>
    </row>
    <row r="229" spans="1:8" s="280" customFormat="1">
      <c r="B229" s="1954" t="s">
        <v>1161</v>
      </c>
      <c r="C229" s="39" t="s">
        <v>56</v>
      </c>
      <c r="D229" s="271">
        <v>8.1999999999999993</v>
      </c>
      <c r="E229" s="2746"/>
      <c r="F229" s="9">
        <f>ROUND(+E229*D229,2)</f>
        <v>0</v>
      </c>
      <c r="H229" s="312"/>
    </row>
    <row r="230" spans="1:8" s="280" customFormat="1" ht="25.5">
      <c r="B230" s="280" t="s">
        <v>1125</v>
      </c>
      <c r="C230" s="315"/>
      <c r="D230" s="314"/>
      <c r="E230" s="2750"/>
      <c r="F230" s="314"/>
    </row>
    <row r="231" spans="1:8" s="280" customFormat="1" ht="25.5">
      <c r="B231" s="280" t="s">
        <v>1126</v>
      </c>
      <c r="C231" s="315"/>
      <c r="D231" s="314"/>
      <c r="E231" s="2750"/>
      <c r="F231" s="314"/>
    </row>
    <row r="232" spans="1:8" s="280" customFormat="1" ht="25.5">
      <c r="B232" s="280" t="s">
        <v>1130</v>
      </c>
      <c r="C232" s="315"/>
      <c r="D232" s="314"/>
      <c r="E232" s="2750"/>
      <c r="F232" s="314"/>
    </row>
    <row r="233" spans="1:8" s="40" customFormat="1">
      <c r="A233" s="42"/>
      <c r="B233" s="167"/>
      <c r="C233" s="39"/>
      <c r="D233" s="271"/>
      <c r="E233" s="2746"/>
      <c r="F233" s="9"/>
    </row>
    <row r="234" spans="1:8" s="280" customFormat="1">
      <c r="B234" s="312" t="s">
        <v>1129</v>
      </c>
      <c r="C234" s="39" t="s">
        <v>56</v>
      </c>
      <c r="D234" s="271">
        <v>16.8</v>
      </c>
      <c r="E234" s="2746"/>
      <c r="F234" s="9">
        <f>ROUND(+E234*D234,2)</f>
        <v>0</v>
      </c>
      <c r="H234" s="312"/>
    </row>
    <row r="235" spans="1:8" s="280" customFormat="1" ht="25.5">
      <c r="B235" s="280" t="s">
        <v>467</v>
      </c>
      <c r="C235" s="315"/>
      <c r="D235" s="314"/>
      <c r="E235" s="2750"/>
      <c r="F235" s="314"/>
    </row>
    <row r="236" spans="1:8" s="280" customFormat="1">
      <c r="B236" s="280" t="s">
        <v>468</v>
      </c>
      <c r="C236" s="315"/>
      <c r="D236" s="314"/>
      <c r="E236" s="2750"/>
      <c r="F236" s="314"/>
    </row>
    <row r="237" spans="1:8" s="11" customFormat="1">
      <c r="B237" s="167"/>
      <c r="C237" s="270"/>
      <c r="D237" s="1952"/>
      <c r="E237" s="2747"/>
      <c r="F237" s="272"/>
    </row>
    <row r="238" spans="1:8" s="280" customFormat="1">
      <c r="B238" s="312" t="s">
        <v>469</v>
      </c>
      <c r="C238" s="39" t="s">
        <v>56</v>
      </c>
      <c r="D238" s="271">
        <v>27.4</v>
      </c>
      <c r="E238" s="2746"/>
      <c r="F238" s="9">
        <f>ROUND(+E238*D238,2)</f>
        <v>0</v>
      </c>
      <c r="G238" s="312"/>
    </row>
    <row r="239" spans="1:8" s="280" customFormat="1" ht="51">
      <c r="B239" s="280" t="s">
        <v>470</v>
      </c>
      <c r="C239" s="315"/>
      <c r="D239" s="314"/>
      <c r="E239" s="2750"/>
      <c r="F239" s="314"/>
    </row>
    <row r="240" spans="1:8" s="280" customFormat="1">
      <c r="B240" s="280" t="s">
        <v>546</v>
      </c>
      <c r="C240" s="315"/>
      <c r="D240" s="314"/>
      <c r="E240" s="2750"/>
      <c r="F240" s="314"/>
    </row>
    <row r="241" spans="1:10" s="280" customFormat="1" ht="27" customHeight="1">
      <c r="B241" s="280" t="s">
        <v>471</v>
      </c>
      <c r="C241" s="315"/>
      <c r="D241" s="314"/>
      <c r="E241" s="2750"/>
      <c r="F241" s="314"/>
    </row>
    <row r="242" spans="1:10" s="280" customFormat="1">
      <c r="C242" s="315"/>
      <c r="D242" s="314"/>
      <c r="E242" s="2750"/>
      <c r="F242" s="314"/>
    </row>
    <row r="243" spans="1:10" s="280" customFormat="1">
      <c r="B243" s="312" t="s">
        <v>472</v>
      </c>
      <c r="C243" s="39" t="s">
        <v>56</v>
      </c>
      <c r="D243" s="271">
        <f>57.3-27.4+2</f>
        <v>31.9</v>
      </c>
      <c r="E243" s="2746"/>
      <c r="F243" s="9">
        <f>ROUND(+E243*D243,2)</f>
        <v>0</v>
      </c>
      <c r="G243" s="312"/>
    </row>
    <row r="244" spans="1:10" s="280" customFormat="1" ht="51">
      <c r="B244" s="316" t="s">
        <v>545</v>
      </c>
      <c r="C244" s="315"/>
      <c r="D244" s="314"/>
      <c r="E244" s="2750"/>
      <c r="F244" s="314"/>
    </row>
    <row r="245" spans="1:10" s="280" customFormat="1" ht="27.75" customHeight="1">
      <c r="B245" s="280" t="s">
        <v>471</v>
      </c>
      <c r="C245" s="315"/>
      <c r="D245" s="314"/>
      <c r="E245" s="2750"/>
      <c r="F245" s="314"/>
    </row>
    <row r="246" spans="1:10" s="1" customFormat="1">
      <c r="A246" s="1909"/>
      <c r="B246" s="1917"/>
      <c r="C246" s="2"/>
      <c r="D246" s="37"/>
      <c r="E246" s="2752"/>
      <c r="F246" s="3"/>
      <c r="J246"/>
    </row>
    <row r="247" spans="1:10" s="1" customFormat="1">
      <c r="A247" s="1909"/>
      <c r="B247" s="1917"/>
      <c r="C247" s="2"/>
      <c r="D247" s="37"/>
      <c r="E247" s="2752"/>
      <c r="F247" s="3"/>
      <c r="J247"/>
    </row>
    <row r="248" spans="1:10" s="1958" customFormat="1" ht="51">
      <c r="A248" s="1955" t="s">
        <v>286</v>
      </c>
      <c r="B248" s="1956" t="s">
        <v>1170</v>
      </c>
      <c r="C248" s="1957"/>
      <c r="D248" s="1957"/>
      <c r="E248" s="2753"/>
      <c r="F248" s="1957"/>
      <c r="J248" s="369"/>
    </row>
    <row r="249" spans="1:10" s="1958" customFormat="1">
      <c r="A249" s="1955"/>
      <c r="B249" s="1956"/>
      <c r="C249" s="1957"/>
      <c r="D249" s="1957"/>
      <c r="E249" s="2753"/>
      <c r="F249" s="1957"/>
      <c r="J249" s="369"/>
    </row>
    <row r="250" spans="1:10" s="1958" customFormat="1" ht="25.5">
      <c r="A250" s="1955"/>
      <c r="B250" s="1956" t="s">
        <v>1313</v>
      </c>
      <c r="C250" s="1957"/>
      <c r="D250" s="1957"/>
      <c r="E250" s="2753"/>
      <c r="F250" s="1957"/>
      <c r="J250" s="369"/>
    </row>
    <row r="251" spans="1:10" s="1958" customFormat="1">
      <c r="A251" s="1955"/>
      <c r="B251" s="1956" t="s">
        <v>1133</v>
      </c>
      <c r="C251" s="1959" t="s">
        <v>80</v>
      </c>
      <c r="D251" s="37">
        <v>3</v>
      </c>
      <c r="E251" s="2752"/>
      <c r="F251" s="37">
        <f>ROUND(+E251*D251,2)</f>
        <v>0</v>
      </c>
      <c r="J251" s="369"/>
    </row>
    <row r="252" spans="1:10" s="1958" customFormat="1">
      <c r="A252" s="1955"/>
      <c r="B252" s="1956" t="s">
        <v>1134</v>
      </c>
      <c r="C252" s="1959" t="s">
        <v>80</v>
      </c>
      <c r="D252" s="37">
        <v>2</v>
      </c>
      <c r="E252" s="2752"/>
      <c r="F252" s="37">
        <f>ROUND(+E252*D252,2)</f>
        <v>0</v>
      </c>
      <c r="J252" s="369"/>
    </row>
    <row r="253" spans="1:10" s="1958" customFormat="1">
      <c r="A253" s="1955"/>
      <c r="B253" s="1956" t="s">
        <v>1135</v>
      </c>
      <c r="C253" s="1959" t="s">
        <v>80</v>
      </c>
      <c r="D253" s="37">
        <v>1</v>
      </c>
      <c r="E253" s="2752"/>
      <c r="F253" s="37">
        <f>ROUND(+E253*D253,2)</f>
        <v>0</v>
      </c>
      <c r="J253" s="369"/>
    </row>
    <row r="254" spans="1:10" s="1958" customFormat="1">
      <c r="A254" s="1955"/>
      <c r="B254" s="1956" t="s">
        <v>1136</v>
      </c>
      <c r="C254" s="1959" t="s">
        <v>80</v>
      </c>
      <c r="D254" s="37">
        <v>1</v>
      </c>
      <c r="E254" s="2752"/>
      <c r="F254" s="37">
        <f>ROUND(+E254*D254,2)</f>
        <v>0</v>
      </c>
      <c r="J254" s="369"/>
    </row>
    <row r="255" spans="1:10">
      <c r="E255" s="1729"/>
    </row>
    <row r="256" spans="1:10" s="280" customFormat="1" ht="38.25">
      <c r="A256" s="280" t="s">
        <v>287</v>
      </c>
      <c r="B256" s="280" t="s">
        <v>1036</v>
      </c>
      <c r="C256" s="315" t="s">
        <v>61</v>
      </c>
      <c r="D256" s="70">
        <v>34</v>
      </c>
      <c r="E256" s="2748"/>
      <c r="F256" s="70">
        <f>ROUND(+D256*E256,2)</f>
        <v>0</v>
      </c>
    </row>
    <row r="257" spans="1:109" s="74" customFormat="1">
      <c r="A257" s="166"/>
      <c r="B257" s="143"/>
      <c r="C257" s="73"/>
      <c r="D257" s="70"/>
      <c r="E257" s="2748"/>
      <c r="F257" s="70"/>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c r="BS257" s="67"/>
      <c r="BT257" s="67"/>
      <c r="BU257" s="67"/>
      <c r="BV257" s="67"/>
      <c r="BW257" s="67"/>
      <c r="BX257" s="67"/>
      <c r="BY257" s="67"/>
      <c r="BZ257" s="67"/>
      <c r="CA257" s="67"/>
      <c r="CB257" s="67"/>
      <c r="CC257" s="67"/>
      <c r="CD257" s="67"/>
      <c r="CE257" s="67"/>
      <c r="CF257" s="67"/>
      <c r="CG257" s="67"/>
      <c r="CH257" s="67"/>
      <c r="CI257" s="67"/>
      <c r="CJ257" s="67"/>
      <c r="CK257" s="67"/>
      <c r="CL257" s="67"/>
      <c r="CM257" s="67"/>
      <c r="CN257" s="67"/>
      <c r="CO257" s="67"/>
      <c r="CP257" s="67"/>
      <c r="CQ257" s="67"/>
      <c r="CR257" s="67"/>
      <c r="CS257" s="67"/>
      <c r="CT257" s="67"/>
      <c r="CU257" s="67"/>
      <c r="CV257" s="67"/>
      <c r="CW257" s="67"/>
      <c r="CX257" s="67"/>
      <c r="CY257" s="67"/>
      <c r="CZ257" s="67"/>
      <c r="DA257" s="67"/>
      <c r="DB257" s="67"/>
      <c r="DC257" s="67"/>
      <c r="DD257" s="67"/>
      <c r="DE257" s="67"/>
    </row>
    <row r="258" spans="1:109" s="74" customFormat="1">
      <c r="A258" s="166"/>
      <c r="B258" s="143"/>
      <c r="C258" s="73"/>
      <c r="D258" s="70"/>
      <c r="E258" s="2748"/>
      <c r="F258" s="70"/>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c r="CH258" s="67"/>
      <c r="CI258" s="67"/>
      <c r="CJ258" s="67"/>
      <c r="CK258" s="67"/>
      <c r="CL258" s="67"/>
      <c r="CM258" s="67"/>
      <c r="CN258" s="67"/>
      <c r="CO258" s="67"/>
      <c r="CP258" s="67"/>
      <c r="CQ258" s="67"/>
      <c r="CR258" s="67"/>
      <c r="CS258" s="67"/>
      <c r="CT258" s="67"/>
      <c r="CU258" s="67"/>
      <c r="CV258" s="67"/>
      <c r="CW258" s="67"/>
      <c r="CX258" s="67"/>
      <c r="CY258" s="67"/>
      <c r="CZ258" s="67"/>
      <c r="DA258" s="67"/>
      <c r="DB258" s="67"/>
      <c r="DC258" s="67"/>
      <c r="DD258" s="67"/>
      <c r="DE258" s="67"/>
    </row>
    <row r="259" spans="1:109" s="74" customFormat="1" ht="38.25">
      <c r="A259" s="140" t="s">
        <v>288</v>
      </c>
      <c r="B259" s="11" t="s">
        <v>543</v>
      </c>
      <c r="C259" s="68" t="s">
        <v>80</v>
      </c>
      <c r="D259" s="70">
        <v>43</v>
      </c>
      <c r="E259" s="2748"/>
      <c r="F259" s="70">
        <f>ROUND(+D259*E259,2)</f>
        <v>0</v>
      </c>
      <c r="G259" s="64"/>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c r="CA259" s="67"/>
      <c r="CB259" s="67"/>
      <c r="CC259" s="67"/>
      <c r="CD259" s="67"/>
      <c r="CE259" s="67"/>
      <c r="CF259" s="67"/>
      <c r="CG259" s="67"/>
      <c r="CH259" s="67"/>
      <c r="CI259" s="67"/>
      <c r="CJ259" s="67"/>
      <c r="CK259" s="67"/>
      <c r="CL259" s="67"/>
      <c r="CM259" s="67"/>
      <c r="CN259" s="67"/>
      <c r="CO259" s="67"/>
      <c r="CP259" s="67"/>
      <c r="CQ259" s="67"/>
      <c r="CR259" s="67"/>
      <c r="CS259" s="67"/>
      <c r="CT259" s="67"/>
      <c r="CU259" s="67"/>
      <c r="CV259" s="67"/>
      <c r="CW259" s="67"/>
      <c r="CX259" s="67"/>
      <c r="CY259" s="67"/>
      <c r="CZ259" s="67"/>
      <c r="DA259" s="67"/>
      <c r="DB259" s="67"/>
      <c r="DC259" s="67"/>
      <c r="DD259" s="67"/>
      <c r="DE259" s="67"/>
    </row>
    <row r="260" spans="1:109" s="74" customFormat="1">
      <c r="A260" s="140"/>
      <c r="B260" s="1960"/>
      <c r="C260" s="68"/>
      <c r="D260" s="69"/>
      <c r="E260" s="2749"/>
      <c r="F260" s="69"/>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c r="BS260" s="67"/>
      <c r="BT260" s="67"/>
      <c r="BU260" s="67"/>
      <c r="BV260" s="67"/>
      <c r="BW260" s="67"/>
      <c r="BX260" s="67"/>
      <c r="BY260" s="67"/>
      <c r="BZ260" s="67"/>
      <c r="CA260" s="67"/>
      <c r="CB260" s="67"/>
      <c r="CC260" s="67"/>
      <c r="CD260" s="67"/>
      <c r="CE260" s="67"/>
      <c r="CF260" s="67"/>
      <c r="CG260" s="67"/>
      <c r="CH260" s="67"/>
      <c r="CI260" s="67"/>
      <c r="CJ260" s="67"/>
      <c r="CK260" s="67"/>
      <c r="CL260" s="67"/>
      <c r="CM260" s="67"/>
      <c r="CN260" s="67"/>
      <c r="CO260" s="67"/>
      <c r="CP260" s="67"/>
      <c r="CQ260" s="67"/>
      <c r="CR260" s="67"/>
      <c r="CS260" s="67"/>
      <c r="CT260" s="67"/>
      <c r="CU260" s="67"/>
      <c r="CV260" s="67"/>
      <c r="CW260" s="67"/>
      <c r="CX260" s="67"/>
      <c r="CY260" s="67"/>
      <c r="CZ260" s="67"/>
      <c r="DA260" s="67"/>
      <c r="DB260" s="67"/>
      <c r="DC260" s="67"/>
      <c r="DD260" s="67"/>
      <c r="DE260" s="67"/>
    </row>
    <row r="261" spans="1:109" s="74" customFormat="1">
      <c r="A261" s="180"/>
      <c r="B261" s="167"/>
      <c r="C261" s="68"/>
      <c r="D261" s="70"/>
      <c r="E261" s="2748"/>
      <c r="F261" s="70"/>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c r="CH261" s="67"/>
      <c r="CI261" s="67"/>
      <c r="CJ261" s="67"/>
      <c r="CK261" s="67"/>
      <c r="CL261" s="67"/>
      <c r="CM261" s="67"/>
      <c r="CN261" s="67"/>
      <c r="CO261" s="67"/>
      <c r="CP261" s="67"/>
      <c r="CQ261" s="67"/>
      <c r="CR261" s="67"/>
      <c r="CS261" s="67"/>
      <c r="CT261" s="67"/>
      <c r="CU261" s="67"/>
      <c r="CV261" s="67"/>
      <c r="CW261" s="67"/>
      <c r="CX261" s="67"/>
      <c r="CY261" s="67"/>
      <c r="CZ261" s="67"/>
      <c r="DA261" s="67"/>
      <c r="DB261" s="67"/>
      <c r="DC261" s="67"/>
      <c r="DD261" s="67"/>
      <c r="DE261" s="67"/>
    </row>
    <row r="262" spans="1:109" s="74" customFormat="1" ht="76.5">
      <c r="A262" s="140" t="s">
        <v>591</v>
      </c>
      <c r="B262" s="11" t="s">
        <v>1050</v>
      </c>
      <c r="C262" s="68" t="s">
        <v>80</v>
      </c>
      <c r="D262" s="70">
        <v>45</v>
      </c>
      <c r="E262" s="2748"/>
      <c r="F262" s="70">
        <f>ROUND(+D262*E262,2)</f>
        <v>0</v>
      </c>
      <c r="G262" s="64"/>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c r="CJ262" s="67"/>
      <c r="CK262" s="67"/>
      <c r="CL262" s="67"/>
      <c r="CM262" s="67"/>
      <c r="CN262" s="67"/>
      <c r="CO262" s="67"/>
      <c r="CP262" s="67"/>
      <c r="CQ262" s="67"/>
      <c r="CR262" s="67"/>
      <c r="CS262" s="67"/>
      <c r="CT262" s="67"/>
      <c r="CU262" s="67"/>
      <c r="CV262" s="67"/>
      <c r="CW262" s="67"/>
      <c r="CX262" s="67"/>
      <c r="CY262" s="67"/>
      <c r="CZ262" s="67"/>
      <c r="DA262" s="67"/>
      <c r="DB262" s="67"/>
      <c r="DC262" s="67"/>
      <c r="DD262" s="67"/>
      <c r="DE262" s="67"/>
    </row>
    <row r="263" spans="1:109" s="74" customFormat="1">
      <c r="A263" s="140"/>
      <c r="B263" s="11"/>
      <c r="C263" s="68"/>
      <c r="D263" s="70"/>
      <c r="E263" s="2748"/>
      <c r="F263" s="70"/>
      <c r="G263" s="64"/>
      <c r="H263" s="67"/>
      <c r="I263" s="67"/>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c r="CH263" s="67"/>
      <c r="CI263" s="67"/>
      <c r="CJ263" s="67"/>
      <c r="CK263" s="67"/>
      <c r="CL263" s="67"/>
      <c r="CM263" s="67"/>
      <c r="CN263" s="67"/>
      <c r="CO263" s="67"/>
      <c r="CP263" s="67"/>
      <c r="CQ263" s="67"/>
      <c r="CR263" s="67"/>
      <c r="CS263" s="67"/>
      <c r="CT263" s="67"/>
      <c r="CU263" s="67"/>
      <c r="CV263" s="67"/>
      <c r="CW263" s="67"/>
      <c r="CX263" s="67"/>
      <c r="CY263" s="67"/>
      <c r="CZ263" s="67"/>
      <c r="DA263" s="67"/>
      <c r="DB263" s="67"/>
      <c r="DC263" s="67"/>
      <c r="DD263" s="67"/>
      <c r="DE263" s="67"/>
    </row>
    <row r="264" spans="1:109" s="74" customFormat="1">
      <c r="A264" s="180"/>
      <c r="B264" s="181"/>
      <c r="C264" s="68"/>
      <c r="D264" s="70"/>
      <c r="E264" s="2748"/>
      <c r="F264" s="70"/>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c r="CH264" s="67"/>
      <c r="CI264" s="67"/>
      <c r="CJ264" s="67"/>
      <c r="CK264" s="67"/>
      <c r="CL264" s="67"/>
      <c r="CM264" s="67"/>
      <c r="CN264" s="67"/>
      <c r="CO264" s="67"/>
      <c r="CP264" s="67"/>
      <c r="CQ264" s="67"/>
      <c r="CR264" s="67"/>
      <c r="CS264" s="67"/>
      <c r="CT264" s="67"/>
      <c r="CU264" s="67"/>
      <c r="CV264" s="67"/>
      <c r="CW264" s="67"/>
      <c r="CX264" s="67"/>
      <c r="CY264" s="67"/>
      <c r="CZ264" s="67"/>
      <c r="DA264" s="67"/>
      <c r="DB264" s="67"/>
      <c r="DC264" s="67"/>
      <c r="DD264" s="67"/>
      <c r="DE264" s="67"/>
    </row>
    <row r="265" spans="1:109" s="74" customFormat="1" ht="114.75">
      <c r="A265" s="180" t="s">
        <v>289</v>
      </c>
      <c r="B265" s="11" t="s">
        <v>554</v>
      </c>
      <c r="C265" s="68" t="s">
        <v>80</v>
      </c>
      <c r="D265" s="70">
        <v>2</v>
      </c>
      <c r="E265" s="2748"/>
      <c r="F265" s="70">
        <f>ROUND(+D265*E265,2)</f>
        <v>0</v>
      </c>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c r="CA265" s="67"/>
      <c r="CB265" s="67"/>
      <c r="CC265" s="67"/>
      <c r="CD265" s="67"/>
      <c r="CE265" s="67"/>
      <c r="CF265" s="67"/>
      <c r="CG265" s="67"/>
      <c r="CH265" s="67"/>
      <c r="CI265" s="67"/>
      <c r="CJ265" s="67"/>
      <c r="CK265" s="67"/>
      <c r="CL265" s="67"/>
      <c r="CM265" s="67"/>
      <c r="CN265" s="67"/>
      <c r="CO265" s="67"/>
      <c r="CP265" s="67"/>
      <c r="CQ265" s="67"/>
      <c r="CR265" s="67"/>
      <c r="CS265" s="67"/>
      <c r="CT265" s="67"/>
      <c r="CU265" s="67"/>
      <c r="CV265" s="67"/>
      <c r="CW265" s="67"/>
      <c r="CX265" s="67"/>
      <c r="CY265" s="67"/>
      <c r="CZ265" s="67"/>
      <c r="DA265" s="67"/>
      <c r="DB265" s="67"/>
      <c r="DC265" s="67"/>
      <c r="DD265" s="67"/>
      <c r="DE265" s="67"/>
    </row>
    <row r="266" spans="1:109" s="1966" customFormat="1">
      <c r="A266" s="1961"/>
      <c r="B266" s="1962"/>
      <c r="C266" s="1963"/>
      <c r="D266" s="1964"/>
      <c r="E266" s="2754"/>
      <c r="F266" s="1964"/>
    </row>
    <row r="267" spans="1:109" s="1966" customFormat="1">
      <c r="A267" s="1961"/>
      <c r="B267" s="1962"/>
      <c r="C267" s="1963"/>
      <c r="D267" s="1964"/>
      <c r="E267" s="2754"/>
      <c r="F267" s="1964"/>
    </row>
    <row r="268" spans="1:109" s="1966" customFormat="1" ht="51">
      <c r="A268" s="166" t="s">
        <v>290</v>
      </c>
      <c r="B268" s="42" t="s">
        <v>1235</v>
      </c>
      <c r="C268" s="68"/>
      <c r="D268" s="70"/>
      <c r="E268" s="2748"/>
      <c r="F268" s="70"/>
    </row>
    <row r="269" spans="1:109" s="1966" customFormat="1" ht="76.5">
      <c r="A269" s="166"/>
      <c r="B269" s="42" t="s">
        <v>1233</v>
      </c>
      <c r="C269" s="68"/>
      <c r="D269" s="70"/>
      <c r="E269" s="2748"/>
      <c r="F269" s="70"/>
    </row>
    <row r="270" spans="1:109" s="1966" customFormat="1">
      <c r="A270" s="166"/>
      <c r="B270" s="42" t="s">
        <v>1234</v>
      </c>
      <c r="C270" s="40"/>
      <c r="D270" s="40"/>
      <c r="E270" s="2747"/>
      <c r="F270" s="40"/>
    </row>
    <row r="271" spans="1:109" s="1966" customFormat="1">
      <c r="A271" s="166"/>
      <c r="B271" s="42" t="s">
        <v>1236</v>
      </c>
      <c r="C271" s="68" t="s">
        <v>56</v>
      </c>
      <c r="D271" s="70">
        <v>144.69999999999999</v>
      </c>
      <c r="E271" s="2748"/>
      <c r="F271" s="70">
        <f>ROUND(+D271*E271,2)</f>
        <v>0</v>
      </c>
    </row>
    <row r="272" spans="1:109" s="1966" customFormat="1">
      <c r="A272" s="166"/>
      <c r="B272" s="42" t="s">
        <v>1237</v>
      </c>
      <c r="C272" s="68" t="s">
        <v>56</v>
      </c>
      <c r="D272" s="70">
        <v>418.8</v>
      </c>
      <c r="E272" s="2748"/>
      <c r="F272" s="70">
        <f>ROUND(+D272*E272,2)</f>
        <v>0</v>
      </c>
    </row>
    <row r="273" spans="1:6">
      <c r="E273" s="1729"/>
    </row>
    <row r="274" spans="1:6" s="1" customFormat="1">
      <c r="A274" s="32"/>
      <c r="B274" s="22"/>
      <c r="C274" s="13"/>
      <c r="D274" s="9"/>
      <c r="E274" s="1729"/>
      <c r="F274" s="9"/>
    </row>
    <row r="275" spans="1:6" s="1958" customFormat="1" ht="38.25">
      <c r="A275" s="32" t="s">
        <v>291</v>
      </c>
      <c r="B275" s="22" t="s">
        <v>1240</v>
      </c>
      <c r="C275" s="13"/>
      <c r="D275" s="9"/>
      <c r="E275" s="1729"/>
      <c r="F275" s="9"/>
    </row>
    <row r="276" spans="1:6" s="1958" customFormat="1">
      <c r="A276" s="32"/>
      <c r="B276" s="22"/>
      <c r="C276" s="13"/>
      <c r="D276" s="9"/>
      <c r="E276" s="1729"/>
      <c r="F276" s="9"/>
    </row>
    <row r="277" spans="1:6" s="1966" customFormat="1" ht="51">
      <c r="A277" s="166" t="s">
        <v>51</v>
      </c>
      <c r="B277" s="42" t="s">
        <v>1238</v>
      </c>
      <c r="C277" s="68" t="s">
        <v>80</v>
      </c>
      <c r="D277" s="70">
        <v>6</v>
      </c>
      <c r="E277" s="2748"/>
      <c r="F277" s="70">
        <f>ROUND(+D277*E277,2)</f>
        <v>0</v>
      </c>
    </row>
    <row r="278" spans="1:6" s="1958" customFormat="1">
      <c r="A278" s="368"/>
      <c r="B278" s="1967"/>
      <c r="C278" s="1968"/>
      <c r="D278" s="1969"/>
      <c r="E278" s="2755"/>
      <c r="F278" s="1969"/>
    </row>
    <row r="279" spans="1:6" s="1966" customFormat="1" ht="180.75" customHeight="1">
      <c r="A279" s="166" t="s">
        <v>53</v>
      </c>
      <c r="B279" s="42" t="s">
        <v>1239</v>
      </c>
      <c r="C279" s="68" t="s">
        <v>80</v>
      </c>
      <c r="D279" s="70">
        <v>3</v>
      </c>
      <c r="E279" s="2748"/>
      <c r="F279" s="70">
        <f>ROUND(+D279*E279,2)</f>
        <v>0</v>
      </c>
    </row>
    <row r="280" spans="1:6" s="1966" customFormat="1">
      <c r="A280" s="166"/>
      <c r="B280" s="42"/>
      <c r="C280" s="68"/>
      <c r="D280" s="70"/>
      <c r="E280" s="2748"/>
      <c r="F280" s="70"/>
    </row>
    <row r="281" spans="1:6" s="1966" customFormat="1" ht="140.25">
      <c r="A281" s="166" t="s">
        <v>16</v>
      </c>
      <c r="B281" s="42" t="s">
        <v>1241</v>
      </c>
      <c r="C281" s="68" t="s">
        <v>80</v>
      </c>
      <c r="D281" s="70">
        <v>1</v>
      </c>
      <c r="E281" s="2748"/>
      <c r="F281" s="70">
        <f>ROUND(+D281*E281,2)</f>
        <v>0</v>
      </c>
    </row>
    <row r="282" spans="1:6" s="1966" customFormat="1">
      <c r="A282" s="166"/>
      <c r="B282" s="42"/>
      <c r="C282" s="68"/>
      <c r="D282" s="70"/>
      <c r="E282" s="2748"/>
      <c r="F282" s="70"/>
    </row>
    <row r="283" spans="1:6" s="1958" customFormat="1">
      <c r="A283" s="32"/>
      <c r="B283" s="22"/>
      <c r="C283" s="13"/>
      <c r="D283" s="9"/>
      <c r="E283" s="1729"/>
      <c r="F283" s="9"/>
    </row>
    <row r="284" spans="1:6" s="1966" customFormat="1" ht="76.5">
      <c r="A284" s="166" t="s">
        <v>292</v>
      </c>
      <c r="B284" s="42" t="s">
        <v>1245</v>
      </c>
      <c r="C284" s="68"/>
      <c r="D284" s="70"/>
      <c r="E284" s="2748"/>
      <c r="F284" s="70"/>
    </row>
    <row r="285" spans="1:6" s="1966" customFormat="1">
      <c r="A285" s="166"/>
      <c r="B285" s="42"/>
      <c r="C285" s="68"/>
      <c r="D285" s="70"/>
      <c r="E285" s="2748"/>
      <c r="F285" s="70"/>
    </row>
    <row r="286" spans="1:6" s="1966" customFormat="1" ht="102">
      <c r="A286" s="166" t="s">
        <v>51</v>
      </c>
      <c r="B286" s="42" t="s">
        <v>1246</v>
      </c>
      <c r="C286" s="68" t="s">
        <v>61</v>
      </c>
      <c r="D286" s="70">
        <v>6</v>
      </c>
      <c r="E286" s="2748"/>
      <c r="F286" s="70">
        <f>ROUND(+D286*E286,2)</f>
        <v>0</v>
      </c>
    </row>
    <row r="287" spans="1:6" s="1966" customFormat="1">
      <c r="A287" s="166"/>
      <c r="B287" s="42"/>
      <c r="C287" s="68"/>
      <c r="D287" s="70"/>
      <c r="E287" s="2748"/>
      <c r="F287" s="70"/>
    </row>
    <row r="288" spans="1:6" s="1966" customFormat="1" ht="51">
      <c r="A288" s="166" t="s">
        <v>53</v>
      </c>
      <c r="B288" s="42" t="s">
        <v>1247</v>
      </c>
      <c r="C288" s="68" t="s">
        <v>61</v>
      </c>
      <c r="D288" s="70">
        <v>6</v>
      </c>
      <c r="E288" s="2748"/>
      <c r="F288" s="70">
        <f>ROUND(+D288*E288,2)</f>
        <v>0</v>
      </c>
    </row>
    <row r="289" spans="1:6" s="1966" customFormat="1">
      <c r="A289" s="166"/>
      <c r="B289" s="42"/>
      <c r="C289" s="68"/>
      <c r="D289" s="70"/>
      <c r="E289" s="2748"/>
      <c r="F289" s="70"/>
    </row>
    <row r="290" spans="1:6" s="1966" customFormat="1" ht="38.25">
      <c r="A290" s="166" t="s">
        <v>16</v>
      </c>
      <c r="B290" s="42" t="s">
        <v>1248</v>
      </c>
      <c r="C290" s="68" t="s">
        <v>52</v>
      </c>
      <c r="D290" s="70">
        <v>0.75</v>
      </c>
      <c r="E290" s="2748"/>
      <c r="F290" s="70">
        <f>ROUND(+D290*E290,2)</f>
        <v>0</v>
      </c>
    </row>
    <row r="291" spans="1:6" s="1966" customFormat="1">
      <c r="A291" s="1961"/>
      <c r="B291" s="1962"/>
      <c r="C291" s="1963"/>
      <c r="D291" s="1964"/>
      <c r="E291" s="2756"/>
      <c r="F291" s="1964"/>
    </row>
    <row r="292" spans="1:6" s="1958" customFormat="1">
      <c r="A292" s="368"/>
      <c r="B292" s="1967"/>
      <c r="C292" s="1968"/>
      <c r="D292" s="1969"/>
      <c r="E292" s="2757"/>
      <c r="F292" s="1969"/>
    </row>
    <row r="293" spans="1:6" s="1" customFormat="1" ht="38.25">
      <c r="A293" s="32" t="s">
        <v>293</v>
      </c>
      <c r="B293" s="1932" t="s">
        <v>126</v>
      </c>
      <c r="C293" s="1933"/>
      <c r="D293" s="9"/>
      <c r="E293" s="2727"/>
      <c r="F293" s="9"/>
    </row>
    <row r="294" spans="1:6" s="1" customFormat="1">
      <c r="A294" s="32"/>
      <c r="B294" s="1932" t="s">
        <v>144</v>
      </c>
      <c r="C294" s="13" t="s">
        <v>108</v>
      </c>
      <c r="D294" s="9">
        <v>200</v>
      </c>
      <c r="E294" s="2727"/>
      <c r="F294" s="9">
        <f>ROUND(+E294*D294,2)</f>
        <v>0</v>
      </c>
    </row>
    <row r="295" spans="1:6" s="1" customFormat="1">
      <c r="A295" s="32"/>
      <c r="B295" s="22" t="s">
        <v>109</v>
      </c>
      <c r="C295" s="13" t="s">
        <v>108</v>
      </c>
      <c r="D295" s="9">
        <v>200</v>
      </c>
      <c r="E295" s="2727"/>
      <c r="F295" s="9">
        <f>ROUND(+E295*D295,2)</f>
        <v>0</v>
      </c>
    </row>
    <row r="296" spans="1:6" s="1" customFormat="1">
      <c r="A296" s="32"/>
      <c r="B296" s="22" t="s">
        <v>145</v>
      </c>
      <c r="C296" s="13" t="s">
        <v>108</v>
      </c>
      <c r="D296" s="9">
        <v>100</v>
      </c>
      <c r="E296" s="2727"/>
      <c r="F296" s="9">
        <f>ROUND(+E296*D296,2)</f>
        <v>0</v>
      </c>
    </row>
    <row r="297" spans="1:6" s="40" customFormat="1">
      <c r="A297" s="32"/>
      <c r="B297" s="22" t="s">
        <v>183</v>
      </c>
      <c r="C297" s="13" t="s">
        <v>34</v>
      </c>
      <c r="D297" s="9">
        <v>1</v>
      </c>
      <c r="E297" s="2727"/>
      <c r="F297" s="9">
        <f>ROUND(+E297*D297,2)</f>
        <v>0</v>
      </c>
    </row>
    <row r="298" spans="1:6" s="40" customFormat="1">
      <c r="A298" s="42"/>
      <c r="B298" s="167"/>
      <c r="C298" s="39"/>
      <c r="D298" s="271"/>
      <c r="E298" s="271"/>
      <c r="F298" s="9"/>
    </row>
    <row r="299" spans="1:6">
      <c r="A299" s="50"/>
      <c r="B299" s="1970"/>
      <c r="C299" s="46"/>
      <c r="D299" s="47"/>
      <c r="E299" s="47"/>
      <c r="F299" s="47"/>
    </row>
    <row r="300" spans="1:6" ht="13.5" thickBot="1">
      <c r="A300" s="102"/>
      <c r="B300" s="1971" t="s">
        <v>37</v>
      </c>
      <c r="C300" s="98"/>
      <c r="D300" s="99"/>
      <c r="E300" s="99"/>
      <c r="F300" s="99">
        <f>ROUND(SUM(F1:F298),2)</f>
        <v>0</v>
      </c>
    </row>
    <row r="301" spans="1:6" ht="13.5" thickTop="1"/>
  </sheetData>
  <sheetProtection algorithmName="SHA-512" hashValue="OklsFTZbhfdogw3X4pb9flDfXzNXj536PQRBAVuV4aDdK99p21hspLrYMC/gJrMXxN7yPKLLU7PVJ8y7XXQZxw==" saltValue="kfz9103B90J5gSl+Ax7wUA==" spinCount="100000" sheet="1" objects="1" scenarios="1" selectLockedCells="1"/>
  <customSheetViews>
    <customSheetView guid="{F2345F8D-F31A-44E0-BD6C-943AF90F6976}" showPageBreaks="1" printArea="1" view="pageBreakPreview" showRuler="0" topLeftCell="A91">
      <selection activeCell="A103" sqref="A103:F103"/>
      <rowBreaks count="7" manualBreakCount="7">
        <brk id="34" max="5" man="1"/>
        <brk id="60" max="5" man="1"/>
        <brk id="87" max="5" man="1"/>
        <brk id="108" max="5" man="1"/>
        <brk id="137" max="5" man="1"/>
        <brk id="165" max="5" man="1"/>
        <brk id="192" max="5"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printArea="1" view="pageBreakPreview" showRuler="0" topLeftCell="A91">
      <selection activeCell="A103" sqref="A103:F103"/>
      <rowBreaks count="7" manualBreakCount="7">
        <brk id="34" max="5" man="1"/>
        <brk id="60" max="5" man="1"/>
        <brk id="87" max="5" man="1"/>
        <brk id="108" max="5" man="1"/>
        <brk id="137" max="5" man="1"/>
        <brk id="165" max="5" man="1"/>
        <brk id="192" max="5"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rowBreaks count="5" manualBreakCount="5">
    <brk id="101" max="5" man="1"/>
    <brk id="135" max="16383" man="1"/>
    <brk id="174" max="16383" man="1"/>
    <brk id="211" max="16383" man="1"/>
    <brk id="2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5">
    <tabColor theme="6" tint="0.79998168889431442"/>
  </sheetPr>
  <dimension ref="A1:G910"/>
  <sheetViews>
    <sheetView view="pageBreakPreview" topLeftCell="A26" zoomScaleNormal="100" zoomScaleSheetLayoutView="100" workbookViewId="0">
      <selection activeCell="E18" sqref="E18"/>
    </sheetView>
  </sheetViews>
  <sheetFormatPr defaultColWidth="9.140625" defaultRowHeight="12.75"/>
  <cols>
    <col min="1" max="1" width="3.42578125" style="32" customWidth="1"/>
    <col min="2" max="2" width="56.85546875" style="22" customWidth="1"/>
    <col min="3" max="3" width="5.42578125" style="13" bestFit="1" customWidth="1"/>
    <col min="4" max="4" width="10.5703125" style="9" bestFit="1" customWidth="1"/>
    <col min="5" max="5" width="14.28515625" style="9" bestFit="1" customWidth="1"/>
    <col min="6" max="6" width="16.5703125" style="9" bestFit="1" customWidth="1"/>
    <col min="7" max="7" width="8.85546875" customWidth="1"/>
    <col min="8" max="16384" width="9.140625" style="10"/>
  </cols>
  <sheetData>
    <row r="1" spans="1:6" s="17" customFormat="1">
      <c r="A1" s="31" t="s">
        <v>127</v>
      </c>
      <c r="B1" s="20" t="s">
        <v>169</v>
      </c>
      <c r="C1" s="21"/>
      <c r="D1" s="16"/>
      <c r="E1" s="9"/>
      <c r="F1" s="16"/>
    </row>
    <row r="4" spans="1:6" s="119" customFormat="1">
      <c r="A4" s="121"/>
      <c r="B4" s="120" t="s">
        <v>107</v>
      </c>
      <c r="C4" s="117" t="s">
        <v>103</v>
      </c>
      <c r="D4" s="118" t="s">
        <v>104</v>
      </c>
      <c r="E4" s="118" t="s">
        <v>105</v>
      </c>
      <c r="F4" s="118" t="s">
        <v>106</v>
      </c>
    </row>
    <row r="7" spans="1:6" ht="25.5">
      <c r="A7" s="114" t="s">
        <v>48</v>
      </c>
      <c r="B7" s="114" t="s">
        <v>336</v>
      </c>
      <c r="C7" s="13" t="s">
        <v>56</v>
      </c>
      <c r="D7" s="9">
        <f>1466-244-80</f>
        <v>1142</v>
      </c>
      <c r="E7" s="2727"/>
      <c r="F7" s="9">
        <f>ROUND(+E7*D7,2)</f>
        <v>0</v>
      </c>
    </row>
    <row r="8" spans="1:6">
      <c r="E8" s="2727"/>
    </row>
    <row r="9" spans="1:6">
      <c r="E9" s="2727"/>
    </row>
    <row r="10" spans="1:6" s="67" customFormat="1" ht="38.25">
      <c r="A10" s="140" t="s">
        <v>50</v>
      </c>
      <c r="B10" s="191" t="s">
        <v>340</v>
      </c>
      <c r="C10" s="68"/>
      <c r="D10" s="70"/>
      <c r="E10" s="2758"/>
      <c r="F10" s="70"/>
    </row>
    <row r="11" spans="1:6" s="67" customFormat="1">
      <c r="A11" s="140"/>
      <c r="B11" s="191"/>
      <c r="C11" s="68"/>
      <c r="D11" s="70"/>
      <c r="E11" s="2758"/>
      <c r="F11" s="70"/>
    </row>
    <row r="12" spans="1:6" s="67" customFormat="1">
      <c r="A12" s="140" t="s">
        <v>51</v>
      </c>
      <c r="B12" s="291" t="s">
        <v>1051</v>
      </c>
      <c r="C12" s="68"/>
      <c r="D12" s="70"/>
      <c r="E12" s="2758"/>
      <c r="F12" s="70"/>
    </row>
    <row r="13" spans="1:6" s="67" customFormat="1" ht="36">
      <c r="A13" s="140"/>
      <c r="B13" s="351" t="s">
        <v>1037</v>
      </c>
      <c r="C13" s="68"/>
      <c r="D13" s="70"/>
      <c r="E13" s="2758"/>
      <c r="F13" s="70"/>
    </row>
    <row r="14" spans="1:6" s="67" customFormat="1" ht="36">
      <c r="A14" s="140"/>
      <c r="B14" s="292" t="s">
        <v>386</v>
      </c>
      <c r="C14" s="68"/>
      <c r="D14" s="70"/>
      <c r="E14" s="2758"/>
      <c r="F14" s="70"/>
    </row>
    <row r="15" spans="1:6" s="67" customFormat="1">
      <c r="A15" s="140"/>
      <c r="B15" s="292" t="s">
        <v>337</v>
      </c>
      <c r="C15" s="68"/>
      <c r="D15" s="70"/>
      <c r="E15" s="2758"/>
      <c r="F15" s="70"/>
    </row>
    <row r="16" spans="1:6" s="67" customFormat="1" ht="25.5">
      <c r="A16" s="140"/>
      <c r="B16" s="293" t="s">
        <v>338</v>
      </c>
      <c r="E16" s="2749"/>
    </row>
    <row r="17" spans="1:6" s="67" customFormat="1" ht="63.75">
      <c r="A17" s="140"/>
      <c r="B17" s="191" t="s">
        <v>341</v>
      </c>
      <c r="C17" s="68"/>
      <c r="D17" s="70"/>
      <c r="E17" s="2758"/>
      <c r="F17" s="70"/>
    </row>
    <row r="18" spans="1:6" s="67" customFormat="1">
      <c r="A18" s="140"/>
      <c r="B18" s="293" t="s">
        <v>339</v>
      </c>
      <c r="C18" s="68" t="s">
        <v>56</v>
      </c>
      <c r="D18" s="70">
        <v>1482</v>
      </c>
      <c r="E18" s="2758"/>
      <c r="F18" s="70">
        <f>ROUND(+E18*D18,2)</f>
        <v>0</v>
      </c>
    </row>
    <row r="19" spans="1:6" s="67" customFormat="1">
      <c r="A19" s="140"/>
      <c r="B19" s="191"/>
      <c r="C19" s="68"/>
      <c r="D19" s="70"/>
      <c r="E19" s="2758"/>
      <c r="F19" s="70"/>
    </row>
    <row r="20" spans="1:6" s="67" customFormat="1">
      <c r="A20" s="140" t="s">
        <v>53</v>
      </c>
      <c r="B20" s="291" t="s">
        <v>1053</v>
      </c>
      <c r="C20" s="68"/>
      <c r="D20" s="70"/>
      <c r="E20" s="2758"/>
      <c r="F20" s="70"/>
    </row>
    <row r="21" spans="1:6" s="67" customFormat="1" ht="36">
      <c r="A21" s="140"/>
      <c r="B21" s="351" t="s">
        <v>1037</v>
      </c>
      <c r="C21" s="68"/>
      <c r="D21" s="70"/>
      <c r="E21" s="2758"/>
      <c r="F21" s="70"/>
    </row>
    <row r="22" spans="1:6" s="67" customFormat="1" ht="24">
      <c r="A22" s="140"/>
      <c r="B22" s="292" t="s">
        <v>1333</v>
      </c>
      <c r="C22" s="68"/>
      <c r="D22" s="70"/>
      <c r="E22" s="2758"/>
      <c r="F22" s="70"/>
    </row>
    <row r="23" spans="1:6" s="67" customFormat="1">
      <c r="A23" s="140"/>
      <c r="B23" s="292" t="s">
        <v>337</v>
      </c>
      <c r="C23" s="68" t="s">
        <v>56</v>
      </c>
      <c r="D23" s="70">
        <v>102.7</v>
      </c>
      <c r="E23" s="2758"/>
      <c r="F23" s="70">
        <f>ROUND(+E23*D23,2)</f>
        <v>0</v>
      </c>
    </row>
    <row r="24" spans="1:6" s="67" customFormat="1">
      <c r="A24" s="140"/>
      <c r="B24" s="292"/>
      <c r="E24" s="2749"/>
    </row>
    <row r="25" spans="1:6" s="67" customFormat="1">
      <c r="A25" s="140"/>
      <c r="B25" s="292"/>
      <c r="C25" s="68"/>
      <c r="D25" s="70"/>
      <c r="E25" s="2758"/>
      <c r="F25" s="70"/>
    </row>
    <row r="26" spans="1:6" s="67" customFormat="1" ht="51">
      <c r="A26" s="140" t="s">
        <v>54</v>
      </c>
      <c r="B26" s="293" t="s">
        <v>532</v>
      </c>
      <c r="C26" s="68" t="s">
        <v>56</v>
      </c>
      <c r="D26" s="70">
        <f>42+14+10.4*0.4</f>
        <v>60.16</v>
      </c>
      <c r="E26" s="2758"/>
      <c r="F26" s="70">
        <f>ROUND(+E26*D26,2)</f>
        <v>0</v>
      </c>
    </row>
    <row r="27" spans="1:6" s="230" customFormat="1">
      <c r="A27" s="32"/>
      <c r="B27" s="22"/>
      <c r="C27" s="13"/>
      <c r="D27" s="9"/>
      <c r="E27" s="2727"/>
      <c r="F27" s="9"/>
    </row>
    <row r="28" spans="1:6" s="230" customFormat="1">
      <c r="A28" s="32"/>
      <c r="B28" s="22"/>
      <c r="C28" s="13"/>
      <c r="D28" s="9"/>
      <c r="E28" s="2727"/>
      <c r="F28" s="9"/>
    </row>
    <row r="29" spans="1:6" s="67" customFormat="1" ht="51">
      <c r="A29" s="140" t="s">
        <v>55</v>
      </c>
      <c r="B29" s="191" t="s">
        <v>634</v>
      </c>
      <c r="C29" s="68" t="s">
        <v>56</v>
      </c>
      <c r="D29" s="70">
        <f>1482+12.5*1.8+55.2*0.5+102.7</f>
        <v>1634.8</v>
      </c>
      <c r="E29" s="2758"/>
      <c r="F29" s="70">
        <f>ROUND(+E29*D29,2)</f>
        <v>0</v>
      </c>
    </row>
    <row r="30" spans="1:6" s="67" customFormat="1">
      <c r="A30" s="140"/>
      <c r="B30" s="191"/>
      <c r="C30" s="68"/>
      <c r="D30" s="70"/>
      <c r="E30" s="2758"/>
      <c r="F30" s="70"/>
    </row>
    <row r="31" spans="1:6" s="67" customFormat="1">
      <c r="A31" s="140"/>
      <c r="B31" s="292"/>
      <c r="C31" s="68"/>
      <c r="D31" s="70"/>
      <c r="E31" s="2758"/>
      <c r="F31" s="70"/>
    </row>
    <row r="32" spans="1:6" s="229" customFormat="1" ht="38.25">
      <c r="A32" s="114" t="s">
        <v>57</v>
      </c>
      <c r="B32" s="114" t="s">
        <v>1052</v>
      </c>
      <c r="C32" s="269"/>
      <c r="D32" s="248"/>
      <c r="E32" s="2759"/>
      <c r="F32" s="228"/>
    </row>
    <row r="33" spans="1:7" s="229" customFormat="1">
      <c r="A33" s="114"/>
      <c r="B33" s="114"/>
      <c r="C33" s="269"/>
      <c r="D33" s="248"/>
      <c r="E33" s="2759"/>
      <c r="F33" s="228"/>
    </row>
    <row r="34" spans="1:7" s="229" customFormat="1">
      <c r="A34" s="32" t="s">
        <v>51</v>
      </c>
      <c r="B34" s="22" t="s">
        <v>1168</v>
      </c>
      <c r="C34" s="13" t="s">
        <v>61</v>
      </c>
      <c r="D34" s="9">
        <f>21.1+32.1+2+12.5</f>
        <v>67.7</v>
      </c>
      <c r="E34" s="2727"/>
      <c r="F34" s="9">
        <f>ROUND(+D34*E34,2)</f>
        <v>0</v>
      </c>
    </row>
    <row r="35" spans="1:7">
      <c r="E35" s="2727"/>
    </row>
    <row r="36" spans="1:7" s="367" customFormat="1">
      <c r="A36" s="32" t="s">
        <v>53</v>
      </c>
      <c r="B36" s="22" t="s">
        <v>1315</v>
      </c>
      <c r="C36" s="13" t="s">
        <v>61</v>
      </c>
      <c r="D36" s="9">
        <v>20.8</v>
      </c>
      <c r="E36" s="2727"/>
      <c r="F36" s="9">
        <f>ROUND(+D36*E36,2)</f>
        <v>0</v>
      </c>
    </row>
    <row r="37" spans="1:7" s="370" customFormat="1">
      <c r="A37" s="368"/>
      <c r="B37" s="22"/>
      <c r="C37" s="13"/>
      <c r="D37" s="9"/>
      <c r="E37" s="2727"/>
      <c r="F37" s="9"/>
      <c r="G37" s="369"/>
    </row>
    <row r="38" spans="1:7" s="229" customFormat="1">
      <c r="A38" s="32" t="s">
        <v>16</v>
      </c>
      <c r="B38" s="22" t="s">
        <v>1316</v>
      </c>
      <c r="C38" s="13" t="s">
        <v>61</v>
      </c>
      <c r="D38" s="9">
        <v>21</v>
      </c>
      <c r="E38" s="2727"/>
      <c r="F38" s="9">
        <f>ROUND(+D38*E38,2)</f>
        <v>0</v>
      </c>
    </row>
    <row r="39" spans="1:7">
      <c r="E39" s="2727"/>
    </row>
    <row r="40" spans="1:7" s="229" customFormat="1">
      <c r="A40" s="32" t="s">
        <v>17</v>
      </c>
      <c r="B40" s="22" t="s">
        <v>1317</v>
      </c>
      <c r="C40" s="13" t="s">
        <v>61</v>
      </c>
      <c r="D40" s="9">
        <v>4</v>
      </c>
      <c r="E40" s="2727"/>
      <c r="F40" s="9">
        <f>ROUND(+D40*E40,2)</f>
        <v>0</v>
      </c>
    </row>
    <row r="41" spans="1:7" s="229" customFormat="1">
      <c r="A41" s="32"/>
      <c r="B41" s="22"/>
      <c r="C41" s="13"/>
      <c r="D41" s="9"/>
      <c r="E41" s="2727"/>
      <c r="F41" s="9"/>
    </row>
    <row r="42" spans="1:7">
      <c r="E42" s="2727"/>
    </row>
    <row r="43" spans="1:7" s="229" customFormat="1" ht="51">
      <c r="A43" s="114" t="s">
        <v>58</v>
      </c>
      <c r="B43" s="114" t="s">
        <v>1318</v>
      </c>
      <c r="E43" s="2742"/>
    </row>
    <row r="44" spans="1:7" s="304" customFormat="1">
      <c r="A44" s="302"/>
      <c r="B44" s="303" t="s">
        <v>1243</v>
      </c>
      <c r="C44" s="269" t="s">
        <v>61</v>
      </c>
      <c r="D44" s="248">
        <f>109.3+4</f>
        <v>113.3</v>
      </c>
      <c r="E44" s="2759"/>
      <c r="F44" s="301">
        <f>ROUND(+E44*D44,2)</f>
        <v>0</v>
      </c>
    </row>
    <row r="45" spans="1:7">
      <c r="A45" s="36"/>
      <c r="B45" s="38"/>
      <c r="C45" s="23"/>
      <c r="D45" s="18"/>
      <c r="E45" s="18"/>
      <c r="F45" s="18"/>
    </row>
    <row r="46" spans="1:7">
      <c r="A46" s="50"/>
      <c r="B46" s="45"/>
      <c r="C46" s="46"/>
      <c r="D46" s="47"/>
      <c r="E46" s="47"/>
      <c r="F46" s="47"/>
    </row>
    <row r="47" spans="1:7" ht="13.5" thickBot="1">
      <c r="A47" s="102"/>
      <c r="B47" s="97" t="s">
        <v>179</v>
      </c>
      <c r="C47" s="98"/>
      <c r="D47" s="99"/>
      <c r="E47" s="99"/>
      <c r="F47" s="99">
        <f>ROUND(SUM(F1:F46),2)</f>
        <v>0</v>
      </c>
    </row>
    <row r="48" spans="1:7" ht="13.5" thickTop="1"/>
    <row r="173" spans="1:3" s="9" customFormat="1">
      <c r="A173" s="32"/>
      <c r="B173" s="22"/>
      <c r="C173" s="13"/>
    </row>
    <row r="174" spans="1:3" s="9" customFormat="1">
      <c r="A174" s="32"/>
      <c r="B174" s="22"/>
      <c r="C174" s="13"/>
    </row>
    <row r="175" spans="1:3" s="9" customFormat="1">
      <c r="A175" s="32"/>
      <c r="B175" s="22"/>
      <c r="C175" s="13"/>
    </row>
    <row r="176" spans="1:3" s="9" customFormat="1">
      <c r="A176" s="32"/>
      <c r="B176" s="22"/>
      <c r="C176" s="13"/>
    </row>
    <row r="177" spans="1:3" s="9" customFormat="1">
      <c r="A177" s="32"/>
      <c r="B177" s="22"/>
      <c r="C177" s="13"/>
    </row>
    <row r="178" spans="1:3" s="9" customFormat="1">
      <c r="A178" s="32"/>
      <c r="B178" s="22"/>
      <c r="C178" s="13"/>
    </row>
    <row r="179" spans="1:3" s="9" customFormat="1">
      <c r="A179" s="32"/>
      <c r="B179" s="22"/>
      <c r="C179" s="13"/>
    </row>
    <row r="180" spans="1:3" s="9" customFormat="1">
      <c r="A180" s="32"/>
      <c r="B180" s="22"/>
      <c r="C180" s="13"/>
    </row>
    <row r="181" spans="1:3" s="9" customFormat="1">
      <c r="A181" s="32"/>
      <c r="B181" s="22"/>
      <c r="C181" s="13"/>
    </row>
    <row r="182" spans="1:3" s="9" customFormat="1">
      <c r="A182" s="32"/>
      <c r="B182" s="22"/>
      <c r="C182" s="13"/>
    </row>
    <row r="183" spans="1:3" s="9" customFormat="1">
      <c r="A183" s="32"/>
      <c r="B183" s="22"/>
      <c r="C183" s="13"/>
    </row>
    <row r="184" spans="1:3" s="9" customFormat="1">
      <c r="A184" s="32"/>
      <c r="B184" s="22"/>
      <c r="C184" s="13"/>
    </row>
    <row r="185" spans="1:3" s="9" customFormat="1">
      <c r="A185" s="32"/>
      <c r="B185" s="22"/>
      <c r="C185" s="13"/>
    </row>
    <row r="186" spans="1:3" s="9" customFormat="1">
      <c r="A186" s="32"/>
      <c r="B186" s="22"/>
      <c r="C186" s="13"/>
    </row>
    <row r="187" spans="1:3" s="9" customFormat="1">
      <c r="A187" s="32"/>
      <c r="B187" s="22"/>
      <c r="C187" s="13"/>
    </row>
    <row r="188" spans="1:3" s="9" customFormat="1">
      <c r="A188" s="32"/>
      <c r="B188" s="22"/>
      <c r="C188" s="13"/>
    </row>
    <row r="189" spans="1:3" s="9" customFormat="1">
      <c r="A189" s="32"/>
      <c r="B189" s="22"/>
      <c r="C189" s="13"/>
    </row>
    <row r="190" spans="1:3" s="9" customFormat="1">
      <c r="A190" s="32"/>
      <c r="B190" s="22"/>
      <c r="C190" s="13"/>
    </row>
    <row r="191" spans="1:3" s="9" customFormat="1">
      <c r="A191" s="32"/>
      <c r="B191" s="22"/>
      <c r="C191" s="13"/>
    </row>
    <row r="192" spans="1:3" s="9" customFormat="1">
      <c r="A192" s="32"/>
      <c r="B192" s="22"/>
      <c r="C192" s="13"/>
    </row>
    <row r="193" spans="1:3" s="9" customFormat="1">
      <c r="A193" s="32"/>
      <c r="B193" s="22"/>
      <c r="C193" s="13"/>
    </row>
    <row r="194" spans="1:3" s="9" customFormat="1">
      <c r="A194" s="32"/>
      <c r="B194" s="22"/>
      <c r="C194" s="13"/>
    </row>
    <row r="195" spans="1:3" s="9" customFormat="1">
      <c r="A195" s="32"/>
      <c r="B195" s="22"/>
      <c r="C195" s="13"/>
    </row>
    <row r="196" spans="1:3" s="9" customFormat="1">
      <c r="A196" s="32"/>
      <c r="B196" s="22"/>
      <c r="C196" s="13"/>
    </row>
    <row r="197" spans="1:3" s="9" customFormat="1">
      <c r="A197" s="32"/>
      <c r="B197" s="22"/>
      <c r="C197" s="13"/>
    </row>
    <row r="198" spans="1:3" s="9" customFormat="1">
      <c r="A198" s="32"/>
      <c r="B198" s="22"/>
      <c r="C198" s="13"/>
    </row>
    <row r="199" spans="1:3" s="9" customFormat="1">
      <c r="A199" s="32"/>
      <c r="B199" s="22"/>
      <c r="C199" s="13"/>
    </row>
    <row r="200" spans="1:3" s="9" customFormat="1">
      <c r="A200" s="32"/>
      <c r="B200" s="22"/>
      <c r="C200" s="13"/>
    </row>
    <row r="201" spans="1:3" s="9" customFormat="1">
      <c r="A201" s="32"/>
      <c r="B201" s="22"/>
      <c r="C201" s="13"/>
    </row>
    <row r="202" spans="1:3" s="9" customFormat="1">
      <c r="A202" s="32"/>
      <c r="B202" s="22"/>
      <c r="C202" s="13"/>
    </row>
    <row r="203" spans="1:3" s="9" customFormat="1">
      <c r="A203" s="32"/>
      <c r="B203" s="22"/>
      <c r="C203" s="13"/>
    </row>
    <row r="204" spans="1:3" s="9" customFormat="1">
      <c r="A204" s="32"/>
      <c r="B204" s="22"/>
      <c r="C204" s="13"/>
    </row>
    <row r="205" spans="1:3" s="9" customFormat="1">
      <c r="A205" s="32"/>
      <c r="B205" s="22"/>
      <c r="C205" s="13"/>
    </row>
    <row r="206" spans="1:3" s="9" customFormat="1">
      <c r="A206" s="32"/>
      <c r="B206" s="22"/>
      <c r="C206" s="13"/>
    </row>
    <row r="207" spans="1:3" s="9" customFormat="1">
      <c r="A207" s="32"/>
      <c r="B207" s="22"/>
      <c r="C207" s="13"/>
    </row>
    <row r="208" spans="1:3" s="9" customFormat="1">
      <c r="A208" s="32"/>
      <c r="B208" s="22"/>
      <c r="C208" s="13"/>
    </row>
    <row r="209" spans="1:3" s="9" customFormat="1">
      <c r="A209" s="32"/>
      <c r="B209" s="22"/>
      <c r="C209" s="13"/>
    </row>
    <row r="210" spans="1:3" s="9" customFormat="1">
      <c r="A210" s="32"/>
      <c r="B210" s="22"/>
      <c r="C210" s="13"/>
    </row>
    <row r="211" spans="1:3" s="9" customFormat="1">
      <c r="A211" s="32"/>
      <c r="B211" s="22"/>
      <c r="C211" s="13"/>
    </row>
    <row r="212" spans="1:3" s="9" customFormat="1">
      <c r="A212" s="32"/>
      <c r="B212" s="22"/>
      <c r="C212" s="13"/>
    </row>
    <row r="213" spans="1:3" s="9" customFormat="1">
      <c r="A213" s="32"/>
      <c r="B213" s="22"/>
      <c r="C213" s="13"/>
    </row>
    <row r="214" spans="1:3" s="9" customFormat="1">
      <c r="A214" s="32"/>
      <c r="B214" s="22"/>
      <c r="C214" s="13"/>
    </row>
    <row r="215" spans="1:3" s="9" customFormat="1">
      <c r="A215" s="32"/>
      <c r="B215" s="22"/>
      <c r="C215" s="13"/>
    </row>
    <row r="216" spans="1:3" s="9" customFormat="1">
      <c r="A216" s="32"/>
      <c r="B216" s="22"/>
      <c r="C216" s="13"/>
    </row>
    <row r="217" spans="1:3" s="9" customFormat="1">
      <c r="A217" s="32"/>
      <c r="B217" s="22"/>
      <c r="C217" s="13"/>
    </row>
    <row r="218" spans="1:3" s="9" customFormat="1">
      <c r="A218" s="32"/>
      <c r="B218" s="22"/>
      <c r="C218" s="13"/>
    </row>
    <row r="219" spans="1:3" s="9" customFormat="1">
      <c r="A219" s="32"/>
      <c r="B219" s="22"/>
      <c r="C219" s="13"/>
    </row>
    <row r="220" spans="1:3" s="9" customFormat="1">
      <c r="A220" s="32"/>
      <c r="B220" s="22"/>
      <c r="C220" s="13"/>
    </row>
    <row r="221" spans="1:3" s="9" customFormat="1">
      <c r="A221" s="32"/>
      <c r="B221" s="22"/>
      <c r="C221" s="13"/>
    </row>
    <row r="222" spans="1:3" s="9" customFormat="1">
      <c r="A222" s="32"/>
      <c r="B222" s="22"/>
      <c r="C222" s="13"/>
    </row>
    <row r="223" spans="1:3" s="9" customFormat="1">
      <c r="A223" s="32"/>
      <c r="B223" s="22"/>
      <c r="C223" s="13"/>
    </row>
    <row r="224" spans="1:3" s="9" customFormat="1">
      <c r="A224" s="32"/>
      <c r="B224" s="22"/>
      <c r="C224" s="13"/>
    </row>
    <row r="225" spans="1:3" s="9" customFormat="1">
      <c r="A225" s="32"/>
      <c r="B225" s="22"/>
      <c r="C225" s="13"/>
    </row>
    <row r="226" spans="1:3" s="9" customFormat="1">
      <c r="A226" s="32"/>
      <c r="B226" s="22"/>
      <c r="C226" s="13"/>
    </row>
    <row r="227" spans="1:3" s="9" customFormat="1">
      <c r="A227" s="32"/>
      <c r="B227" s="22"/>
      <c r="C227" s="13"/>
    </row>
    <row r="228" spans="1:3" s="9" customFormat="1">
      <c r="A228" s="32"/>
      <c r="B228" s="22"/>
      <c r="C228" s="13"/>
    </row>
    <row r="229" spans="1:3" s="9" customFormat="1">
      <c r="A229" s="32"/>
      <c r="B229" s="22"/>
      <c r="C229" s="13"/>
    </row>
    <row r="230" spans="1:3" s="9" customFormat="1">
      <c r="A230" s="32"/>
      <c r="B230" s="22"/>
      <c r="C230" s="13"/>
    </row>
    <row r="231" spans="1:3" s="9" customFormat="1">
      <c r="A231" s="32"/>
      <c r="B231" s="22"/>
      <c r="C231" s="13"/>
    </row>
    <row r="232" spans="1:3" s="9" customFormat="1">
      <c r="A232" s="32"/>
      <c r="B232" s="22"/>
      <c r="C232" s="13"/>
    </row>
    <row r="233" spans="1:3" s="9" customFormat="1">
      <c r="A233" s="32"/>
      <c r="B233" s="22"/>
      <c r="C233" s="13"/>
    </row>
    <row r="234" spans="1:3" s="9" customFormat="1">
      <c r="A234" s="32"/>
      <c r="B234" s="22"/>
      <c r="C234" s="13"/>
    </row>
    <row r="235" spans="1:3" s="9" customFormat="1">
      <c r="A235" s="32"/>
      <c r="B235" s="22"/>
      <c r="C235" s="13"/>
    </row>
    <row r="236" spans="1:3" s="9" customFormat="1">
      <c r="A236" s="32"/>
      <c r="B236" s="22"/>
      <c r="C236" s="13"/>
    </row>
    <row r="237" spans="1:3" s="9" customFormat="1">
      <c r="A237" s="32"/>
      <c r="B237" s="22"/>
      <c r="C237" s="13"/>
    </row>
    <row r="238" spans="1:3" s="9" customFormat="1">
      <c r="A238" s="32"/>
      <c r="B238" s="22"/>
      <c r="C238" s="13"/>
    </row>
    <row r="239" spans="1:3" s="9" customFormat="1">
      <c r="A239" s="32"/>
      <c r="B239" s="22"/>
      <c r="C239" s="13"/>
    </row>
    <row r="240" spans="1:3" s="9" customFormat="1">
      <c r="A240" s="32"/>
      <c r="B240" s="22"/>
      <c r="C240" s="13"/>
    </row>
    <row r="241" spans="1:3" s="9" customFormat="1">
      <c r="A241" s="32"/>
      <c r="B241" s="22"/>
      <c r="C241" s="13"/>
    </row>
    <row r="242" spans="1:3" s="9" customFormat="1">
      <c r="A242" s="32"/>
      <c r="B242" s="22"/>
      <c r="C242" s="13"/>
    </row>
    <row r="243" spans="1:3" s="9" customFormat="1">
      <c r="A243" s="32"/>
      <c r="B243" s="22"/>
      <c r="C243" s="13"/>
    </row>
    <row r="244" spans="1:3" s="9" customFormat="1">
      <c r="A244" s="32"/>
      <c r="B244" s="22"/>
      <c r="C244" s="13"/>
    </row>
    <row r="245" spans="1:3" s="9" customFormat="1">
      <c r="A245" s="32"/>
      <c r="B245" s="22"/>
      <c r="C245" s="13"/>
    </row>
    <row r="246" spans="1:3" s="9" customFormat="1">
      <c r="A246" s="32"/>
      <c r="B246" s="22"/>
      <c r="C246" s="13"/>
    </row>
    <row r="247" spans="1:3" s="9" customFormat="1">
      <c r="A247" s="32"/>
      <c r="B247" s="22"/>
      <c r="C247" s="13"/>
    </row>
    <row r="248" spans="1:3" s="9" customFormat="1">
      <c r="A248" s="32"/>
      <c r="B248" s="22"/>
      <c r="C248" s="13"/>
    </row>
    <row r="249" spans="1:3" s="9" customFormat="1">
      <c r="A249" s="32"/>
      <c r="B249" s="22"/>
      <c r="C249" s="13"/>
    </row>
    <row r="250" spans="1:3" s="9" customFormat="1">
      <c r="A250" s="32"/>
      <c r="B250" s="22"/>
      <c r="C250" s="13"/>
    </row>
    <row r="251" spans="1:3" s="9" customFormat="1">
      <c r="A251" s="32"/>
      <c r="B251" s="22"/>
      <c r="C251" s="13"/>
    </row>
    <row r="252" spans="1:3" s="9" customFormat="1">
      <c r="A252" s="32"/>
      <c r="B252" s="22"/>
      <c r="C252" s="13"/>
    </row>
    <row r="253" spans="1:3" s="9" customFormat="1">
      <c r="A253" s="32"/>
      <c r="B253" s="22"/>
      <c r="C253" s="13"/>
    </row>
    <row r="254" spans="1:3" s="9" customFormat="1">
      <c r="A254" s="32"/>
      <c r="B254" s="22"/>
      <c r="C254" s="13"/>
    </row>
    <row r="255" spans="1:3" s="9" customFormat="1">
      <c r="A255" s="32"/>
      <c r="B255" s="22"/>
      <c r="C255" s="13"/>
    </row>
    <row r="256" spans="1:3" s="9" customFormat="1">
      <c r="A256" s="32"/>
      <c r="B256" s="22"/>
      <c r="C256" s="13"/>
    </row>
    <row r="257" spans="1:3" s="9" customFormat="1">
      <c r="A257" s="32"/>
      <c r="B257" s="22"/>
      <c r="C257" s="13"/>
    </row>
    <row r="258" spans="1:3" s="9" customFormat="1">
      <c r="A258" s="32"/>
      <c r="B258" s="22"/>
      <c r="C258" s="13"/>
    </row>
    <row r="259" spans="1:3" s="9" customFormat="1">
      <c r="A259" s="32"/>
      <c r="B259" s="22"/>
      <c r="C259" s="13"/>
    </row>
    <row r="260" spans="1:3" s="9" customFormat="1">
      <c r="A260" s="32"/>
      <c r="B260" s="22"/>
      <c r="C260" s="13"/>
    </row>
    <row r="261" spans="1:3" s="9" customFormat="1">
      <c r="A261" s="32"/>
      <c r="B261" s="22"/>
      <c r="C261" s="13"/>
    </row>
    <row r="262" spans="1:3" s="9" customFormat="1">
      <c r="A262" s="32"/>
      <c r="B262" s="22"/>
      <c r="C262" s="13"/>
    </row>
    <row r="263" spans="1:3" s="9" customFormat="1">
      <c r="A263" s="32"/>
      <c r="B263" s="22"/>
      <c r="C263" s="13"/>
    </row>
    <row r="264" spans="1:3" s="9" customFormat="1">
      <c r="A264" s="32"/>
      <c r="B264" s="22"/>
      <c r="C264" s="13"/>
    </row>
    <row r="265" spans="1:3" s="9" customFormat="1">
      <c r="A265" s="32"/>
      <c r="B265" s="22"/>
      <c r="C265" s="13"/>
    </row>
    <row r="266" spans="1:3" s="9" customFormat="1">
      <c r="A266" s="32"/>
      <c r="B266" s="22"/>
      <c r="C266" s="13"/>
    </row>
    <row r="267" spans="1:3" s="9" customFormat="1">
      <c r="A267" s="32"/>
      <c r="B267" s="22"/>
      <c r="C267" s="13"/>
    </row>
    <row r="268" spans="1:3" s="9" customFormat="1">
      <c r="A268" s="32"/>
      <c r="B268" s="22"/>
      <c r="C268" s="13"/>
    </row>
    <row r="269" spans="1:3" s="9" customFormat="1">
      <c r="A269" s="32"/>
      <c r="B269" s="22"/>
      <c r="C269" s="13"/>
    </row>
    <row r="270" spans="1:3" s="9" customFormat="1">
      <c r="A270" s="32"/>
      <c r="B270" s="22"/>
      <c r="C270" s="13"/>
    </row>
    <row r="271" spans="1:3" s="9" customFormat="1">
      <c r="A271" s="32"/>
      <c r="B271" s="22"/>
      <c r="C271" s="13"/>
    </row>
    <row r="272" spans="1:3" s="9" customFormat="1">
      <c r="A272" s="32"/>
      <c r="B272" s="22"/>
      <c r="C272" s="13"/>
    </row>
    <row r="273" spans="1:3" s="9" customFormat="1">
      <c r="A273" s="32"/>
      <c r="B273" s="22"/>
      <c r="C273" s="13"/>
    </row>
    <row r="274" spans="1:3" s="9" customFormat="1">
      <c r="A274" s="32"/>
      <c r="B274" s="22"/>
      <c r="C274" s="13"/>
    </row>
    <row r="275" spans="1:3" s="9" customFormat="1">
      <c r="A275" s="32"/>
      <c r="B275" s="22"/>
      <c r="C275" s="13"/>
    </row>
    <row r="276" spans="1:3" s="9" customFormat="1">
      <c r="A276" s="32"/>
      <c r="B276" s="22"/>
      <c r="C276" s="13"/>
    </row>
    <row r="277" spans="1:3" s="9" customFormat="1">
      <c r="A277" s="32"/>
      <c r="B277" s="22"/>
      <c r="C277" s="13"/>
    </row>
    <row r="278" spans="1:3" s="9" customFormat="1">
      <c r="A278" s="32"/>
      <c r="B278" s="22"/>
      <c r="C278" s="13"/>
    </row>
    <row r="279" spans="1:3" s="9" customFormat="1">
      <c r="A279" s="32"/>
      <c r="B279" s="22"/>
      <c r="C279" s="13"/>
    </row>
    <row r="280" spans="1:3" s="9" customFormat="1">
      <c r="A280" s="32"/>
      <c r="B280" s="22"/>
      <c r="C280" s="13"/>
    </row>
    <row r="281" spans="1:3" s="9" customFormat="1">
      <c r="A281" s="32"/>
      <c r="B281" s="22"/>
      <c r="C281" s="13"/>
    </row>
    <row r="282" spans="1:3" s="9" customFormat="1">
      <c r="A282" s="32"/>
      <c r="B282" s="22"/>
      <c r="C282" s="13"/>
    </row>
    <row r="283" spans="1:3" s="9" customFormat="1">
      <c r="A283" s="32"/>
      <c r="B283" s="22"/>
      <c r="C283" s="13"/>
    </row>
    <row r="284" spans="1:3" s="9" customFormat="1">
      <c r="A284" s="32"/>
      <c r="B284" s="22"/>
      <c r="C284" s="13"/>
    </row>
    <row r="285" spans="1:3" s="9" customFormat="1">
      <c r="A285" s="32"/>
      <c r="B285" s="22"/>
      <c r="C285" s="13"/>
    </row>
    <row r="286" spans="1:3" s="9" customFormat="1">
      <c r="A286" s="32"/>
      <c r="B286" s="22"/>
      <c r="C286" s="13"/>
    </row>
    <row r="287" spans="1:3" s="9" customFormat="1">
      <c r="A287" s="32"/>
      <c r="B287" s="22"/>
      <c r="C287" s="13"/>
    </row>
    <row r="288" spans="1:3" s="9" customFormat="1">
      <c r="A288" s="32"/>
      <c r="B288" s="22"/>
      <c r="C288" s="13"/>
    </row>
    <row r="289" spans="1:3" s="9" customFormat="1">
      <c r="A289" s="32"/>
      <c r="B289" s="22"/>
      <c r="C289" s="13"/>
    </row>
    <row r="290" spans="1:3" s="9" customFormat="1">
      <c r="A290" s="32"/>
      <c r="B290" s="22"/>
      <c r="C290" s="13"/>
    </row>
    <row r="291" spans="1:3" s="9" customFormat="1">
      <c r="A291" s="32"/>
      <c r="B291" s="22"/>
      <c r="C291" s="13"/>
    </row>
    <row r="292" spans="1:3" s="9" customFormat="1">
      <c r="A292" s="32"/>
      <c r="B292" s="22"/>
      <c r="C292" s="13"/>
    </row>
    <row r="293" spans="1:3" s="9" customFormat="1">
      <c r="A293" s="32"/>
      <c r="B293" s="22"/>
      <c r="C293" s="13"/>
    </row>
    <row r="294" spans="1:3" s="9" customFormat="1">
      <c r="A294" s="32"/>
      <c r="B294" s="22"/>
      <c r="C294" s="13"/>
    </row>
    <row r="295" spans="1:3" s="9" customFormat="1">
      <c r="A295" s="32"/>
      <c r="B295" s="22"/>
      <c r="C295" s="13"/>
    </row>
    <row r="296" spans="1:3" s="9" customFormat="1">
      <c r="A296" s="32"/>
      <c r="B296" s="22"/>
      <c r="C296" s="13"/>
    </row>
    <row r="297" spans="1:3" s="9" customFormat="1">
      <c r="A297" s="32"/>
      <c r="B297" s="22"/>
      <c r="C297" s="13"/>
    </row>
    <row r="298" spans="1:3" s="9" customFormat="1">
      <c r="A298" s="32"/>
      <c r="B298" s="22"/>
      <c r="C298" s="13"/>
    </row>
    <row r="299" spans="1:3" s="9" customFormat="1">
      <c r="A299" s="32"/>
      <c r="B299" s="22"/>
      <c r="C299" s="13"/>
    </row>
    <row r="300" spans="1:3" s="9" customFormat="1">
      <c r="A300" s="32"/>
      <c r="B300" s="22"/>
      <c r="C300" s="13"/>
    </row>
    <row r="301" spans="1:3" s="9" customFormat="1">
      <c r="A301" s="32"/>
      <c r="B301" s="22"/>
      <c r="C301" s="13"/>
    </row>
    <row r="302" spans="1:3" s="9" customFormat="1">
      <c r="A302" s="32"/>
      <c r="B302" s="22"/>
      <c r="C302" s="13"/>
    </row>
    <row r="303" spans="1:3" s="9" customFormat="1">
      <c r="A303" s="32"/>
      <c r="B303" s="22"/>
      <c r="C303" s="13"/>
    </row>
    <row r="304" spans="1:3" s="9" customFormat="1">
      <c r="A304" s="32"/>
      <c r="B304" s="22"/>
      <c r="C304" s="13"/>
    </row>
    <row r="305" spans="1:3" s="9" customFormat="1">
      <c r="A305" s="32"/>
      <c r="B305" s="22"/>
      <c r="C305" s="13"/>
    </row>
    <row r="306" spans="1:3" s="9" customFormat="1">
      <c r="A306" s="32"/>
      <c r="B306" s="22"/>
      <c r="C306" s="13"/>
    </row>
    <row r="307" spans="1:3" s="9" customFormat="1">
      <c r="A307" s="32"/>
      <c r="B307" s="22"/>
      <c r="C307" s="13"/>
    </row>
    <row r="308" spans="1:3" s="9" customFormat="1">
      <c r="A308" s="32"/>
      <c r="B308" s="22"/>
      <c r="C308" s="13"/>
    </row>
    <row r="309" spans="1:3" s="9" customFormat="1">
      <c r="A309" s="32"/>
      <c r="B309" s="22"/>
      <c r="C309" s="13"/>
    </row>
    <row r="310" spans="1:3" s="9" customFormat="1">
      <c r="A310" s="32"/>
      <c r="B310" s="22"/>
      <c r="C310" s="13"/>
    </row>
    <row r="311" spans="1:3" s="9" customFormat="1">
      <c r="A311" s="32"/>
      <c r="B311" s="22"/>
      <c r="C311" s="13"/>
    </row>
    <row r="312" spans="1:3" s="9" customFormat="1">
      <c r="A312" s="32"/>
      <c r="B312" s="22"/>
      <c r="C312" s="13"/>
    </row>
    <row r="313" spans="1:3" s="9" customFormat="1">
      <c r="A313" s="32"/>
      <c r="B313" s="22"/>
      <c r="C313" s="13"/>
    </row>
    <row r="314" spans="1:3" s="9" customFormat="1">
      <c r="A314" s="32"/>
      <c r="B314" s="22"/>
      <c r="C314" s="13"/>
    </row>
    <row r="315" spans="1:3" s="9" customFormat="1">
      <c r="A315" s="32"/>
      <c r="B315" s="22"/>
      <c r="C315" s="13"/>
    </row>
    <row r="316" spans="1:3" s="9" customFormat="1">
      <c r="A316" s="32"/>
      <c r="B316" s="22"/>
      <c r="C316" s="13"/>
    </row>
    <row r="317" spans="1:3" s="9" customFormat="1">
      <c r="A317" s="32"/>
      <c r="B317" s="22"/>
      <c r="C317" s="13"/>
    </row>
    <row r="318" spans="1:3" s="9" customFormat="1">
      <c r="A318" s="32"/>
      <c r="B318" s="22"/>
      <c r="C318" s="13"/>
    </row>
    <row r="319" spans="1:3" s="9" customFormat="1">
      <c r="A319" s="32"/>
      <c r="B319" s="22"/>
      <c r="C319" s="13"/>
    </row>
    <row r="320" spans="1:3" s="9" customFormat="1">
      <c r="A320" s="32"/>
      <c r="B320" s="22"/>
      <c r="C320" s="13"/>
    </row>
    <row r="321" spans="1:3" s="9" customFormat="1">
      <c r="A321" s="32"/>
      <c r="B321" s="22"/>
      <c r="C321" s="13"/>
    </row>
    <row r="322" spans="1:3" s="9" customFormat="1">
      <c r="A322" s="32"/>
      <c r="B322" s="22"/>
      <c r="C322" s="13"/>
    </row>
    <row r="323" spans="1:3" s="9" customFormat="1">
      <c r="A323" s="32"/>
      <c r="B323" s="22"/>
      <c r="C323" s="13"/>
    </row>
    <row r="324" spans="1:3" s="9" customFormat="1">
      <c r="A324" s="32"/>
      <c r="B324" s="22"/>
      <c r="C324" s="13"/>
    </row>
    <row r="325" spans="1:3" s="9" customFormat="1">
      <c r="A325" s="32"/>
      <c r="B325" s="22"/>
      <c r="C325" s="13"/>
    </row>
    <row r="326" spans="1:3" s="9" customFormat="1">
      <c r="A326" s="32"/>
      <c r="B326" s="22"/>
      <c r="C326" s="13"/>
    </row>
    <row r="327" spans="1:3" s="9" customFormat="1">
      <c r="A327" s="32"/>
      <c r="B327" s="22"/>
      <c r="C327" s="13"/>
    </row>
    <row r="328" spans="1:3" s="9" customFormat="1">
      <c r="A328" s="32"/>
      <c r="B328" s="22"/>
      <c r="C328" s="13"/>
    </row>
    <row r="329" spans="1:3" s="9" customFormat="1">
      <c r="A329" s="32"/>
      <c r="B329" s="22"/>
      <c r="C329" s="13"/>
    </row>
    <row r="330" spans="1:3" s="9" customFormat="1">
      <c r="A330" s="32"/>
      <c r="B330" s="22"/>
      <c r="C330" s="13"/>
    </row>
    <row r="331" spans="1:3" s="9" customFormat="1">
      <c r="A331" s="32"/>
      <c r="B331" s="22"/>
      <c r="C331" s="13"/>
    </row>
    <row r="332" spans="1:3" s="9" customFormat="1">
      <c r="A332" s="32"/>
      <c r="B332" s="22"/>
      <c r="C332" s="13"/>
    </row>
    <row r="333" spans="1:3" s="9" customFormat="1">
      <c r="A333" s="32"/>
      <c r="B333" s="22"/>
      <c r="C333" s="13"/>
    </row>
    <row r="334" spans="1:3" s="9" customFormat="1">
      <c r="A334" s="32"/>
      <c r="B334" s="22"/>
      <c r="C334" s="13"/>
    </row>
    <row r="335" spans="1:3" s="9" customFormat="1">
      <c r="A335" s="32"/>
      <c r="B335" s="22"/>
      <c r="C335" s="13"/>
    </row>
    <row r="336" spans="1:3" s="9" customFormat="1">
      <c r="A336" s="32"/>
      <c r="B336" s="22"/>
      <c r="C336" s="13"/>
    </row>
    <row r="337" spans="1:3" s="9" customFormat="1">
      <c r="A337" s="32"/>
      <c r="B337" s="22"/>
      <c r="C337" s="13"/>
    </row>
    <row r="338" spans="1:3" s="9" customFormat="1">
      <c r="A338" s="32"/>
      <c r="B338" s="22"/>
      <c r="C338" s="13"/>
    </row>
    <row r="339" spans="1:3" s="9" customFormat="1">
      <c r="A339" s="32"/>
      <c r="B339" s="22"/>
      <c r="C339" s="13"/>
    </row>
    <row r="340" spans="1:3" s="9" customFormat="1">
      <c r="A340" s="32"/>
      <c r="B340" s="22"/>
      <c r="C340" s="13"/>
    </row>
    <row r="341" spans="1:3" s="9" customFormat="1">
      <c r="A341" s="32"/>
      <c r="B341" s="22"/>
      <c r="C341" s="13"/>
    </row>
    <row r="342" spans="1:3" s="9" customFormat="1">
      <c r="A342" s="32"/>
      <c r="B342" s="22"/>
      <c r="C342" s="13"/>
    </row>
    <row r="343" spans="1:3" s="9" customFormat="1">
      <c r="A343" s="32"/>
      <c r="B343" s="22"/>
      <c r="C343" s="13"/>
    </row>
    <row r="344" spans="1:3" s="9" customFormat="1">
      <c r="A344" s="32"/>
      <c r="B344" s="22"/>
      <c r="C344" s="13"/>
    </row>
    <row r="345" spans="1:3" s="9" customFormat="1">
      <c r="A345" s="32"/>
      <c r="B345" s="22"/>
      <c r="C345" s="13"/>
    </row>
    <row r="346" spans="1:3" s="9" customFormat="1">
      <c r="A346" s="32"/>
      <c r="B346" s="22"/>
      <c r="C346" s="13"/>
    </row>
    <row r="347" spans="1:3" s="9" customFormat="1">
      <c r="A347" s="32"/>
      <c r="B347" s="22"/>
      <c r="C347" s="13"/>
    </row>
    <row r="348" spans="1:3" s="9" customFormat="1">
      <c r="A348" s="32"/>
      <c r="B348" s="22"/>
      <c r="C348" s="13"/>
    </row>
    <row r="349" spans="1:3" s="9" customFormat="1">
      <c r="A349" s="32"/>
      <c r="B349" s="22"/>
      <c r="C349" s="13"/>
    </row>
    <row r="350" spans="1:3" s="9" customFormat="1">
      <c r="A350" s="32"/>
      <c r="B350" s="22"/>
      <c r="C350" s="13"/>
    </row>
    <row r="351" spans="1:3" s="9" customFormat="1">
      <c r="A351" s="32"/>
      <c r="B351" s="22"/>
      <c r="C351" s="13"/>
    </row>
    <row r="352" spans="1:3" s="9" customFormat="1">
      <c r="A352" s="32"/>
      <c r="B352" s="22"/>
      <c r="C352" s="13"/>
    </row>
    <row r="353" spans="1:3" s="9" customFormat="1">
      <c r="A353" s="32"/>
      <c r="B353" s="22"/>
      <c r="C353" s="13"/>
    </row>
    <row r="354" spans="1:3" s="9" customFormat="1">
      <c r="A354" s="32"/>
      <c r="B354" s="22"/>
      <c r="C354" s="13"/>
    </row>
    <row r="355" spans="1:3" s="9" customFormat="1">
      <c r="A355" s="32"/>
      <c r="B355" s="22"/>
      <c r="C355" s="13"/>
    </row>
    <row r="356" spans="1:3" s="9" customFormat="1">
      <c r="A356" s="32"/>
      <c r="B356" s="22"/>
      <c r="C356" s="13"/>
    </row>
    <row r="357" spans="1:3" s="9" customFormat="1">
      <c r="A357" s="32"/>
      <c r="B357" s="22"/>
      <c r="C357" s="13"/>
    </row>
    <row r="358" spans="1:3" s="9" customFormat="1">
      <c r="A358" s="32"/>
      <c r="B358" s="22"/>
      <c r="C358" s="13"/>
    </row>
    <row r="359" spans="1:3" s="9" customFormat="1">
      <c r="A359" s="32"/>
      <c r="B359" s="22"/>
      <c r="C359" s="13"/>
    </row>
    <row r="360" spans="1:3" s="9" customFormat="1">
      <c r="A360" s="32"/>
      <c r="B360" s="22"/>
      <c r="C360" s="13"/>
    </row>
    <row r="361" spans="1:3" s="9" customFormat="1">
      <c r="A361" s="32"/>
      <c r="B361" s="22"/>
      <c r="C361" s="13"/>
    </row>
    <row r="362" spans="1:3" s="9" customFormat="1">
      <c r="A362" s="32"/>
      <c r="B362" s="22"/>
      <c r="C362" s="13"/>
    </row>
    <row r="363" spans="1:3" s="9" customFormat="1">
      <c r="A363" s="32"/>
      <c r="B363" s="22"/>
      <c r="C363" s="13"/>
    </row>
    <row r="364" spans="1:3" s="9" customFormat="1">
      <c r="A364" s="32"/>
      <c r="B364" s="22"/>
      <c r="C364" s="13"/>
    </row>
    <row r="365" spans="1:3" s="9" customFormat="1">
      <c r="A365" s="32"/>
      <c r="B365" s="22"/>
      <c r="C365" s="13"/>
    </row>
    <row r="366" spans="1:3" s="9" customFormat="1">
      <c r="A366" s="32"/>
      <c r="B366" s="22"/>
      <c r="C366" s="13"/>
    </row>
    <row r="367" spans="1:3" s="9" customFormat="1">
      <c r="A367" s="32"/>
      <c r="B367" s="22"/>
      <c r="C367" s="13"/>
    </row>
    <row r="368" spans="1:3" s="9" customFormat="1">
      <c r="A368" s="32"/>
      <c r="B368" s="22"/>
      <c r="C368" s="13"/>
    </row>
    <row r="369" spans="1:3" s="9" customFormat="1">
      <c r="A369" s="32"/>
      <c r="B369" s="22"/>
      <c r="C369" s="13"/>
    </row>
    <row r="370" spans="1:3" s="9" customFormat="1">
      <c r="A370" s="32"/>
      <c r="B370" s="22"/>
      <c r="C370" s="13"/>
    </row>
    <row r="371" spans="1:3" s="9" customFormat="1">
      <c r="A371" s="32"/>
      <c r="B371" s="22"/>
      <c r="C371" s="13"/>
    </row>
    <row r="372" spans="1:3" s="9" customFormat="1">
      <c r="A372" s="32"/>
      <c r="B372" s="22"/>
      <c r="C372" s="13"/>
    </row>
    <row r="373" spans="1:3" s="9" customFormat="1">
      <c r="A373" s="32"/>
      <c r="B373" s="22"/>
      <c r="C373" s="13"/>
    </row>
    <row r="374" spans="1:3" s="9" customFormat="1">
      <c r="A374" s="32"/>
      <c r="B374" s="22"/>
      <c r="C374" s="13"/>
    </row>
    <row r="375" spans="1:3" s="9" customFormat="1">
      <c r="A375" s="32"/>
      <c r="B375" s="22"/>
      <c r="C375" s="13"/>
    </row>
    <row r="376" spans="1:3" s="9" customFormat="1">
      <c r="A376" s="32"/>
      <c r="B376" s="22"/>
      <c r="C376" s="13"/>
    </row>
    <row r="377" spans="1:3" s="9" customFormat="1">
      <c r="A377" s="32"/>
      <c r="B377" s="22"/>
      <c r="C377" s="13"/>
    </row>
    <row r="378" spans="1:3" s="9" customFormat="1">
      <c r="A378" s="32"/>
      <c r="B378" s="22"/>
      <c r="C378" s="13"/>
    </row>
    <row r="379" spans="1:3" s="9" customFormat="1">
      <c r="A379" s="32"/>
      <c r="B379" s="22"/>
      <c r="C379" s="13"/>
    </row>
    <row r="380" spans="1:3" s="9" customFormat="1">
      <c r="A380" s="32"/>
      <c r="B380" s="22"/>
      <c r="C380" s="13"/>
    </row>
    <row r="381" spans="1:3" s="9" customFormat="1">
      <c r="A381" s="32"/>
      <c r="B381" s="22"/>
      <c r="C381" s="13"/>
    </row>
    <row r="382" spans="1:3" s="9" customFormat="1">
      <c r="A382" s="32"/>
      <c r="B382" s="22"/>
      <c r="C382" s="13"/>
    </row>
    <row r="383" spans="1:3" s="9" customFormat="1">
      <c r="A383" s="32"/>
      <c r="B383" s="22"/>
      <c r="C383" s="13"/>
    </row>
    <row r="384" spans="1:3" s="9" customFormat="1">
      <c r="A384" s="32"/>
      <c r="B384" s="22"/>
      <c r="C384" s="13"/>
    </row>
    <row r="385" spans="1:3" s="9" customFormat="1">
      <c r="A385" s="32"/>
      <c r="B385" s="22"/>
      <c r="C385" s="13"/>
    </row>
    <row r="386" spans="1:3" s="9" customFormat="1">
      <c r="A386" s="32"/>
      <c r="B386" s="22"/>
      <c r="C386" s="13"/>
    </row>
    <row r="387" spans="1:3" s="9" customFormat="1">
      <c r="A387" s="32"/>
      <c r="B387" s="22"/>
      <c r="C387" s="13"/>
    </row>
    <row r="388" spans="1:3" s="9" customFormat="1">
      <c r="A388" s="32"/>
      <c r="B388" s="22"/>
      <c r="C388" s="13"/>
    </row>
    <row r="389" spans="1:3" s="9" customFormat="1">
      <c r="A389" s="32"/>
      <c r="B389" s="22"/>
      <c r="C389" s="13"/>
    </row>
    <row r="390" spans="1:3" s="9" customFormat="1">
      <c r="A390" s="32"/>
      <c r="B390" s="22"/>
      <c r="C390" s="13"/>
    </row>
    <row r="391" spans="1:3" s="9" customFormat="1">
      <c r="A391" s="32"/>
      <c r="B391" s="22"/>
      <c r="C391" s="13"/>
    </row>
    <row r="392" spans="1:3" s="9" customFormat="1">
      <c r="A392" s="32"/>
      <c r="B392" s="22"/>
      <c r="C392" s="13"/>
    </row>
    <row r="393" spans="1:3" s="9" customFormat="1">
      <c r="A393" s="32"/>
      <c r="B393" s="22"/>
      <c r="C393" s="13"/>
    </row>
    <row r="394" spans="1:3" s="9" customFormat="1">
      <c r="A394" s="32"/>
      <c r="B394" s="22"/>
      <c r="C394" s="13"/>
    </row>
    <row r="395" spans="1:3" s="9" customFormat="1">
      <c r="A395" s="32"/>
      <c r="B395" s="22"/>
      <c r="C395" s="13"/>
    </row>
    <row r="396" spans="1:3" s="9" customFormat="1">
      <c r="A396" s="32"/>
      <c r="B396" s="22"/>
      <c r="C396" s="13"/>
    </row>
    <row r="397" spans="1:3" s="9" customFormat="1">
      <c r="A397" s="32"/>
      <c r="B397" s="22"/>
      <c r="C397" s="13"/>
    </row>
    <row r="398" spans="1:3" s="9" customFormat="1">
      <c r="A398" s="32"/>
      <c r="B398" s="22"/>
      <c r="C398" s="13"/>
    </row>
    <row r="399" spans="1:3" s="9" customFormat="1">
      <c r="A399" s="32"/>
      <c r="B399" s="22"/>
      <c r="C399" s="13"/>
    </row>
    <row r="400" spans="1:3" s="9" customFormat="1">
      <c r="A400" s="32"/>
      <c r="B400" s="22"/>
      <c r="C400" s="13"/>
    </row>
    <row r="401" spans="1:3" s="9" customFormat="1">
      <c r="A401" s="32"/>
      <c r="B401" s="22"/>
      <c r="C401" s="13"/>
    </row>
    <row r="402" spans="1:3" s="9" customFormat="1">
      <c r="A402" s="32"/>
      <c r="B402" s="22"/>
      <c r="C402" s="13"/>
    </row>
    <row r="403" spans="1:3" s="9" customFormat="1">
      <c r="A403" s="32"/>
      <c r="B403" s="22"/>
      <c r="C403" s="13"/>
    </row>
    <row r="404" spans="1:3" s="9" customFormat="1">
      <c r="A404" s="32"/>
      <c r="B404" s="22"/>
      <c r="C404" s="13"/>
    </row>
    <row r="405" spans="1:3" s="9" customFormat="1">
      <c r="A405" s="32"/>
      <c r="B405" s="22"/>
      <c r="C405" s="13"/>
    </row>
    <row r="406" spans="1:3" s="9" customFormat="1">
      <c r="A406" s="32"/>
      <c r="B406" s="22"/>
      <c r="C406" s="13"/>
    </row>
    <row r="407" spans="1:3" s="9" customFormat="1">
      <c r="A407" s="32"/>
      <c r="B407" s="22"/>
      <c r="C407" s="13"/>
    </row>
    <row r="408" spans="1:3" s="9" customFormat="1">
      <c r="A408" s="32"/>
      <c r="B408" s="22"/>
      <c r="C408" s="13"/>
    </row>
    <row r="409" spans="1:3" s="9" customFormat="1">
      <c r="A409" s="32"/>
      <c r="B409" s="22"/>
      <c r="C409" s="13"/>
    </row>
    <row r="410" spans="1:3" s="9" customFormat="1">
      <c r="A410" s="32"/>
      <c r="B410" s="22"/>
      <c r="C410" s="13"/>
    </row>
    <row r="411" spans="1:3" s="9" customFormat="1">
      <c r="A411" s="32"/>
      <c r="B411" s="22"/>
      <c r="C411" s="13"/>
    </row>
    <row r="412" spans="1:3" s="9" customFormat="1">
      <c r="A412" s="32"/>
      <c r="B412" s="22"/>
      <c r="C412" s="13"/>
    </row>
    <row r="413" spans="1:3" s="9" customFormat="1">
      <c r="A413" s="32"/>
      <c r="B413" s="22"/>
      <c r="C413" s="13"/>
    </row>
    <row r="414" spans="1:3" s="9" customFormat="1">
      <c r="A414" s="32"/>
      <c r="B414" s="22"/>
      <c r="C414" s="13"/>
    </row>
    <row r="415" spans="1:3" s="9" customFormat="1">
      <c r="A415" s="32"/>
      <c r="B415" s="22"/>
      <c r="C415" s="13"/>
    </row>
    <row r="416" spans="1:3" s="9" customFormat="1">
      <c r="A416" s="32"/>
      <c r="B416" s="22"/>
      <c r="C416" s="13"/>
    </row>
    <row r="417" spans="1:3" s="9" customFormat="1">
      <c r="A417" s="32"/>
      <c r="B417" s="22"/>
      <c r="C417" s="13"/>
    </row>
    <row r="418" spans="1:3" s="9" customFormat="1">
      <c r="A418" s="32"/>
      <c r="B418" s="22"/>
      <c r="C418" s="13"/>
    </row>
    <row r="419" spans="1:3" s="9" customFormat="1">
      <c r="A419" s="32"/>
      <c r="B419" s="22"/>
      <c r="C419" s="13"/>
    </row>
    <row r="420" spans="1:3" s="9" customFormat="1">
      <c r="A420" s="32"/>
      <c r="B420" s="22"/>
      <c r="C420" s="13"/>
    </row>
    <row r="421" spans="1:3" s="9" customFormat="1">
      <c r="A421" s="32"/>
      <c r="B421" s="22"/>
      <c r="C421" s="13"/>
    </row>
    <row r="422" spans="1:3" s="9" customFormat="1">
      <c r="A422" s="32"/>
      <c r="B422" s="22"/>
      <c r="C422" s="13"/>
    </row>
    <row r="423" spans="1:3" s="9" customFormat="1">
      <c r="A423" s="32"/>
      <c r="B423" s="22"/>
      <c r="C423" s="13"/>
    </row>
    <row r="424" spans="1:3" s="9" customFormat="1">
      <c r="A424" s="32"/>
      <c r="B424" s="22"/>
      <c r="C424" s="13"/>
    </row>
    <row r="425" spans="1:3" s="9" customFormat="1">
      <c r="A425" s="32"/>
      <c r="B425" s="22"/>
      <c r="C425" s="13"/>
    </row>
    <row r="426" spans="1:3" s="9" customFormat="1">
      <c r="A426" s="32"/>
      <c r="B426" s="22"/>
      <c r="C426" s="13"/>
    </row>
    <row r="427" spans="1:3" s="9" customFormat="1">
      <c r="A427" s="32"/>
      <c r="B427" s="22"/>
      <c r="C427" s="13"/>
    </row>
    <row r="428" spans="1:3" s="9" customFormat="1">
      <c r="A428" s="32"/>
      <c r="B428" s="22"/>
      <c r="C428" s="13"/>
    </row>
    <row r="429" spans="1:3" s="9" customFormat="1">
      <c r="A429" s="32"/>
      <c r="B429" s="22"/>
      <c r="C429" s="13"/>
    </row>
    <row r="430" spans="1:3" s="9" customFormat="1">
      <c r="A430" s="32"/>
      <c r="B430" s="22"/>
      <c r="C430" s="13"/>
    </row>
    <row r="431" spans="1:3" s="9" customFormat="1">
      <c r="A431" s="32"/>
      <c r="B431" s="22"/>
      <c r="C431" s="13"/>
    </row>
    <row r="432" spans="1:3" s="9" customFormat="1">
      <c r="A432" s="32"/>
      <c r="B432" s="22"/>
      <c r="C432" s="13"/>
    </row>
    <row r="433" spans="1:3" s="9" customFormat="1">
      <c r="A433" s="32"/>
      <c r="B433" s="22"/>
      <c r="C433" s="13"/>
    </row>
    <row r="434" spans="1:3" s="9" customFormat="1">
      <c r="A434" s="32"/>
      <c r="B434" s="22"/>
      <c r="C434" s="13"/>
    </row>
    <row r="435" spans="1:3" s="9" customFormat="1">
      <c r="A435" s="32"/>
      <c r="B435" s="22"/>
      <c r="C435" s="13"/>
    </row>
    <row r="436" spans="1:3" s="9" customFormat="1">
      <c r="A436" s="32"/>
      <c r="B436" s="22"/>
      <c r="C436" s="13"/>
    </row>
    <row r="437" spans="1:3" s="9" customFormat="1">
      <c r="A437" s="32"/>
      <c r="B437" s="22"/>
      <c r="C437" s="13"/>
    </row>
    <row r="438" spans="1:3" s="9" customFormat="1">
      <c r="A438" s="32"/>
      <c r="B438" s="22"/>
      <c r="C438" s="13"/>
    </row>
    <row r="439" spans="1:3" s="9" customFormat="1">
      <c r="A439" s="32"/>
      <c r="B439" s="22"/>
      <c r="C439" s="13"/>
    </row>
    <row r="440" spans="1:3" s="9" customFormat="1">
      <c r="A440" s="32"/>
      <c r="B440" s="22"/>
      <c r="C440" s="13"/>
    </row>
    <row r="441" spans="1:3" s="9" customFormat="1">
      <c r="A441" s="32"/>
      <c r="B441" s="22"/>
      <c r="C441" s="13"/>
    </row>
    <row r="442" spans="1:3" s="9" customFormat="1">
      <c r="A442" s="32"/>
      <c r="B442" s="22"/>
      <c r="C442" s="13"/>
    </row>
    <row r="443" spans="1:3" s="9" customFormat="1">
      <c r="A443" s="32"/>
      <c r="B443" s="22"/>
      <c r="C443" s="13"/>
    </row>
    <row r="444" spans="1:3" s="9" customFormat="1">
      <c r="A444" s="32"/>
      <c r="B444" s="22"/>
      <c r="C444" s="13"/>
    </row>
    <row r="445" spans="1:3" s="9" customFormat="1">
      <c r="A445" s="32"/>
      <c r="B445" s="22"/>
      <c r="C445" s="13"/>
    </row>
    <row r="446" spans="1:3" s="9" customFormat="1">
      <c r="A446" s="32"/>
      <c r="B446" s="22"/>
      <c r="C446" s="13"/>
    </row>
    <row r="447" spans="1:3" s="9" customFormat="1">
      <c r="A447" s="32"/>
      <c r="B447" s="22"/>
      <c r="C447" s="13"/>
    </row>
    <row r="448" spans="1:3" s="9" customFormat="1">
      <c r="A448" s="32"/>
      <c r="B448" s="22"/>
      <c r="C448" s="13"/>
    </row>
    <row r="449" spans="1:3" s="9" customFormat="1">
      <c r="A449" s="32"/>
      <c r="B449" s="22"/>
      <c r="C449" s="13"/>
    </row>
    <row r="450" spans="1:3" s="9" customFormat="1">
      <c r="A450" s="32"/>
      <c r="B450" s="22"/>
      <c r="C450" s="13"/>
    </row>
    <row r="451" spans="1:3" s="9" customFormat="1">
      <c r="A451" s="32"/>
      <c r="B451" s="22"/>
      <c r="C451" s="13"/>
    </row>
    <row r="452" spans="1:3" s="9" customFormat="1">
      <c r="A452" s="32"/>
      <c r="B452" s="22"/>
      <c r="C452" s="13"/>
    </row>
    <row r="453" spans="1:3" s="9" customFormat="1">
      <c r="A453" s="32"/>
      <c r="B453" s="22"/>
      <c r="C453" s="13"/>
    </row>
    <row r="454" spans="1:3" s="9" customFormat="1">
      <c r="A454" s="32"/>
      <c r="B454" s="22"/>
      <c r="C454" s="13"/>
    </row>
    <row r="455" spans="1:3" s="9" customFormat="1">
      <c r="A455" s="32"/>
      <c r="B455" s="22"/>
      <c r="C455" s="13"/>
    </row>
    <row r="456" spans="1:3" s="9" customFormat="1">
      <c r="A456" s="32"/>
      <c r="B456" s="22"/>
      <c r="C456" s="13"/>
    </row>
    <row r="457" spans="1:3" s="9" customFormat="1">
      <c r="A457" s="32"/>
      <c r="B457" s="22"/>
      <c r="C457" s="13"/>
    </row>
    <row r="458" spans="1:3" s="9" customFormat="1">
      <c r="A458" s="32"/>
      <c r="B458" s="22"/>
      <c r="C458" s="13"/>
    </row>
    <row r="459" spans="1:3" s="9" customFormat="1">
      <c r="A459" s="32"/>
      <c r="B459" s="22"/>
      <c r="C459" s="13"/>
    </row>
    <row r="460" spans="1:3" s="9" customFormat="1">
      <c r="A460" s="32"/>
      <c r="B460" s="22"/>
      <c r="C460" s="13"/>
    </row>
    <row r="461" spans="1:3" s="9" customFormat="1">
      <c r="A461" s="32"/>
      <c r="B461" s="22"/>
      <c r="C461" s="13"/>
    </row>
    <row r="462" spans="1:3" s="9" customFormat="1">
      <c r="A462" s="32"/>
      <c r="B462" s="22"/>
      <c r="C462" s="13"/>
    </row>
    <row r="463" spans="1:3" s="9" customFormat="1">
      <c r="A463" s="32"/>
      <c r="B463" s="22"/>
      <c r="C463" s="13"/>
    </row>
    <row r="464" spans="1:3" s="9" customFormat="1">
      <c r="A464" s="32"/>
      <c r="B464" s="22"/>
      <c r="C464" s="13"/>
    </row>
    <row r="465" spans="1:3" s="9" customFormat="1">
      <c r="A465" s="32"/>
      <c r="B465" s="22"/>
      <c r="C465" s="13"/>
    </row>
    <row r="466" spans="1:3" s="9" customFormat="1">
      <c r="A466" s="32"/>
      <c r="B466" s="22"/>
      <c r="C466" s="13"/>
    </row>
    <row r="467" spans="1:3" s="9" customFormat="1">
      <c r="A467" s="32"/>
      <c r="B467" s="22"/>
      <c r="C467" s="13"/>
    </row>
    <row r="468" spans="1:3" s="9" customFormat="1">
      <c r="A468" s="32"/>
      <c r="B468" s="22"/>
      <c r="C468" s="13"/>
    </row>
    <row r="469" spans="1:3" s="9" customFormat="1">
      <c r="A469" s="32"/>
      <c r="B469" s="22"/>
      <c r="C469" s="13"/>
    </row>
    <row r="470" spans="1:3" s="9" customFormat="1">
      <c r="A470" s="32"/>
      <c r="B470" s="22"/>
      <c r="C470" s="13"/>
    </row>
    <row r="471" spans="1:3" s="9" customFormat="1">
      <c r="A471" s="32"/>
      <c r="B471" s="22"/>
      <c r="C471" s="13"/>
    </row>
    <row r="472" spans="1:3" s="9" customFormat="1">
      <c r="A472" s="32"/>
      <c r="B472" s="22"/>
      <c r="C472" s="13"/>
    </row>
    <row r="473" spans="1:3" s="9" customFormat="1">
      <c r="A473" s="32"/>
      <c r="B473" s="22"/>
      <c r="C473" s="13"/>
    </row>
    <row r="474" spans="1:3" s="9" customFormat="1">
      <c r="A474" s="32"/>
      <c r="B474" s="22"/>
      <c r="C474" s="13"/>
    </row>
    <row r="475" spans="1:3" s="9" customFormat="1">
      <c r="A475" s="32"/>
      <c r="B475" s="22"/>
      <c r="C475" s="13"/>
    </row>
    <row r="476" spans="1:3" s="9" customFormat="1">
      <c r="A476" s="32"/>
      <c r="B476" s="22"/>
      <c r="C476" s="13"/>
    </row>
    <row r="477" spans="1:3" s="9" customFormat="1">
      <c r="A477" s="32"/>
      <c r="B477" s="22"/>
      <c r="C477" s="13"/>
    </row>
    <row r="478" spans="1:3" s="9" customFormat="1">
      <c r="A478" s="32"/>
      <c r="B478" s="22"/>
      <c r="C478" s="13"/>
    </row>
    <row r="479" spans="1:3" s="9" customFormat="1">
      <c r="A479" s="32"/>
      <c r="B479" s="22"/>
      <c r="C479" s="13"/>
    </row>
    <row r="480" spans="1:3" s="9" customFormat="1">
      <c r="A480" s="32"/>
      <c r="B480" s="22"/>
      <c r="C480" s="13"/>
    </row>
    <row r="481" spans="1:3" s="9" customFormat="1">
      <c r="A481" s="32"/>
      <c r="B481" s="22"/>
      <c r="C481" s="13"/>
    </row>
    <row r="482" spans="1:3" s="9" customFormat="1">
      <c r="A482" s="32"/>
      <c r="B482" s="22"/>
      <c r="C482" s="13"/>
    </row>
    <row r="483" spans="1:3" s="9" customFormat="1">
      <c r="A483" s="32"/>
      <c r="B483" s="22"/>
      <c r="C483" s="13"/>
    </row>
    <row r="484" spans="1:3" s="9" customFormat="1">
      <c r="A484" s="32"/>
      <c r="B484" s="22"/>
      <c r="C484" s="13"/>
    </row>
    <row r="485" spans="1:3" s="9" customFormat="1">
      <c r="A485" s="32"/>
      <c r="B485" s="22"/>
      <c r="C485" s="13"/>
    </row>
    <row r="486" spans="1:3" s="9" customFormat="1">
      <c r="A486" s="32"/>
      <c r="B486" s="22"/>
      <c r="C486" s="13"/>
    </row>
    <row r="487" spans="1:3" s="9" customFormat="1">
      <c r="A487" s="32"/>
      <c r="B487" s="22"/>
      <c r="C487" s="13"/>
    </row>
    <row r="488" spans="1:3" s="9" customFormat="1">
      <c r="A488" s="32"/>
      <c r="B488" s="22"/>
      <c r="C488" s="13"/>
    </row>
    <row r="489" spans="1:3" s="9" customFormat="1">
      <c r="A489" s="32"/>
      <c r="B489" s="22"/>
      <c r="C489" s="13"/>
    </row>
    <row r="490" spans="1:3" s="9" customFormat="1">
      <c r="A490" s="32"/>
      <c r="B490" s="22"/>
      <c r="C490" s="13"/>
    </row>
    <row r="491" spans="1:3" s="9" customFormat="1">
      <c r="A491" s="32"/>
      <c r="B491" s="22"/>
      <c r="C491" s="13"/>
    </row>
    <row r="492" spans="1:3" s="9" customFormat="1">
      <c r="A492" s="32"/>
      <c r="B492" s="22"/>
      <c r="C492" s="13"/>
    </row>
    <row r="493" spans="1:3" s="9" customFormat="1">
      <c r="A493" s="32"/>
      <c r="B493" s="22"/>
      <c r="C493" s="13"/>
    </row>
    <row r="494" spans="1:3" s="9" customFormat="1">
      <c r="A494" s="32"/>
      <c r="B494" s="22"/>
      <c r="C494" s="13"/>
    </row>
    <row r="495" spans="1:3" s="9" customFormat="1">
      <c r="A495" s="32"/>
      <c r="B495" s="22"/>
      <c r="C495" s="13"/>
    </row>
    <row r="496" spans="1:3" s="9" customFormat="1">
      <c r="A496" s="32"/>
      <c r="B496" s="22"/>
      <c r="C496" s="13"/>
    </row>
    <row r="497" spans="1:3" s="9" customFormat="1">
      <c r="A497" s="32"/>
      <c r="B497" s="22"/>
      <c r="C497" s="13"/>
    </row>
    <row r="498" spans="1:3" s="9" customFormat="1">
      <c r="A498" s="32"/>
      <c r="B498" s="22"/>
      <c r="C498" s="13"/>
    </row>
    <row r="499" spans="1:3" s="9" customFormat="1">
      <c r="A499" s="32"/>
      <c r="B499" s="22"/>
      <c r="C499" s="13"/>
    </row>
    <row r="500" spans="1:3" s="9" customFormat="1">
      <c r="A500" s="32"/>
      <c r="B500" s="22"/>
      <c r="C500" s="13"/>
    </row>
    <row r="501" spans="1:3" s="9" customFormat="1">
      <c r="A501" s="32"/>
      <c r="B501" s="22"/>
      <c r="C501" s="13"/>
    </row>
    <row r="502" spans="1:3" s="9" customFormat="1">
      <c r="A502" s="32"/>
      <c r="B502" s="22"/>
      <c r="C502" s="13"/>
    </row>
    <row r="503" spans="1:3" s="9" customFormat="1">
      <c r="A503" s="32"/>
      <c r="B503" s="22"/>
      <c r="C503" s="13"/>
    </row>
    <row r="504" spans="1:3" s="9" customFormat="1">
      <c r="A504" s="32"/>
      <c r="B504" s="22"/>
      <c r="C504" s="13"/>
    </row>
    <row r="505" spans="1:3" s="9" customFormat="1">
      <c r="A505" s="32"/>
      <c r="B505" s="22"/>
      <c r="C505" s="13"/>
    </row>
    <row r="506" spans="1:3" s="9" customFormat="1">
      <c r="A506" s="32"/>
      <c r="B506" s="22"/>
      <c r="C506" s="13"/>
    </row>
    <row r="507" spans="1:3" s="9" customFormat="1">
      <c r="A507" s="32"/>
      <c r="B507" s="22"/>
      <c r="C507" s="13"/>
    </row>
    <row r="508" spans="1:3" s="9" customFormat="1">
      <c r="A508" s="32"/>
      <c r="B508" s="22"/>
      <c r="C508" s="13"/>
    </row>
    <row r="509" spans="1:3" s="9" customFormat="1">
      <c r="A509" s="32"/>
      <c r="B509" s="22"/>
      <c r="C509" s="13"/>
    </row>
    <row r="510" spans="1:3" s="9" customFormat="1">
      <c r="A510" s="32"/>
      <c r="B510" s="22"/>
      <c r="C510" s="13"/>
    </row>
    <row r="511" spans="1:3" s="9" customFormat="1">
      <c r="A511" s="32"/>
      <c r="B511" s="22"/>
      <c r="C511" s="13"/>
    </row>
    <row r="512" spans="1:3" s="9" customFormat="1">
      <c r="A512" s="32"/>
      <c r="B512" s="22"/>
      <c r="C512" s="13"/>
    </row>
    <row r="513" spans="1:3" s="9" customFormat="1">
      <c r="A513" s="32"/>
      <c r="B513" s="22"/>
      <c r="C513" s="13"/>
    </row>
    <row r="514" spans="1:3" s="9" customFormat="1">
      <c r="A514" s="32"/>
      <c r="B514" s="22"/>
      <c r="C514" s="13"/>
    </row>
    <row r="515" spans="1:3" s="9" customFormat="1">
      <c r="A515" s="32"/>
      <c r="B515" s="22"/>
      <c r="C515" s="13"/>
    </row>
    <row r="516" spans="1:3" s="9" customFormat="1">
      <c r="A516" s="32"/>
      <c r="B516" s="22"/>
      <c r="C516" s="13"/>
    </row>
    <row r="517" spans="1:3" s="9" customFormat="1">
      <c r="A517" s="32"/>
      <c r="B517" s="22"/>
      <c r="C517" s="13"/>
    </row>
    <row r="518" spans="1:3" s="9" customFormat="1">
      <c r="A518" s="32"/>
      <c r="B518" s="22"/>
      <c r="C518" s="13"/>
    </row>
    <row r="519" spans="1:3" s="9" customFormat="1">
      <c r="A519" s="32"/>
      <c r="B519" s="22"/>
      <c r="C519" s="13"/>
    </row>
    <row r="520" spans="1:3" s="9" customFormat="1">
      <c r="A520" s="32"/>
      <c r="B520" s="22"/>
      <c r="C520" s="13"/>
    </row>
    <row r="521" spans="1:3" s="9" customFormat="1">
      <c r="A521" s="32"/>
      <c r="B521" s="22"/>
      <c r="C521" s="13"/>
    </row>
    <row r="522" spans="1:3" s="9" customFormat="1">
      <c r="A522" s="32"/>
      <c r="B522" s="22"/>
      <c r="C522" s="13"/>
    </row>
    <row r="523" spans="1:3" s="9" customFormat="1">
      <c r="A523" s="32"/>
      <c r="B523" s="22"/>
      <c r="C523" s="13"/>
    </row>
    <row r="524" spans="1:3" s="9" customFormat="1">
      <c r="A524" s="32"/>
      <c r="B524" s="22"/>
      <c r="C524" s="13"/>
    </row>
    <row r="525" spans="1:3" s="9" customFormat="1">
      <c r="A525" s="32"/>
      <c r="B525" s="22"/>
      <c r="C525" s="13"/>
    </row>
    <row r="526" spans="1:3" s="9" customFormat="1">
      <c r="A526" s="32"/>
      <c r="B526" s="22"/>
      <c r="C526" s="13"/>
    </row>
    <row r="527" spans="1:3" s="9" customFormat="1">
      <c r="A527" s="32"/>
      <c r="B527" s="22"/>
      <c r="C527" s="13"/>
    </row>
    <row r="528" spans="1:3" s="9" customFormat="1">
      <c r="A528" s="32"/>
      <c r="B528" s="22"/>
      <c r="C528" s="13"/>
    </row>
    <row r="529" spans="1:3" s="9" customFormat="1">
      <c r="A529" s="32"/>
      <c r="B529" s="22"/>
      <c r="C529" s="13"/>
    </row>
    <row r="530" spans="1:3" s="9" customFormat="1">
      <c r="A530" s="32"/>
      <c r="B530" s="22"/>
      <c r="C530" s="13"/>
    </row>
    <row r="531" spans="1:3" s="9" customFormat="1">
      <c r="A531" s="32"/>
      <c r="B531" s="22"/>
      <c r="C531" s="13"/>
    </row>
    <row r="532" spans="1:3" s="9" customFormat="1">
      <c r="A532" s="32"/>
      <c r="B532" s="22"/>
      <c r="C532" s="13"/>
    </row>
    <row r="533" spans="1:3" s="9" customFormat="1">
      <c r="A533" s="32"/>
      <c r="B533" s="22"/>
      <c r="C533" s="13"/>
    </row>
    <row r="534" spans="1:3" s="9" customFormat="1">
      <c r="A534" s="32"/>
      <c r="B534" s="22"/>
      <c r="C534" s="13"/>
    </row>
    <row r="535" spans="1:3" s="9" customFormat="1">
      <c r="A535" s="32"/>
      <c r="B535" s="22"/>
      <c r="C535" s="13"/>
    </row>
    <row r="536" spans="1:3" s="9" customFormat="1">
      <c r="A536" s="32"/>
      <c r="B536" s="22"/>
      <c r="C536" s="13"/>
    </row>
    <row r="537" spans="1:3" s="9" customFormat="1">
      <c r="A537" s="32"/>
      <c r="B537" s="22"/>
      <c r="C537" s="13"/>
    </row>
    <row r="538" spans="1:3" s="9" customFormat="1">
      <c r="A538" s="32"/>
      <c r="B538" s="22"/>
      <c r="C538" s="13"/>
    </row>
    <row r="539" spans="1:3" s="9" customFormat="1">
      <c r="A539" s="32"/>
      <c r="B539" s="22"/>
      <c r="C539" s="13"/>
    </row>
    <row r="540" spans="1:3" s="9" customFormat="1">
      <c r="A540" s="32"/>
      <c r="B540" s="22"/>
      <c r="C540" s="13"/>
    </row>
    <row r="541" spans="1:3" s="9" customFormat="1">
      <c r="A541" s="32"/>
      <c r="B541" s="22"/>
      <c r="C541" s="13"/>
    </row>
    <row r="542" spans="1:3" s="9" customFormat="1">
      <c r="A542" s="32"/>
      <c r="B542" s="22"/>
      <c r="C542" s="13"/>
    </row>
    <row r="543" spans="1:3" s="9" customFormat="1">
      <c r="A543" s="32"/>
      <c r="B543" s="22"/>
      <c r="C543" s="13"/>
    </row>
    <row r="544" spans="1:3" s="9" customFormat="1">
      <c r="A544" s="32"/>
      <c r="B544" s="22"/>
      <c r="C544" s="13"/>
    </row>
    <row r="545" spans="1:3" s="9" customFormat="1">
      <c r="A545" s="32"/>
      <c r="B545" s="22"/>
      <c r="C545" s="13"/>
    </row>
    <row r="546" spans="1:3" s="9" customFormat="1">
      <c r="A546" s="32"/>
      <c r="B546" s="22"/>
      <c r="C546" s="13"/>
    </row>
    <row r="547" spans="1:3" s="9" customFormat="1">
      <c r="A547" s="32"/>
      <c r="B547" s="22"/>
      <c r="C547" s="13"/>
    </row>
    <row r="548" spans="1:3" s="9" customFormat="1">
      <c r="A548" s="32"/>
      <c r="B548" s="22"/>
      <c r="C548" s="13"/>
    </row>
    <row r="549" spans="1:3" s="9" customFormat="1">
      <c r="A549" s="32"/>
      <c r="B549" s="22"/>
      <c r="C549" s="13"/>
    </row>
    <row r="550" spans="1:3" s="9" customFormat="1">
      <c r="A550" s="32"/>
      <c r="B550" s="22"/>
      <c r="C550" s="13"/>
    </row>
    <row r="551" spans="1:3" s="9" customFormat="1">
      <c r="A551" s="32"/>
      <c r="B551" s="22"/>
      <c r="C551" s="13"/>
    </row>
    <row r="552" spans="1:3" s="9" customFormat="1">
      <c r="A552" s="32"/>
      <c r="B552" s="22"/>
      <c r="C552" s="13"/>
    </row>
    <row r="553" spans="1:3" s="9" customFormat="1">
      <c r="A553" s="32"/>
      <c r="B553" s="22"/>
      <c r="C553" s="13"/>
    </row>
    <row r="554" spans="1:3" s="9" customFormat="1">
      <c r="A554" s="32"/>
      <c r="B554" s="22"/>
      <c r="C554" s="13"/>
    </row>
    <row r="555" spans="1:3" s="9" customFormat="1">
      <c r="A555" s="32"/>
      <c r="B555" s="22"/>
      <c r="C555" s="13"/>
    </row>
    <row r="556" spans="1:3" s="9" customFormat="1">
      <c r="A556" s="32"/>
      <c r="B556" s="22"/>
      <c r="C556" s="13"/>
    </row>
    <row r="557" spans="1:3" s="9" customFormat="1">
      <c r="A557" s="32"/>
      <c r="B557" s="22"/>
      <c r="C557" s="13"/>
    </row>
    <row r="558" spans="1:3" s="9" customFormat="1">
      <c r="A558" s="32"/>
      <c r="B558" s="22"/>
      <c r="C558" s="13"/>
    </row>
    <row r="559" spans="1:3" s="9" customFormat="1">
      <c r="A559" s="32"/>
      <c r="B559" s="22"/>
      <c r="C559" s="13"/>
    </row>
    <row r="560" spans="1:3" s="9" customFormat="1">
      <c r="A560" s="32"/>
      <c r="B560" s="22"/>
      <c r="C560" s="13"/>
    </row>
    <row r="561" spans="1:3" s="9" customFormat="1">
      <c r="A561" s="32"/>
      <c r="B561" s="22"/>
      <c r="C561" s="13"/>
    </row>
    <row r="562" spans="1:3" s="9" customFormat="1">
      <c r="A562" s="32"/>
      <c r="B562" s="22"/>
      <c r="C562" s="13"/>
    </row>
    <row r="563" spans="1:3" s="9" customFormat="1">
      <c r="A563" s="32"/>
      <c r="B563" s="22"/>
      <c r="C563" s="13"/>
    </row>
    <row r="564" spans="1:3" s="9" customFormat="1">
      <c r="A564" s="32"/>
      <c r="B564" s="22"/>
      <c r="C564" s="13"/>
    </row>
    <row r="565" spans="1:3" s="9" customFormat="1">
      <c r="A565" s="32"/>
      <c r="B565" s="22"/>
      <c r="C565" s="13"/>
    </row>
    <row r="566" spans="1:3" s="9" customFormat="1">
      <c r="A566" s="32"/>
      <c r="B566" s="22"/>
      <c r="C566" s="13"/>
    </row>
    <row r="567" spans="1:3" s="9" customFormat="1">
      <c r="A567" s="32"/>
      <c r="B567" s="22"/>
      <c r="C567" s="13"/>
    </row>
    <row r="568" spans="1:3" s="9" customFormat="1">
      <c r="A568" s="32"/>
      <c r="B568" s="22"/>
      <c r="C568" s="13"/>
    </row>
    <row r="569" spans="1:3" s="9" customFormat="1">
      <c r="A569" s="32"/>
      <c r="B569" s="22"/>
      <c r="C569" s="13"/>
    </row>
    <row r="570" spans="1:3" s="9" customFormat="1">
      <c r="A570" s="32"/>
      <c r="B570" s="22"/>
      <c r="C570" s="13"/>
    </row>
    <row r="571" spans="1:3" s="9" customFormat="1">
      <c r="A571" s="32"/>
      <c r="B571" s="22"/>
      <c r="C571" s="13"/>
    </row>
    <row r="572" spans="1:3" s="9" customFormat="1">
      <c r="A572" s="32"/>
      <c r="B572" s="22"/>
      <c r="C572" s="13"/>
    </row>
    <row r="573" spans="1:3" s="9" customFormat="1">
      <c r="A573" s="32"/>
      <c r="B573" s="22"/>
      <c r="C573" s="13"/>
    </row>
    <row r="574" spans="1:3" s="9" customFormat="1">
      <c r="A574" s="32"/>
      <c r="B574" s="22"/>
      <c r="C574" s="13"/>
    </row>
    <row r="575" spans="1:3" s="9" customFormat="1">
      <c r="A575" s="32"/>
      <c r="B575" s="22"/>
      <c r="C575" s="13"/>
    </row>
    <row r="576" spans="1:3" s="9" customFormat="1">
      <c r="A576" s="32"/>
      <c r="B576" s="22"/>
      <c r="C576" s="13"/>
    </row>
    <row r="577" spans="1:3" s="9" customFormat="1">
      <c r="A577" s="32"/>
      <c r="B577" s="22"/>
      <c r="C577" s="13"/>
    </row>
    <row r="578" spans="1:3" s="9" customFormat="1">
      <c r="A578" s="32"/>
      <c r="B578" s="22"/>
      <c r="C578" s="13"/>
    </row>
    <row r="579" spans="1:3" s="9" customFormat="1">
      <c r="A579" s="32"/>
      <c r="B579" s="22"/>
      <c r="C579" s="13"/>
    </row>
    <row r="580" spans="1:3" s="9" customFormat="1">
      <c r="A580" s="32"/>
      <c r="B580" s="22"/>
      <c r="C580" s="13"/>
    </row>
    <row r="581" spans="1:3" s="9" customFormat="1">
      <c r="A581" s="32"/>
      <c r="B581" s="22"/>
      <c r="C581" s="13"/>
    </row>
    <row r="582" spans="1:3" s="9" customFormat="1">
      <c r="A582" s="32"/>
      <c r="B582" s="22"/>
      <c r="C582" s="13"/>
    </row>
    <row r="583" spans="1:3" s="9" customFormat="1">
      <c r="A583" s="32"/>
      <c r="B583" s="22"/>
      <c r="C583" s="13"/>
    </row>
    <row r="584" spans="1:3" s="9" customFormat="1">
      <c r="A584" s="32"/>
      <c r="B584" s="22"/>
      <c r="C584" s="13"/>
    </row>
    <row r="585" spans="1:3" s="9" customFormat="1">
      <c r="A585" s="32"/>
      <c r="B585" s="22"/>
      <c r="C585" s="13"/>
    </row>
    <row r="586" spans="1:3" s="9" customFormat="1">
      <c r="A586" s="32"/>
      <c r="B586" s="22"/>
      <c r="C586" s="13"/>
    </row>
    <row r="587" spans="1:3" s="9" customFormat="1">
      <c r="A587" s="32"/>
      <c r="B587" s="22"/>
      <c r="C587" s="13"/>
    </row>
    <row r="588" spans="1:3" s="9" customFormat="1">
      <c r="A588" s="32"/>
      <c r="B588" s="22"/>
      <c r="C588" s="13"/>
    </row>
    <row r="589" spans="1:3" s="9" customFormat="1">
      <c r="A589" s="32"/>
      <c r="B589" s="22"/>
      <c r="C589" s="13"/>
    </row>
    <row r="590" spans="1:3" s="9" customFormat="1">
      <c r="A590" s="32"/>
      <c r="B590" s="22"/>
      <c r="C590" s="13"/>
    </row>
    <row r="591" spans="1:3" s="9" customFormat="1">
      <c r="A591" s="32"/>
      <c r="B591" s="22"/>
      <c r="C591" s="13"/>
    </row>
    <row r="592" spans="1:3" s="9" customFormat="1">
      <c r="A592" s="32"/>
      <c r="B592" s="22"/>
      <c r="C592" s="13"/>
    </row>
    <row r="593" spans="1:3" s="9" customFormat="1">
      <c r="A593" s="32"/>
      <c r="B593" s="22"/>
      <c r="C593" s="13"/>
    </row>
    <row r="594" spans="1:3" s="9" customFormat="1">
      <c r="A594" s="32"/>
      <c r="B594" s="22"/>
      <c r="C594" s="13"/>
    </row>
    <row r="595" spans="1:3" s="9" customFormat="1">
      <c r="A595" s="32"/>
      <c r="B595" s="22"/>
      <c r="C595" s="13"/>
    </row>
    <row r="596" spans="1:3" s="9" customFormat="1">
      <c r="A596" s="32"/>
      <c r="B596" s="22"/>
      <c r="C596" s="13"/>
    </row>
    <row r="597" spans="1:3" s="9" customFormat="1">
      <c r="A597" s="32"/>
      <c r="B597" s="22"/>
      <c r="C597" s="13"/>
    </row>
    <row r="598" spans="1:3" s="9" customFormat="1">
      <c r="A598" s="32"/>
      <c r="B598" s="22"/>
      <c r="C598" s="13"/>
    </row>
    <row r="599" spans="1:3" s="9" customFormat="1">
      <c r="A599" s="32"/>
      <c r="B599" s="22"/>
      <c r="C599" s="13"/>
    </row>
    <row r="600" spans="1:3" s="9" customFormat="1">
      <c r="A600" s="32"/>
      <c r="B600" s="22"/>
      <c r="C600" s="13"/>
    </row>
    <row r="601" spans="1:3" s="9" customFormat="1">
      <c r="A601" s="32"/>
      <c r="B601" s="22"/>
      <c r="C601" s="13"/>
    </row>
    <row r="602" spans="1:3" s="9" customFormat="1">
      <c r="A602" s="32"/>
      <c r="B602" s="22"/>
      <c r="C602" s="13"/>
    </row>
    <row r="603" spans="1:3" s="9" customFormat="1">
      <c r="A603" s="32"/>
      <c r="B603" s="22"/>
      <c r="C603" s="13"/>
    </row>
    <row r="604" spans="1:3" s="9" customFormat="1">
      <c r="A604" s="32"/>
      <c r="B604" s="22"/>
      <c r="C604" s="13"/>
    </row>
    <row r="605" spans="1:3" s="9" customFormat="1">
      <c r="A605" s="32"/>
      <c r="B605" s="22"/>
      <c r="C605" s="13"/>
    </row>
    <row r="606" spans="1:3" s="9" customFormat="1">
      <c r="A606" s="32"/>
      <c r="B606" s="22"/>
      <c r="C606" s="13"/>
    </row>
    <row r="607" spans="1:3" s="9" customFormat="1">
      <c r="A607" s="32"/>
      <c r="B607" s="22"/>
      <c r="C607" s="13"/>
    </row>
    <row r="608" spans="1:3" s="9" customFormat="1">
      <c r="A608" s="32"/>
      <c r="B608" s="22"/>
      <c r="C608" s="13"/>
    </row>
    <row r="609" spans="1:3" s="9" customFormat="1">
      <c r="A609" s="32"/>
      <c r="B609" s="22"/>
      <c r="C609" s="13"/>
    </row>
    <row r="610" spans="1:3" s="9" customFormat="1">
      <c r="A610" s="32"/>
      <c r="B610" s="22"/>
      <c r="C610" s="13"/>
    </row>
    <row r="611" spans="1:3" s="9" customFormat="1">
      <c r="A611" s="32"/>
      <c r="B611" s="22"/>
      <c r="C611" s="13"/>
    </row>
    <row r="612" spans="1:3" s="9" customFormat="1">
      <c r="A612" s="32"/>
      <c r="B612" s="22"/>
      <c r="C612" s="13"/>
    </row>
    <row r="613" spans="1:3" s="9" customFormat="1">
      <c r="A613" s="32"/>
      <c r="B613" s="22"/>
      <c r="C613" s="13"/>
    </row>
    <row r="614" spans="1:3" s="9" customFormat="1">
      <c r="A614" s="32"/>
      <c r="B614" s="22"/>
      <c r="C614" s="13"/>
    </row>
    <row r="615" spans="1:3" s="9" customFormat="1">
      <c r="A615" s="32"/>
      <c r="B615" s="22"/>
      <c r="C615" s="13"/>
    </row>
    <row r="616" spans="1:3" s="9" customFormat="1">
      <c r="A616" s="32"/>
      <c r="B616" s="22"/>
      <c r="C616" s="13"/>
    </row>
    <row r="617" spans="1:3" s="9" customFormat="1">
      <c r="A617" s="32"/>
      <c r="B617" s="22"/>
      <c r="C617" s="13"/>
    </row>
    <row r="618" spans="1:3" s="9" customFormat="1">
      <c r="A618" s="32"/>
      <c r="B618" s="22"/>
      <c r="C618" s="13"/>
    </row>
    <row r="619" spans="1:3" s="9" customFormat="1">
      <c r="A619" s="32"/>
      <c r="B619" s="22"/>
      <c r="C619" s="13"/>
    </row>
    <row r="620" spans="1:3" s="9" customFormat="1">
      <c r="A620" s="32"/>
      <c r="B620" s="22"/>
      <c r="C620" s="13"/>
    </row>
    <row r="621" spans="1:3" s="9" customFormat="1">
      <c r="A621" s="32"/>
      <c r="B621" s="22"/>
      <c r="C621" s="13"/>
    </row>
    <row r="622" spans="1:3" s="9" customFormat="1">
      <c r="A622" s="32"/>
      <c r="B622" s="22"/>
      <c r="C622" s="13"/>
    </row>
    <row r="623" spans="1:3" s="9" customFormat="1">
      <c r="A623" s="32"/>
      <c r="B623" s="22"/>
      <c r="C623" s="13"/>
    </row>
    <row r="624" spans="1:3" s="9" customFormat="1">
      <c r="A624" s="32"/>
      <c r="B624" s="22"/>
      <c r="C624" s="13"/>
    </row>
    <row r="625" spans="1:3" s="9" customFormat="1">
      <c r="A625" s="32"/>
      <c r="B625" s="22"/>
      <c r="C625" s="13"/>
    </row>
    <row r="626" spans="1:3" s="9" customFormat="1">
      <c r="A626" s="32"/>
      <c r="B626" s="22"/>
      <c r="C626" s="13"/>
    </row>
    <row r="627" spans="1:3" s="9" customFormat="1">
      <c r="A627" s="32"/>
      <c r="B627" s="22"/>
      <c r="C627" s="13"/>
    </row>
    <row r="628" spans="1:3" s="9" customFormat="1">
      <c r="A628" s="32"/>
      <c r="B628" s="22"/>
      <c r="C628" s="13"/>
    </row>
    <row r="629" spans="1:3" s="9" customFormat="1">
      <c r="A629" s="32"/>
      <c r="B629" s="22"/>
      <c r="C629" s="13"/>
    </row>
    <row r="630" spans="1:3" s="9" customFormat="1">
      <c r="A630" s="32"/>
      <c r="B630" s="22"/>
      <c r="C630" s="13"/>
    </row>
    <row r="631" spans="1:3" s="9" customFormat="1">
      <c r="A631" s="32"/>
      <c r="B631" s="22"/>
      <c r="C631" s="13"/>
    </row>
    <row r="632" spans="1:3" s="9" customFormat="1">
      <c r="A632" s="32"/>
      <c r="B632" s="22"/>
      <c r="C632" s="13"/>
    </row>
    <row r="633" spans="1:3" s="9" customFormat="1">
      <c r="A633" s="32"/>
      <c r="B633" s="22"/>
      <c r="C633" s="13"/>
    </row>
    <row r="634" spans="1:3" s="9" customFormat="1">
      <c r="A634" s="32"/>
      <c r="B634" s="22"/>
      <c r="C634" s="13"/>
    </row>
    <row r="635" spans="1:3" s="9" customFormat="1">
      <c r="A635" s="32"/>
      <c r="B635" s="22"/>
      <c r="C635" s="13"/>
    </row>
    <row r="636" spans="1:3" s="9" customFormat="1">
      <c r="A636" s="32"/>
      <c r="B636" s="22"/>
      <c r="C636" s="13"/>
    </row>
    <row r="637" spans="1:3" s="9" customFormat="1">
      <c r="A637" s="32"/>
      <c r="B637" s="22"/>
      <c r="C637" s="13"/>
    </row>
    <row r="638" spans="1:3" s="9" customFormat="1">
      <c r="A638" s="32"/>
      <c r="B638" s="22"/>
      <c r="C638" s="13"/>
    </row>
    <row r="639" spans="1:3" s="9" customFormat="1">
      <c r="A639" s="32"/>
      <c r="B639" s="22"/>
      <c r="C639" s="13"/>
    </row>
    <row r="640" spans="1:3" s="9" customFormat="1">
      <c r="A640" s="32"/>
      <c r="B640" s="22"/>
      <c r="C640" s="13"/>
    </row>
    <row r="641" spans="1:3" s="9" customFormat="1">
      <c r="A641" s="32"/>
      <c r="B641" s="22"/>
      <c r="C641" s="13"/>
    </row>
    <row r="642" spans="1:3" s="9" customFormat="1">
      <c r="A642" s="32"/>
      <c r="B642" s="22"/>
      <c r="C642" s="13"/>
    </row>
    <row r="643" spans="1:3" s="9" customFormat="1">
      <c r="A643" s="32"/>
      <c r="B643" s="22"/>
      <c r="C643" s="13"/>
    </row>
    <row r="644" spans="1:3" s="9" customFormat="1">
      <c r="A644" s="32"/>
      <c r="B644" s="22"/>
      <c r="C644" s="13"/>
    </row>
    <row r="645" spans="1:3" s="9" customFormat="1">
      <c r="A645" s="32"/>
      <c r="B645" s="22"/>
      <c r="C645" s="13"/>
    </row>
    <row r="646" spans="1:3" s="9" customFormat="1">
      <c r="A646" s="32"/>
      <c r="B646" s="22"/>
      <c r="C646" s="13"/>
    </row>
    <row r="647" spans="1:3" s="9" customFormat="1">
      <c r="A647" s="32"/>
      <c r="B647" s="22"/>
      <c r="C647" s="13"/>
    </row>
    <row r="648" spans="1:3" s="9" customFormat="1">
      <c r="A648" s="32"/>
      <c r="B648" s="22"/>
      <c r="C648" s="13"/>
    </row>
    <row r="649" spans="1:3" s="9" customFormat="1">
      <c r="A649" s="32"/>
      <c r="B649" s="22"/>
      <c r="C649" s="13"/>
    </row>
    <row r="650" spans="1:3" s="9" customFormat="1">
      <c r="A650" s="32"/>
      <c r="B650" s="22"/>
      <c r="C650" s="13"/>
    </row>
    <row r="651" spans="1:3" s="9" customFormat="1">
      <c r="A651" s="32"/>
      <c r="B651" s="22"/>
      <c r="C651" s="13"/>
    </row>
    <row r="652" spans="1:3" s="9" customFormat="1">
      <c r="A652" s="32"/>
      <c r="B652" s="22"/>
      <c r="C652" s="13"/>
    </row>
    <row r="653" spans="1:3" s="9" customFormat="1">
      <c r="A653" s="32"/>
      <c r="B653" s="22"/>
      <c r="C653" s="13"/>
    </row>
    <row r="654" spans="1:3" s="9" customFormat="1">
      <c r="A654" s="32"/>
      <c r="B654" s="22"/>
      <c r="C654" s="13"/>
    </row>
    <row r="655" spans="1:3" s="9" customFormat="1">
      <c r="A655" s="32"/>
      <c r="B655" s="22"/>
      <c r="C655" s="13"/>
    </row>
    <row r="656" spans="1:3" s="9" customFormat="1">
      <c r="A656" s="32"/>
      <c r="B656" s="22"/>
      <c r="C656" s="13"/>
    </row>
    <row r="657" spans="1:3" s="9" customFormat="1">
      <c r="A657" s="32"/>
      <c r="B657" s="22"/>
      <c r="C657" s="13"/>
    </row>
    <row r="658" spans="1:3" s="9" customFormat="1">
      <c r="A658" s="32"/>
      <c r="B658" s="22"/>
      <c r="C658" s="13"/>
    </row>
    <row r="659" spans="1:3" s="9" customFormat="1">
      <c r="A659" s="32"/>
      <c r="B659" s="22"/>
      <c r="C659" s="13"/>
    </row>
    <row r="660" spans="1:3" s="9" customFormat="1">
      <c r="A660" s="32"/>
      <c r="B660" s="22"/>
      <c r="C660" s="13"/>
    </row>
    <row r="661" spans="1:3" s="9" customFormat="1">
      <c r="A661" s="32"/>
      <c r="B661" s="22"/>
      <c r="C661" s="13"/>
    </row>
    <row r="662" spans="1:3" s="9" customFormat="1">
      <c r="A662" s="32"/>
      <c r="B662" s="22"/>
      <c r="C662" s="13"/>
    </row>
    <row r="663" spans="1:3" s="9" customFormat="1">
      <c r="A663" s="32"/>
      <c r="B663" s="22"/>
      <c r="C663" s="13"/>
    </row>
    <row r="664" spans="1:3" s="9" customFormat="1">
      <c r="A664" s="32"/>
      <c r="B664" s="22"/>
      <c r="C664" s="13"/>
    </row>
    <row r="665" spans="1:3" s="9" customFormat="1">
      <c r="A665" s="32"/>
      <c r="B665" s="22"/>
      <c r="C665" s="13"/>
    </row>
    <row r="666" spans="1:3" s="9" customFormat="1">
      <c r="A666" s="32"/>
      <c r="B666" s="22"/>
      <c r="C666" s="13"/>
    </row>
    <row r="667" spans="1:3" s="9" customFormat="1">
      <c r="A667" s="32"/>
      <c r="B667" s="22"/>
      <c r="C667" s="13"/>
    </row>
    <row r="668" spans="1:3" s="9" customFormat="1">
      <c r="A668" s="32"/>
      <c r="B668" s="22"/>
      <c r="C668" s="13"/>
    </row>
    <row r="669" spans="1:3" s="9" customFormat="1">
      <c r="A669" s="32"/>
      <c r="B669" s="22"/>
      <c r="C669" s="13"/>
    </row>
    <row r="670" spans="1:3" s="9" customFormat="1">
      <c r="A670" s="32"/>
      <c r="B670" s="22"/>
      <c r="C670" s="13"/>
    </row>
    <row r="671" spans="1:3" s="9" customFormat="1">
      <c r="A671" s="32"/>
      <c r="B671" s="22"/>
      <c r="C671" s="13"/>
    </row>
    <row r="672" spans="1:3" s="9" customFormat="1">
      <c r="A672" s="32"/>
      <c r="B672" s="22"/>
      <c r="C672" s="13"/>
    </row>
    <row r="673" spans="1:3" s="9" customFormat="1">
      <c r="A673" s="32"/>
      <c r="B673" s="22"/>
      <c r="C673" s="13"/>
    </row>
    <row r="674" spans="1:3" s="9" customFormat="1">
      <c r="A674" s="32"/>
      <c r="B674" s="22"/>
      <c r="C674" s="13"/>
    </row>
    <row r="675" spans="1:3" s="9" customFormat="1">
      <c r="A675" s="32"/>
      <c r="B675" s="22"/>
      <c r="C675" s="13"/>
    </row>
    <row r="676" spans="1:3" s="9" customFormat="1">
      <c r="A676" s="32"/>
      <c r="B676" s="22"/>
      <c r="C676" s="13"/>
    </row>
    <row r="677" spans="1:3" s="9" customFormat="1">
      <c r="A677" s="32"/>
      <c r="B677" s="22"/>
      <c r="C677" s="13"/>
    </row>
    <row r="678" spans="1:3" s="9" customFormat="1">
      <c r="A678" s="32"/>
      <c r="B678" s="22"/>
      <c r="C678" s="13"/>
    </row>
    <row r="679" spans="1:3" s="9" customFormat="1">
      <c r="A679" s="32"/>
      <c r="B679" s="22"/>
      <c r="C679" s="13"/>
    </row>
    <row r="680" spans="1:3" s="9" customFormat="1">
      <c r="A680" s="32"/>
      <c r="B680" s="22"/>
      <c r="C680" s="13"/>
    </row>
    <row r="681" spans="1:3" s="9" customFormat="1">
      <c r="A681" s="32"/>
      <c r="B681" s="22"/>
      <c r="C681" s="13"/>
    </row>
    <row r="682" spans="1:3" s="9" customFormat="1">
      <c r="A682" s="32"/>
      <c r="B682" s="22"/>
      <c r="C682" s="13"/>
    </row>
    <row r="683" spans="1:3" s="9" customFormat="1">
      <c r="A683" s="32"/>
      <c r="B683" s="22"/>
      <c r="C683" s="13"/>
    </row>
    <row r="684" spans="1:3" s="9" customFormat="1">
      <c r="A684" s="32"/>
      <c r="B684" s="22"/>
      <c r="C684" s="13"/>
    </row>
    <row r="685" spans="1:3" s="9" customFormat="1">
      <c r="A685" s="32"/>
      <c r="B685" s="22"/>
      <c r="C685" s="13"/>
    </row>
    <row r="686" spans="1:3" s="9" customFormat="1">
      <c r="A686" s="32"/>
      <c r="B686" s="22"/>
      <c r="C686" s="13"/>
    </row>
    <row r="687" spans="1:3" s="9" customFormat="1">
      <c r="A687" s="32"/>
      <c r="B687" s="22"/>
      <c r="C687" s="13"/>
    </row>
    <row r="688" spans="1:3" s="9" customFormat="1">
      <c r="A688" s="32"/>
      <c r="B688" s="22"/>
      <c r="C688" s="13"/>
    </row>
    <row r="689" spans="1:3" s="9" customFormat="1">
      <c r="A689" s="32"/>
      <c r="B689" s="22"/>
      <c r="C689" s="13"/>
    </row>
    <row r="690" spans="1:3" s="9" customFormat="1">
      <c r="A690" s="32"/>
      <c r="B690" s="22"/>
      <c r="C690" s="13"/>
    </row>
    <row r="691" spans="1:3" s="9" customFormat="1">
      <c r="A691" s="32"/>
      <c r="B691" s="22"/>
      <c r="C691" s="13"/>
    </row>
    <row r="692" spans="1:3" s="9" customFormat="1">
      <c r="A692" s="32"/>
      <c r="B692" s="22"/>
      <c r="C692" s="13"/>
    </row>
    <row r="693" spans="1:3" s="9" customFormat="1">
      <c r="A693" s="32"/>
      <c r="B693" s="22"/>
      <c r="C693" s="13"/>
    </row>
    <row r="694" spans="1:3" s="9" customFormat="1">
      <c r="A694" s="32"/>
      <c r="B694" s="22"/>
      <c r="C694" s="13"/>
    </row>
    <row r="695" spans="1:3" s="9" customFormat="1">
      <c r="A695" s="32"/>
      <c r="B695" s="22"/>
      <c r="C695" s="13"/>
    </row>
    <row r="696" spans="1:3" s="9" customFormat="1">
      <c r="A696" s="32"/>
      <c r="B696" s="22"/>
      <c r="C696" s="13"/>
    </row>
    <row r="697" spans="1:3" s="9" customFormat="1">
      <c r="A697" s="32"/>
      <c r="B697" s="22"/>
      <c r="C697" s="13"/>
    </row>
    <row r="698" spans="1:3" s="9" customFormat="1">
      <c r="A698" s="32"/>
      <c r="B698" s="22"/>
      <c r="C698" s="13"/>
    </row>
    <row r="699" spans="1:3" s="9" customFormat="1">
      <c r="A699" s="32"/>
      <c r="B699" s="22"/>
      <c r="C699" s="13"/>
    </row>
    <row r="700" spans="1:3" s="9" customFormat="1">
      <c r="A700" s="32"/>
      <c r="B700" s="22"/>
      <c r="C700" s="13"/>
    </row>
    <row r="701" spans="1:3" s="9" customFormat="1">
      <c r="A701" s="32"/>
      <c r="B701" s="22"/>
      <c r="C701" s="13"/>
    </row>
    <row r="702" spans="1:3" s="9" customFormat="1">
      <c r="A702" s="32"/>
      <c r="B702" s="22"/>
      <c r="C702" s="13"/>
    </row>
    <row r="703" spans="1:3" s="9" customFormat="1">
      <c r="A703" s="32"/>
      <c r="B703" s="22"/>
      <c r="C703" s="13"/>
    </row>
    <row r="704" spans="1:3" s="9" customFormat="1">
      <c r="A704" s="32"/>
      <c r="B704" s="22"/>
      <c r="C704" s="13"/>
    </row>
    <row r="705" spans="1:3" s="9" customFormat="1">
      <c r="A705" s="32"/>
      <c r="B705" s="22"/>
      <c r="C705" s="13"/>
    </row>
    <row r="706" spans="1:3" s="9" customFormat="1">
      <c r="A706" s="32"/>
      <c r="B706" s="22"/>
      <c r="C706" s="13"/>
    </row>
    <row r="707" spans="1:3" s="9" customFormat="1">
      <c r="A707" s="32"/>
      <c r="B707" s="22"/>
      <c r="C707" s="13"/>
    </row>
    <row r="708" spans="1:3" s="9" customFormat="1">
      <c r="A708" s="32"/>
      <c r="B708" s="22"/>
      <c r="C708" s="13"/>
    </row>
    <row r="709" spans="1:3" s="9" customFormat="1">
      <c r="A709" s="32"/>
      <c r="B709" s="22"/>
      <c r="C709" s="13"/>
    </row>
    <row r="710" spans="1:3" s="9" customFormat="1">
      <c r="A710" s="32"/>
      <c r="B710" s="22"/>
      <c r="C710" s="13"/>
    </row>
    <row r="711" spans="1:3" s="9" customFormat="1">
      <c r="A711" s="32"/>
      <c r="B711" s="22"/>
      <c r="C711" s="13"/>
    </row>
    <row r="712" spans="1:3" s="9" customFormat="1">
      <c r="A712" s="32"/>
      <c r="B712" s="22"/>
      <c r="C712" s="13"/>
    </row>
    <row r="713" spans="1:3" s="9" customFormat="1">
      <c r="A713" s="32"/>
      <c r="B713" s="22"/>
      <c r="C713" s="13"/>
    </row>
    <row r="714" spans="1:3" s="9" customFormat="1">
      <c r="A714" s="32"/>
      <c r="B714" s="22"/>
      <c r="C714" s="13"/>
    </row>
    <row r="715" spans="1:3" s="9" customFormat="1">
      <c r="A715" s="32"/>
      <c r="B715" s="22"/>
      <c r="C715" s="13"/>
    </row>
    <row r="716" spans="1:3" s="9" customFormat="1">
      <c r="A716" s="32"/>
      <c r="B716" s="22"/>
      <c r="C716" s="13"/>
    </row>
    <row r="717" spans="1:3" s="9" customFormat="1">
      <c r="A717" s="32"/>
      <c r="B717" s="22"/>
      <c r="C717" s="13"/>
    </row>
    <row r="718" spans="1:3" s="9" customFormat="1">
      <c r="A718" s="32"/>
      <c r="B718" s="22"/>
      <c r="C718" s="13"/>
    </row>
    <row r="719" spans="1:3" s="9" customFormat="1">
      <c r="A719" s="32"/>
      <c r="B719" s="22"/>
      <c r="C719" s="13"/>
    </row>
    <row r="720" spans="1:3" s="9" customFormat="1">
      <c r="A720" s="32"/>
      <c r="B720" s="22"/>
      <c r="C720" s="13"/>
    </row>
    <row r="721" spans="1:3" s="9" customFormat="1">
      <c r="A721" s="32"/>
      <c r="B721" s="22"/>
      <c r="C721" s="13"/>
    </row>
    <row r="722" spans="1:3" s="9" customFormat="1">
      <c r="A722" s="32"/>
      <c r="B722" s="22"/>
      <c r="C722" s="13"/>
    </row>
    <row r="723" spans="1:3" s="9" customFormat="1">
      <c r="A723" s="32"/>
      <c r="B723" s="22"/>
      <c r="C723" s="13"/>
    </row>
    <row r="724" spans="1:3" s="9" customFormat="1">
      <c r="A724" s="32"/>
      <c r="B724" s="22"/>
      <c r="C724" s="13"/>
    </row>
    <row r="725" spans="1:3" s="9" customFormat="1">
      <c r="A725" s="32"/>
      <c r="B725" s="22"/>
      <c r="C725" s="13"/>
    </row>
    <row r="726" spans="1:3" s="9" customFormat="1">
      <c r="A726" s="32"/>
      <c r="B726" s="22"/>
      <c r="C726" s="13"/>
    </row>
    <row r="727" spans="1:3" s="9" customFormat="1">
      <c r="A727" s="32"/>
      <c r="B727" s="22"/>
      <c r="C727" s="13"/>
    </row>
    <row r="728" spans="1:3" s="9" customFormat="1">
      <c r="A728" s="32"/>
      <c r="B728" s="22"/>
      <c r="C728" s="13"/>
    </row>
    <row r="729" spans="1:3" s="9" customFormat="1">
      <c r="A729" s="32"/>
      <c r="B729" s="22"/>
      <c r="C729" s="13"/>
    </row>
    <row r="730" spans="1:3" s="9" customFormat="1">
      <c r="A730" s="32"/>
      <c r="B730" s="22"/>
      <c r="C730" s="13"/>
    </row>
    <row r="731" spans="1:3" s="9" customFormat="1">
      <c r="A731" s="32"/>
      <c r="B731" s="22"/>
      <c r="C731" s="13"/>
    </row>
    <row r="732" spans="1:3" s="9" customFormat="1">
      <c r="A732" s="32"/>
      <c r="B732" s="22"/>
      <c r="C732" s="13"/>
    </row>
    <row r="733" spans="1:3" s="9" customFormat="1">
      <c r="A733" s="32"/>
      <c r="B733" s="22"/>
      <c r="C733" s="13"/>
    </row>
    <row r="734" spans="1:3" s="9" customFormat="1">
      <c r="A734" s="32"/>
      <c r="B734" s="22"/>
      <c r="C734" s="13"/>
    </row>
    <row r="735" spans="1:3" s="9" customFormat="1">
      <c r="A735" s="32"/>
      <c r="B735" s="22"/>
      <c r="C735" s="13"/>
    </row>
    <row r="736" spans="1:3" s="9" customFormat="1">
      <c r="A736" s="32"/>
      <c r="B736" s="22"/>
      <c r="C736" s="13"/>
    </row>
    <row r="737" spans="1:3" s="9" customFormat="1">
      <c r="A737" s="32"/>
      <c r="B737" s="22"/>
      <c r="C737" s="13"/>
    </row>
    <row r="738" spans="1:3" s="9" customFormat="1">
      <c r="A738" s="32"/>
      <c r="B738" s="22"/>
      <c r="C738" s="13"/>
    </row>
    <row r="739" spans="1:3" s="9" customFormat="1">
      <c r="A739" s="32"/>
      <c r="B739" s="22"/>
      <c r="C739" s="13"/>
    </row>
    <row r="740" spans="1:3" s="9" customFormat="1">
      <c r="A740" s="32"/>
      <c r="B740" s="22"/>
      <c r="C740" s="13"/>
    </row>
    <row r="741" spans="1:3" s="9" customFormat="1">
      <c r="A741" s="32"/>
      <c r="B741" s="22"/>
      <c r="C741" s="13"/>
    </row>
    <row r="742" spans="1:3" s="9" customFormat="1">
      <c r="A742" s="32"/>
      <c r="B742" s="22"/>
      <c r="C742" s="13"/>
    </row>
    <row r="743" spans="1:3" s="9" customFormat="1">
      <c r="A743" s="32"/>
      <c r="B743" s="22"/>
      <c r="C743" s="13"/>
    </row>
    <row r="744" spans="1:3" s="9" customFormat="1">
      <c r="A744" s="32"/>
      <c r="B744" s="22"/>
      <c r="C744" s="13"/>
    </row>
    <row r="745" spans="1:3" s="9" customFormat="1">
      <c r="A745" s="32"/>
      <c r="B745" s="22"/>
      <c r="C745" s="13"/>
    </row>
    <row r="746" spans="1:3" s="9" customFormat="1">
      <c r="A746" s="32"/>
      <c r="B746" s="22"/>
      <c r="C746" s="13"/>
    </row>
    <row r="747" spans="1:3" s="9" customFormat="1">
      <c r="A747" s="32"/>
      <c r="B747" s="22"/>
      <c r="C747" s="13"/>
    </row>
    <row r="748" spans="1:3" s="9" customFormat="1">
      <c r="A748" s="32"/>
      <c r="B748" s="22"/>
      <c r="C748" s="13"/>
    </row>
    <row r="749" spans="1:3" s="9" customFormat="1">
      <c r="A749" s="32"/>
      <c r="B749" s="22"/>
      <c r="C749" s="13"/>
    </row>
    <row r="750" spans="1:3" s="9" customFormat="1">
      <c r="A750" s="32"/>
      <c r="B750" s="22"/>
      <c r="C750" s="13"/>
    </row>
    <row r="751" spans="1:3" s="9" customFormat="1">
      <c r="A751" s="32"/>
      <c r="B751" s="22"/>
      <c r="C751" s="13"/>
    </row>
    <row r="752" spans="1:3" s="9" customFormat="1">
      <c r="A752" s="32"/>
      <c r="B752" s="22"/>
      <c r="C752" s="13"/>
    </row>
    <row r="753" spans="1:3" s="9" customFormat="1">
      <c r="A753" s="32"/>
      <c r="B753" s="22"/>
      <c r="C753" s="13"/>
    </row>
    <row r="754" spans="1:3" s="9" customFormat="1">
      <c r="A754" s="32"/>
      <c r="B754" s="22"/>
      <c r="C754" s="13"/>
    </row>
    <row r="755" spans="1:3" s="9" customFormat="1">
      <c r="A755" s="32"/>
      <c r="B755" s="22"/>
      <c r="C755" s="13"/>
    </row>
    <row r="756" spans="1:3" s="9" customFormat="1">
      <c r="A756" s="32"/>
      <c r="B756" s="22"/>
      <c r="C756" s="13"/>
    </row>
    <row r="757" spans="1:3" s="9" customFormat="1">
      <c r="A757" s="32"/>
      <c r="B757" s="22"/>
      <c r="C757" s="13"/>
    </row>
    <row r="758" spans="1:3" s="9" customFormat="1">
      <c r="A758" s="32"/>
      <c r="B758" s="22"/>
      <c r="C758" s="13"/>
    </row>
    <row r="759" spans="1:3" s="9" customFormat="1">
      <c r="A759" s="32"/>
      <c r="B759" s="22"/>
      <c r="C759" s="13"/>
    </row>
    <row r="760" spans="1:3" s="9" customFormat="1">
      <c r="A760" s="32"/>
      <c r="B760" s="22"/>
      <c r="C760" s="13"/>
    </row>
    <row r="761" spans="1:3" s="9" customFormat="1">
      <c r="A761" s="32"/>
      <c r="B761" s="22"/>
      <c r="C761" s="13"/>
    </row>
    <row r="762" spans="1:3" s="9" customFormat="1">
      <c r="A762" s="32"/>
      <c r="B762" s="22"/>
      <c r="C762" s="13"/>
    </row>
    <row r="763" spans="1:3" s="9" customFormat="1">
      <c r="A763" s="32"/>
      <c r="B763" s="22"/>
      <c r="C763" s="13"/>
    </row>
    <row r="764" spans="1:3" s="9" customFormat="1">
      <c r="A764" s="32"/>
      <c r="B764" s="22"/>
      <c r="C764" s="13"/>
    </row>
    <row r="765" spans="1:3" s="9" customFormat="1">
      <c r="A765" s="32"/>
      <c r="B765" s="22"/>
      <c r="C765" s="13"/>
    </row>
    <row r="766" spans="1:3" s="9" customFormat="1">
      <c r="A766" s="32"/>
      <c r="B766" s="22"/>
      <c r="C766" s="13"/>
    </row>
    <row r="767" spans="1:3" s="9" customFormat="1">
      <c r="A767" s="32"/>
      <c r="B767" s="22"/>
      <c r="C767" s="13"/>
    </row>
    <row r="768" spans="1:3" s="9" customFormat="1">
      <c r="A768" s="32"/>
      <c r="B768" s="22"/>
      <c r="C768" s="13"/>
    </row>
    <row r="769" spans="1:3" s="9" customFormat="1">
      <c r="A769" s="32"/>
      <c r="B769" s="22"/>
      <c r="C769" s="13"/>
    </row>
    <row r="770" spans="1:3" s="9" customFormat="1">
      <c r="A770" s="32"/>
      <c r="B770" s="22"/>
      <c r="C770" s="13"/>
    </row>
    <row r="771" spans="1:3" s="9" customFormat="1">
      <c r="A771" s="32"/>
      <c r="B771" s="22"/>
      <c r="C771" s="13"/>
    </row>
    <row r="772" spans="1:3" s="9" customFormat="1">
      <c r="A772" s="32"/>
      <c r="B772" s="22"/>
      <c r="C772" s="13"/>
    </row>
    <row r="773" spans="1:3" s="9" customFormat="1">
      <c r="A773" s="32"/>
      <c r="B773" s="22"/>
      <c r="C773" s="13"/>
    </row>
    <row r="774" spans="1:3" s="9" customFormat="1">
      <c r="A774" s="32"/>
      <c r="B774" s="22"/>
      <c r="C774" s="13"/>
    </row>
    <row r="775" spans="1:3" s="9" customFormat="1">
      <c r="A775" s="32"/>
      <c r="B775" s="22"/>
      <c r="C775" s="13"/>
    </row>
    <row r="776" spans="1:3" s="9" customFormat="1">
      <c r="A776" s="32"/>
      <c r="B776" s="22"/>
      <c r="C776" s="13"/>
    </row>
    <row r="777" spans="1:3" s="9" customFormat="1">
      <c r="A777" s="32"/>
      <c r="B777" s="22"/>
      <c r="C777" s="13"/>
    </row>
    <row r="778" spans="1:3" s="9" customFormat="1">
      <c r="A778" s="32"/>
      <c r="B778" s="22"/>
      <c r="C778" s="13"/>
    </row>
    <row r="779" spans="1:3" s="9" customFormat="1">
      <c r="A779" s="32"/>
      <c r="B779" s="22"/>
      <c r="C779" s="13"/>
    </row>
    <row r="780" spans="1:3" s="9" customFormat="1">
      <c r="A780" s="32"/>
      <c r="B780" s="22"/>
      <c r="C780" s="13"/>
    </row>
    <row r="781" spans="1:3" s="9" customFormat="1">
      <c r="A781" s="32"/>
      <c r="B781" s="22"/>
      <c r="C781" s="13"/>
    </row>
    <row r="782" spans="1:3" s="9" customFormat="1">
      <c r="A782" s="32"/>
      <c r="B782" s="22"/>
      <c r="C782" s="13"/>
    </row>
    <row r="783" spans="1:3" s="9" customFormat="1">
      <c r="A783" s="32"/>
      <c r="B783" s="22"/>
      <c r="C783" s="13"/>
    </row>
    <row r="784" spans="1:3" s="9" customFormat="1">
      <c r="A784" s="32"/>
      <c r="B784" s="22"/>
      <c r="C784" s="13"/>
    </row>
    <row r="785" spans="1:3" s="9" customFormat="1">
      <c r="A785" s="32"/>
      <c r="B785" s="22"/>
      <c r="C785" s="13"/>
    </row>
    <row r="786" spans="1:3" s="9" customFormat="1">
      <c r="A786" s="32"/>
      <c r="B786" s="22"/>
      <c r="C786" s="13"/>
    </row>
    <row r="787" spans="1:3" s="9" customFormat="1">
      <c r="A787" s="32"/>
      <c r="B787" s="22"/>
      <c r="C787" s="13"/>
    </row>
    <row r="788" spans="1:3" s="9" customFormat="1">
      <c r="A788" s="32"/>
      <c r="B788" s="22"/>
      <c r="C788" s="13"/>
    </row>
    <row r="789" spans="1:3" s="9" customFormat="1">
      <c r="A789" s="32"/>
      <c r="B789" s="22"/>
      <c r="C789" s="13"/>
    </row>
    <row r="790" spans="1:3" s="9" customFormat="1">
      <c r="A790" s="32"/>
      <c r="B790" s="22"/>
      <c r="C790" s="13"/>
    </row>
    <row r="791" spans="1:3" s="9" customFormat="1">
      <c r="A791" s="32"/>
      <c r="B791" s="22"/>
      <c r="C791" s="13"/>
    </row>
    <row r="792" spans="1:3" s="9" customFormat="1">
      <c r="A792" s="32"/>
      <c r="B792" s="22"/>
      <c r="C792" s="13"/>
    </row>
    <row r="793" spans="1:3" s="9" customFormat="1">
      <c r="A793" s="32"/>
      <c r="B793" s="22"/>
      <c r="C793" s="13"/>
    </row>
    <row r="794" spans="1:3" s="9" customFormat="1">
      <c r="A794" s="32"/>
      <c r="B794" s="22"/>
      <c r="C794" s="13"/>
    </row>
    <row r="795" spans="1:3" s="9" customFormat="1">
      <c r="A795" s="32"/>
      <c r="B795" s="22"/>
      <c r="C795" s="13"/>
    </row>
    <row r="796" spans="1:3" s="9" customFormat="1">
      <c r="A796" s="32"/>
      <c r="B796" s="22"/>
      <c r="C796" s="13"/>
    </row>
    <row r="797" spans="1:3" s="9" customFormat="1">
      <c r="A797" s="32"/>
      <c r="B797" s="22"/>
      <c r="C797" s="13"/>
    </row>
    <row r="798" spans="1:3" s="9" customFormat="1">
      <c r="A798" s="32"/>
      <c r="B798" s="22"/>
      <c r="C798" s="13"/>
    </row>
    <row r="799" spans="1:3" s="9" customFormat="1">
      <c r="A799" s="32"/>
      <c r="B799" s="22"/>
      <c r="C799" s="13"/>
    </row>
    <row r="800" spans="1:3" s="9" customFormat="1">
      <c r="A800" s="32"/>
      <c r="B800" s="22"/>
      <c r="C800" s="13"/>
    </row>
    <row r="801" spans="1:3" s="9" customFormat="1">
      <c r="A801" s="32"/>
      <c r="B801" s="22"/>
      <c r="C801" s="13"/>
    </row>
    <row r="802" spans="1:3" s="9" customFormat="1">
      <c r="A802" s="32"/>
      <c r="B802" s="22"/>
      <c r="C802" s="13"/>
    </row>
    <row r="803" spans="1:3" s="9" customFormat="1">
      <c r="A803" s="32"/>
      <c r="B803" s="22"/>
      <c r="C803" s="13"/>
    </row>
    <row r="804" spans="1:3" s="9" customFormat="1">
      <c r="A804" s="32"/>
      <c r="B804" s="22"/>
      <c r="C804" s="13"/>
    </row>
    <row r="805" spans="1:3" s="9" customFormat="1">
      <c r="A805" s="32"/>
      <c r="B805" s="22"/>
      <c r="C805" s="13"/>
    </row>
    <row r="806" spans="1:3" s="9" customFormat="1">
      <c r="A806" s="32"/>
      <c r="B806" s="22"/>
      <c r="C806" s="13"/>
    </row>
    <row r="807" spans="1:3" s="9" customFormat="1">
      <c r="A807" s="32"/>
      <c r="B807" s="22"/>
      <c r="C807" s="13"/>
    </row>
    <row r="808" spans="1:3" s="9" customFormat="1">
      <c r="A808" s="32"/>
      <c r="B808" s="22"/>
      <c r="C808" s="13"/>
    </row>
    <row r="809" spans="1:3" s="9" customFormat="1">
      <c r="A809" s="32"/>
      <c r="B809" s="22"/>
      <c r="C809" s="13"/>
    </row>
    <row r="810" spans="1:3" s="9" customFormat="1">
      <c r="A810" s="32"/>
      <c r="B810" s="22"/>
      <c r="C810" s="13"/>
    </row>
    <row r="811" spans="1:3" s="9" customFormat="1">
      <c r="A811" s="32"/>
      <c r="B811" s="22"/>
      <c r="C811" s="13"/>
    </row>
    <row r="812" spans="1:3" s="9" customFormat="1">
      <c r="A812" s="32"/>
      <c r="B812" s="22"/>
      <c r="C812" s="13"/>
    </row>
    <row r="813" spans="1:3" s="9" customFormat="1">
      <c r="A813" s="32"/>
      <c r="B813" s="22"/>
      <c r="C813" s="13"/>
    </row>
    <row r="814" spans="1:3" s="9" customFormat="1">
      <c r="A814" s="32"/>
      <c r="B814" s="22"/>
      <c r="C814" s="13"/>
    </row>
    <row r="815" spans="1:3" s="9" customFormat="1">
      <c r="A815" s="32"/>
      <c r="B815" s="22"/>
      <c r="C815" s="13"/>
    </row>
    <row r="816" spans="1:3" s="9" customFormat="1">
      <c r="A816" s="32"/>
      <c r="B816" s="22"/>
      <c r="C816" s="13"/>
    </row>
    <row r="817" spans="1:3" s="9" customFormat="1">
      <c r="A817" s="32"/>
      <c r="B817" s="22"/>
      <c r="C817" s="13"/>
    </row>
    <row r="818" spans="1:3" s="9" customFormat="1">
      <c r="A818" s="32"/>
      <c r="B818" s="22"/>
      <c r="C818" s="13"/>
    </row>
    <row r="819" spans="1:3" s="9" customFormat="1">
      <c r="A819" s="32"/>
      <c r="B819" s="22"/>
      <c r="C819" s="13"/>
    </row>
    <row r="820" spans="1:3" s="9" customFormat="1">
      <c r="A820" s="32"/>
      <c r="B820" s="22"/>
      <c r="C820" s="13"/>
    </row>
    <row r="821" spans="1:3" s="9" customFormat="1">
      <c r="A821" s="32"/>
      <c r="B821" s="22"/>
      <c r="C821" s="13"/>
    </row>
    <row r="822" spans="1:3" s="9" customFormat="1">
      <c r="A822" s="32"/>
      <c r="B822" s="22"/>
      <c r="C822" s="13"/>
    </row>
    <row r="823" spans="1:3" s="9" customFormat="1">
      <c r="A823" s="32"/>
      <c r="B823" s="22"/>
      <c r="C823" s="13"/>
    </row>
    <row r="824" spans="1:3" s="9" customFormat="1">
      <c r="A824" s="32"/>
      <c r="B824" s="22"/>
      <c r="C824" s="13"/>
    </row>
    <row r="825" spans="1:3" s="9" customFormat="1">
      <c r="A825" s="32"/>
      <c r="B825" s="22"/>
      <c r="C825" s="13"/>
    </row>
    <row r="826" spans="1:3" s="9" customFormat="1">
      <c r="A826" s="32"/>
      <c r="B826" s="22"/>
      <c r="C826" s="13"/>
    </row>
    <row r="827" spans="1:3" s="9" customFormat="1">
      <c r="A827" s="32"/>
      <c r="B827" s="22"/>
      <c r="C827" s="13"/>
    </row>
    <row r="828" spans="1:3" s="9" customFormat="1">
      <c r="A828" s="32"/>
      <c r="B828" s="22"/>
      <c r="C828" s="13"/>
    </row>
    <row r="829" spans="1:3" s="9" customFormat="1">
      <c r="A829" s="32"/>
      <c r="B829" s="22"/>
      <c r="C829" s="13"/>
    </row>
    <row r="830" spans="1:3" s="9" customFormat="1">
      <c r="A830" s="32"/>
      <c r="B830" s="22"/>
      <c r="C830" s="13"/>
    </row>
    <row r="831" spans="1:3" s="9" customFormat="1">
      <c r="A831" s="32"/>
      <c r="B831" s="22"/>
      <c r="C831" s="13"/>
    </row>
    <row r="832" spans="1:3" s="9" customFormat="1">
      <c r="A832" s="32"/>
      <c r="B832" s="22"/>
      <c r="C832" s="13"/>
    </row>
    <row r="833" spans="1:3" s="9" customFormat="1">
      <c r="A833" s="32"/>
      <c r="B833" s="22"/>
      <c r="C833" s="13"/>
    </row>
    <row r="834" spans="1:3" s="9" customFormat="1">
      <c r="A834" s="32"/>
      <c r="B834" s="22"/>
      <c r="C834" s="13"/>
    </row>
    <row r="835" spans="1:3" s="9" customFormat="1">
      <c r="A835" s="32"/>
      <c r="B835" s="22"/>
      <c r="C835" s="13"/>
    </row>
    <row r="836" spans="1:3" s="9" customFormat="1">
      <c r="A836" s="32"/>
      <c r="B836" s="22"/>
      <c r="C836" s="13"/>
    </row>
    <row r="837" spans="1:3" s="9" customFormat="1">
      <c r="A837" s="32"/>
      <c r="B837" s="22"/>
      <c r="C837" s="13"/>
    </row>
    <row r="838" spans="1:3" s="9" customFormat="1">
      <c r="A838" s="32"/>
      <c r="B838" s="22"/>
      <c r="C838" s="13"/>
    </row>
    <row r="839" spans="1:3" s="9" customFormat="1">
      <c r="A839" s="32"/>
      <c r="B839" s="22"/>
      <c r="C839" s="13"/>
    </row>
    <row r="840" spans="1:3" s="9" customFormat="1">
      <c r="A840" s="32"/>
      <c r="B840" s="22"/>
      <c r="C840" s="13"/>
    </row>
    <row r="841" spans="1:3" s="9" customFormat="1">
      <c r="A841" s="32"/>
      <c r="B841" s="22"/>
      <c r="C841" s="13"/>
    </row>
    <row r="842" spans="1:3" s="9" customFormat="1">
      <c r="A842" s="32"/>
      <c r="B842" s="22"/>
      <c r="C842" s="13"/>
    </row>
    <row r="843" spans="1:3" s="9" customFormat="1">
      <c r="A843" s="32"/>
      <c r="B843" s="22"/>
      <c r="C843" s="13"/>
    </row>
    <row r="844" spans="1:3" s="9" customFormat="1">
      <c r="A844" s="32"/>
      <c r="B844" s="22"/>
      <c r="C844" s="13"/>
    </row>
    <row r="845" spans="1:3" s="9" customFormat="1">
      <c r="A845" s="32"/>
      <c r="B845" s="22"/>
      <c r="C845" s="13"/>
    </row>
    <row r="846" spans="1:3" s="9" customFormat="1">
      <c r="A846" s="32"/>
      <c r="B846" s="22"/>
      <c r="C846" s="13"/>
    </row>
    <row r="847" spans="1:3" s="9" customFormat="1">
      <c r="A847" s="32"/>
      <c r="B847" s="22"/>
      <c r="C847" s="13"/>
    </row>
    <row r="848" spans="1:3" s="9" customFormat="1">
      <c r="A848" s="32"/>
      <c r="B848" s="22"/>
      <c r="C848" s="13"/>
    </row>
    <row r="849" spans="1:3" s="9" customFormat="1">
      <c r="A849" s="32"/>
      <c r="B849" s="22"/>
      <c r="C849" s="13"/>
    </row>
    <row r="850" spans="1:3" s="9" customFormat="1">
      <c r="A850" s="32"/>
      <c r="B850" s="22"/>
      <c r="C850" s="13"/>
    </row>
    <row r="851" spans="1:3" s="9" customFormat="1">
      <c r="A851" s="32"/>
      <c r="B851" s="22"/>
      <c r="C851" s="13"/>
    </row>
    <row r="852" spans="1:3" s="9" customFormat="1">
      <c r="A852" s="32"/>
      <c r="B852" s="22"/>
      <c r="C852" s="13"/>
    </row>
    <row r="853" spans="1:3" s="9" customFormat="1">
      <c r="A853" s="32"/>
      <c r="B853" s="22"/>
      <c r="C853" s="13"/>
    </row>
    <row r="854" spans="1:3" s="9" customFormat="1">
      <c r="A854" s="32"/>
      <c r="B854" s="22"/>
      <c r="C854" s="13"/>
    </row>
    <row r="855" spans="1:3" s="9" customFormat="1">
      <c r="A855" s="32"/>
      <c r="B855" s="22"/>
      <c r="C855" s="13"/>
    </row>
    <row r="856" spans="1:3" s="9" customFormat="1">
      <c r="A856" s="32"/>
      <c r="B856" s="22"/>
      <c r="C856" s="13"/>
    </row>
    <row r="857" spans="1:3" s="9" customFormat="1">
      <c r="A857" s="32"/>
      <c r="B857" s="22"/>
      <c r="C857" s="13"/>
    </row>
    <row r="858" spans="1:3" s="9" customFormat="1">
      <c r="A858" s="32"/>
      <c r="B858" s="22"/>
      <c r="C858" s="13"/>
    </row>
    <row r="859" spans="1:3" s="9" customFormat="1">
      <c r="A859" s="32"/>
      <c r="B859" s="22"/>
      <c r="C859" s="13"/>
    </row>
    <row r="860" spans="1:3" s="9" customFormat="1">
      <c r="A860" s="32"/>
      <c r="B860" s="22"/>
      <c r="C860" s="13"/>
    </row>
    <row r="861" spans="1:3" s="9" customFormat="1">
      <c r="A861" s="32"/>
      <c r="B861" s="22"/>
      <c r="C861" s="13"/>
    </row>
    <row r="862" spans="1:3" s="9" customFormat="1">
      <c r="A862" s="32"/>
      <c r="B862" s="22"/>
      <c r="C862" s="13"/>
    </row>
    <row r="863" spans="1:3" s="9" customFormat="1">
      <c r="A863" s="32"/>
      <c r="B863" s="22"/>
      <c r="C863" s="13"/>
    </row>
    <row r="864" spans="1:3" s="9" customFormat="1">
      <c r="A864" s="32"/>
      <c r="B864" s="22"/>
      <c r="C864" s="13"/>
    </row>
    <row r="865" spans="1:3" s="9" customFormat="1">
      <c r="A865" s="32"/>
      <c r="B865" s="22"/>
      <c r="C865" s="13"/>
    </row>
    <row r="866" spans="1:3" s="9" customFormat="1">
      <c r="A866" s="32"/>
      <c r="B866" s="22"/>
      <c r="C866" s="13"/>
    </row>
    <row r="867" spans="1:3" s="9" customFormat="1">
      <c r="A867" s="32"/>
      <c r="B867" s="22"/>
      <c r="C867" s="13"/>
    </row>
    <row r="868" spans="1:3" s="9" customFormat="1">
      <c r="A868" s="32"/>
      <c r="B868" s="22"/>
      <c r="C868" s="13"/>
    </row>
    <row r="869" spans="1:3" s="9" customFormat="1">
      <c r="A869" s="32"/>
      <c r="B869" s="22"/>
      <c r="C869" s="13"/>
    </row>
    <row r="870" spans="1:3" s="9" customFormat="1">
      <c r="A870" s="32"/>
      <c r="B870" s="22"/>
      <c r="C870" s="13"/>
    </row>
    <row r="871" spans="1:3" s="9" customFormat="1">
      <c r="A871" s="32"/>
      <c r="B871" s="22"/>
      <c r="C871" s="13"/>
    </row>
    <row r="872" spans="1:3" s="9" customFormat="1">
      <c r="A872" s="32"/>
      <c r="B872" s="22"/>
      <c r="C872" s="13"/>
    </row>
    <row r="873" spans="1:3" s="9" customFormat="1">
      <c r="A873" s="32"/>
      <c r="B873" s="22"/>
      <c r="C873" s="13"/>
    </row>
    <row r="874" spans="1:3" s="9" customFormat="1">
      <c r="A874" s="32"/>
      <c r="B874" s="22"/>
      <c r="C874" s="13"/>
    </row>
    <row r="875" spans="1:3" s="9" customFormat="1">
      <c r="A875" s="32"/>
      <c r="B875" s="22"/>
      <c r="C875" s="13"/>
    </row>
    <row r="876" spans="1:3" s="9" customFormat="1">
      <c r="A876" s="32"/>
      <c r="B876" s="22"/>
      <c r="C876" s="13"/>
    </row>
    <row r="877" spans="1:3" s="9" customFormat="1">
      <c r="A877" s="32"/>
      <c r="B877" s="22"/>
      <c r="C877" s="13"/>
    </row>
    <row r="878" spans="1:3" s="9" customFormat="1">
      <c r="A878" s="32"/>
      <c r="B878" s="22"/>
      <c r="C878" s="13"/>
    </row>
    <row r="879" spans="1:3" s="9" customFormat="1">
      <c r="A879" s="32"/>
      <c r="B879" s="22"/>
      <c r="C879" s="13"/>
    </row>
    <row r="880" spans="1:3" s="9" customFormat="1">
      <c r="A880" s="32"/>
      <c r="B880" s="22"/>
      <c r="C880" s="13"/>
    </row>
    <row r="881" spans="1:3" s="9" customFormat="1">
      <c r="A881" s="32"/>
      <c r="B881" s="22"/>
      <c r="C881" s="13"/>
    </row>
    <row r="882" spans="1:3" s="9" customFormat="1">
      <c r="A882" s="32"/>
      <c r="B882" s="22"/>
      <c r="C882" s="13"/>
    </row>
    <row r="883" spans="1:3" s="9" customFormat="1">
      <c r="A883" s="32"/>
      <c r="B883" s="22"/>
      <c r="C883" s="13"/>
    </row>
    <row r="884" spans="1:3" s="9" customFormat="1">
      <c r="A884" s="32"/>
      <c r="B884" s="22"/>
      <c r="C884" s="13"/>
    </row>
    <row r="885" spans="1:3" s="9" customFormat="1">
      <c r="A885" s="32"/>
      <c r="B885" s="22"/>
      <c r="C885" s="13"/>
    </row>
    <row r="886" spans="1:3" s="9" customFormat="1">
      <c r="A886" s="32"/>
      <c r="B886" s="22"/>
      <c r="C886" s="13"/>
    </row>
    <row r="887" spans="1:3" s="9" customFormat="1">
      <c r="A887" s="32"/>
      <c r="B887" s="22"/>
      <c r="C887" s="13"/>
    </row>
    <row r="888" spans="1:3" s="9" customFormat="1">
      <c r="A888" s="32"/>
      <c r="B888" s="22"/>
      <c r="C888" s="13"/>
    </row>
    <row r="889" spans="1:3" s="9" customFormat="1">
      <c r="A889" s="32"/>
      <c r="B889" s="22"/>
      <c r="C889" s="13"/>
    </row>
    <row r="890" spans="1:3" s="9" customFormat="1">
      <c r="A890" s="32"/>
      <c r="B890" s="22"/>
      <c r="C890" s="13"/>
    </row>
    <row r="891" spans="1:3" s="9" customFormat="1">
      <c r="A891" s="32"/>
      <c r="B891" s="22"/>
      <c r="C891" s="13"/>
    </row>
    <row r="892" spans="1:3" s="9" customFormat="1">
      <c r="A892" s="32"/>
      <c r="B892" s="22"/>
      <c r="C892" s="13"/>
    </row>
    <row r="893" spans="1:3" s="9" customFormat="1">
      <c r="A893" s="32"/>
      <c r="B893" s="22"/>
      <c r="C893" s="13"/>
    </row>
    <row r="894" spans="1:3" s="9" customFormat="1">
      <c r="A894" s="32"/>
      <c r="B894" s="22"/>
      <c r="C894" s="13"/>
    </row>
    <row r="895" spans="1:3" s="9" customFormat="1">
      <c r="A895" s="32"/>
      <c r="B895" s="22"/>
      <c r="C895" s="13"/>
    </row>
    <row r="896" spans="1:3" s="9" customFormat="1">
      <c r="A896" s="32"/>
      <c r="B896" s="22"/>
      <c r="C896" s="13"/>
    </row>
    <row r="897" spans="1:3" s="9" customFormat="1">
      <c r="A897" s="32"/>
      <c r="B897" s="22"/>
      <c r="C897" s="13"/>
    </row>
    <row r="898" spans="1:3" s="9" customFormat="1">
      <c r="A898" s="32"/>
      <c r="B898" s="22"/>
      <c r="C898" s="13"/>
    </row>
    <row r="899" spans="1:3" s="9" customFormat="1">
      <c r="A899" s="32"/>
      <c r="B899" s="22"/>
      <c r="C899" s="13"/>
    </row>
    <row r="900" spans="1:3" s="9" customFormat="1">
      <c r="A900" s="32"/>
      <c r="B900" s="22"/>
      <c r="C900" s="13"/>
    </row>
    <row r="901" spans="1:3" s="9" customFormat="1">
      <c r="A901" s="32"/>
      <c r="B901" s="22"/>
      <c r="C901" s="13"/>
    </row>
    <row r="902" spans="1:3" s="9" customFormat="1">
      <c r="A902" s="32"/>
      <c r="B902" s="22"/>
      <c r="C902" s="13"/>
    </row>
    <row r="903" spans="1:3" s="9" customFormat="1">
      <c r="A903" s="32"/>
      <c r="B903" s="22"/>
      <c r="C903" s="13"/>
    </row>
    <row r="904" spans="1:3" s="9" customFormat="1">
      <c r="A904" s="32"/>
      <c r="B904" s="22"/>
      <c r="C904" s="13"/>
    </row>
    <row r="905" spans="1:3" s="9" customFormat="1">
      <c r="A905" s="32"/>
      <c r="B905" s="22"/>
      <c r="C905" s="13"/>
    </row>
    <row r="906" spans="1:3" s="9" customFormat="1">
      <c r="A906" s="32"/>
      <c r="B906" s="22"/>
      <c r="C906" s="13"/>
    </row>
    <row r="907" spans="1:3" s="9" customFormat="1">
      <c r="A907" s="32"/>
      <c r="B907" s="22"/>
      <c r="C907" s="13"/>
    </row>
    <row r="908" spans="1:3" s="9" customFormat="1">
      <c r="A908" s="32"/>
      <c r="B908" s="22"/>
      <c r="C908" s="13"/>
    </row>
    <row r="909" spans="1:3" s="9" customFormat="1">
      <c r="A909" s="32"/>
      <c r="B909" s="22"/>
      <c r="C909" s="13"/>
    </row>
    <row r="910" spans="1:3" s="9" customFormat="1">
      <c r="A910" s="32"/>
      <c r="B910" s="22"/>
      <c r="C910" s="13"/>
    </row>
  </sheetData>
  <sheetProtection algorithmName="SHA-512" hashValue="VMvLcZVg9K2uY3zi3eK/DN3RkHC5thXUYhNr9Mbp0sL85FWSq6PYUfzT7fFVZtavcxBgt1Gc/a6SU1Fexb4NEA==" saltValue="KdQ3wkoE0WvUQsTAi8zMYA=="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horizontalDpi="180" verticalDpi="180" r:id="rId1"/>
  <headerFooter alignWithMargins="0">
    <oddHeader>&amp;C&amp;F</oddHeader>
    <oddFooter>&amp;C&amp;8&amp;A&amp;R&amp;8&amp;Pod&amp;N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theme="6" tint="0.79998168889431442"/>
  </sheetPr>
  <dimension ref="A1:DA13"/>
  <sheetViews>
    <sheetView view="pageBreakPreview" zoomScaleNormal="100" zoomScaleSheetLayoutView="100" workbookViewId="0">
      <selection activeCell="E7" sqref="E7"/>
    </sheetView>
  </sheetViews>
  <sheetFormatPr defaultColWidth="9.140625" defaultRowHeight="12.75"/>
  <cols>
    <col min="1" max="1" width="3.85546875" style="74" customWidth="1"/>
    <col min="2" max="2" width="56.85546875" style="67" customWidth="1"/>
    <col min="3" max="3" width="4.28515625" style="68" customWidth="1"/>
    <col min="4" max="4" width="10.5703125" style="69" bestFit="1" customWidth="1"/>
    <col min="5" max="5" width="14.28515625" style="69" bestFit="1" customWidth="1"/>
    <col min="6" max="6" width="15.7109375" style="70" customWidth="1"/>
    <col min="7" max="7" width="9.140625" style="67"/>
    <col min="8" max="8" width="68.28515625" style="67" customWidth="1"/>
    <col min="9" max="16384" width="9.140625" style="67"/>
  </cols>
  <sheetData>
    <row r="1" spans="1:105" s="64" customFormat="1">
      <c r="A1" s="63" t="s">
        <v>246</v>
      </c>
      <c r="C1" s="63"/>
      <c r="D1" s="65"/>
      <c r="E1" s="65"/>
      <c r="F1" s="66"/>
    </row>
    <row r="2" spans="1:105">
      <c r="A2" s="67"/>
    </row>
    <row r="3" spans="1:105" s="119" customFormat="1">
      <c r="A3" s="121"/>
      <c r="B3" s="116" t="s">
        <v>107</v>
      </c>
      <c r="C3" s="117" t="s">
        <v>103</v>
      </c>
      <c r="D3" s="118" t="s">
        <v>104</v>
      </c>
      <c r="E3" s="118" t="s">
        <v>105</v>
      </c>
      <c r="F3" s="118" t="s">
        <v>106</v>
      </c>
    </row>
    <row r="4" spans="1:105" s="74" customFormat="1">
      <c r="A4" s="71" t="s">
        <v>72</v>
      </c>
      <c r="B4" s="72" t="s">
        <v>0</v>
      </c>
      <c r="C4" s="73"/>
      <c r="D4" s="70"/>
      <c r="E4" s="70"/>
      <c r="F4" s="70"/>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row>
    <row r="5" spans="1:105" s="74" customFormat="1">
      <c r="A5" s="71"/>
      <c r="B5" s="72"/>
      <c r="C5" s="73"/>
      <c r="D5" s="70"/>
      <c r="E5" s="70"/>
      <c r="F5" s="70"/>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row>
    <row r="6" spans="1:105" s="74" customFormat="1">
      <c r="A6" s="71"/>
      <c r="B6" s="72"/>
      <c r="C6" s="73"/>
      <c r="D6" s="70"/>
      <c r="E6" s="70"/>
      <c r="F6" s="70"/>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row>
    <row r="7" spans="1:105" s="74" customFormat="1">
      <c r="A7" s="75" t="s">
        <v>48</v>
      </c>
      <c r="B7" s="6" t="s">
        <v>128</v>
      </c>
      <c r="C7" s="73" t="s">
        <v>30</v>
      </c>
      <c r="D7" s="70">
        <v>10</v>
      </c>
      <c r="E7" s="2758"/>
      <c r="F7" s="70">
        <f>ROUND(+'REKAPITULACIJA GO'!F30,2)</f>
        <v>0</v>
      </c>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row>
    <row r="8" spans="1:105" s="74" customFormat="1">
      <c r="A8" s="75"/>
      <c r="B8" s="6"/>
      <c r="C8" s="73"/>
      <c r="D8" s="70"/>
      <c r="E8" s="70"/>
      <c r="F8" s="70"/>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row>
    <row r="9" spans="1:105" s="74" customFormat="1">
      <c r="A9" s="75"/>
      <c r="B9" s="6"/>
      <c r="C9" s="73"/>
      <c r="D9" s="70"/>
      <c r="E9" s="70"/>
      <c r="F9" s="70"/>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row>
    <row r="10" spans="1:105" s="74" customFormat="1">
      <c r="A10" s="77"/>
      <c r="B10" s="72"/>
      <c r="C10" s="68"/>
      <c r="D10" s="70"/>
      <c r="E10" s="70"/>
      <c r="F10" s="70"/>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row>
    <row r="11" spans="1:105" ht="11.25" customHeight="1">
      <c r="A11" s="78"/>
      <c r="B11" s="79"/>
      <c r="C11" s="80"/>
      <c r="D11" s="81"/>
      <c r="E11" s="82"/>
      <c r="F11" s="82"/>
    </row>
    <row r="12" spans="1:105">
      <c r="A12" s="83"/>
      <c r="B12" s="84"/>
      <c r="E12" s="70"/>
    </row>
    <row r="13" spans="1:105" s="108" customFormat="1" ht="13.5" thickBot="1">
      <c r="A13" s="103"/>
      <c r="B13" s="104" t="s">
        <v>29</v>
      </c>
      <c r="C13" s="105"/>
      <c r="D13" s="106"/>
      <c r="E13" s="107"/>
      <c r="F13" s="107">
        <f>ROUND(SUM(F4:F12),2)</f>
        <v>0</v>
      </c>
    </row>
  </sheetData>
  <sheetProtection algorithmName="SHA-512" hashValue="//hy/LftzEcNX1JxxLimEPefEX03nY05lU77Vke0rFDR9mZiKJCoVGpwcti0BBowwFwLMbp2DPd++d9GJeXjHw==" saltValue="1WSjWLr9+bDY5idLvJxLaw==" spinCount="100000" sheet="1" objects="1" scenarios="1" selectLockedCells="1"/>
  <phoneticPr fontId="12" type="noConversion"/>
  <printOptions horizontalCentered="1"/>
  <pageMargins left="0.98425196850393704" right="0.59055118110236227" top="0.78740157480314965" bottom="0.78740157480314965" header="0.31496062992125984" footer="0.51181102362204722"/>
  <pageSetup paperSize="9" scale="80" fitToHeight="70" orientation="portrait" horizontalDpi="180" verticalDpi="180" r:id="rId1"/>
  <headerFooter alignWithMargins="0">
    <oddHeader>&amp;C&amp;F</oddHeader>
    <oddFooter>&amp;C&amp;8&amp;A&amp;R&amp;8&amp;Pod&amp;N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6" tint="0.79998168889431442"/>
  </sheetPr>
  <dimension ref="A1:J113"/>
  <sheetViews>
    <sheetView view="pageBreakPreview" topLeftCell="A2" zoomScaleNormal="100" zoomScaleSheetLayoutView="100" workbookViewId="0">
      <selection activeCell="E15" sqref="E15"/>
    </sheetView>
  </sheetViews>
  <sheetFormatPr defaultColWidth="9.140625" defaultRowHeight="12.75"/>
  <cols>
    <col min="1" max="1" width="4.7109375" style="32" customWidth="1"/>
    <col min="2" max="2" width="56.85546875" style="14" customWidth="1"/>
    <col min="3" max="3" width="5.42578125" style="13" bestFit="1" customWidth="1"/>
    <col min="4" max="4" width="10.5703125" style="9" bestFit="1" customWidth="1"/>
    <col min="5" max="5" width="14.28515625" style="9" bestFit="1" customWidth="1"/>
    <col min="6" max="6" width="16.28515625" style="9" customWidth="1"/>
    <col min="7" max="7" width="43.140625" style="10" customWidth="1"/>
    <col min="8" max="9" width="9.140625" style="10"/>
    <col min="10" max="10" width="8.85546875" style="30" customWidth="1"/>
    <col min="11" max="16384" width="9.140625" style="10"/>
  </cols>
  <sheetData>
    <row r="1" spans="1:10" s="1975" customFormat="1" ht="15.75">
      <c r="A1" s="1972"/>
      <c r="B1" s="115" t="s">
        <v>87</v>
      </c>
      <c r="C1" s="1973"/>
      <c r="D1" s="1974"/>
      <c r="E1" s="1974"/>
      <c r="F1" s="1974"/>
    </row>
    <row r="2" spans="1:10" ht="13.5" thickBot="1">
      <c r="B2" s="20"/>
    </row>
    <row r="3" spans="1:10" ht="39" thickBot="1">
      <c r="B3" s="1976" t="s">
        <v>15</v>
      </c>
    </row>
    <row r="4" spans="1:10">
      <c r="B4" s="1977"/>
    </row>
    <row r="5" spans="1:10">
      <c r="A5" s="31" t="s">
        <v>82</v>
      </c>
      <c r="B5" s="31" t="s">
        <v>83</v>
      </c>
      <c r="C5" s="21"/>
      <c r="D5" s="16"/>
      <c r="E5" s="16"/>
    </row>
    <row r="6" spans="1:10">
      <c r="A6" s="41"/>
      <c r="B6" s="1978"/>
      <c r="C6" s="21"/>
      <c r="D6" s="16"/>
      <c r="E6" s="16"/>
    </row>
    <row r="7" spans="1:10" s="17" customFormat="1">
      <c r="A7" s="306"/>
      <c r="B7" s="307" t="s">
        <v>107</v>
      </c>
      <c r="C7" s="308" t="s">
        <v>103</v>
      </c>
      <c r="D7" s="309" t="s">
        <v>104</v>
      </c>
      <c r="E7" s="309" t="s">
        <v>105</v>
      </c>
      <c r="F7" s="309" t="s">
        <v>106</v>
      </c>
    </row>
    <row r="8" spans="1:10">
      <c r="A8" s="41"/>
      <c r="B8" s="1978"/>
      <c r="C8" s="21"/>
      <c r="D8" s="16"/>
      <c r="E8" s="16"/>
    </row>
    <row r="9" spans="1:10" ht="63.75">
      <c r="A9" s="41"/>
      <c r="B9" s="1979" t="s">
        <v>227</v>
      </c>
      <c r="C9" s="21"/>
      <c r="D9" s="16"/>
      <c r="E9" s="16"/>
    </row>
    <row r="10" spans="1:10">
      <c r="A10" s="41"/>
      <c r="B10" s="1978"/>
      <c r="C10" s="21"/>
      <c r="D10" s="16"/>
      <c r="E10" s="16"/>
    </row>
    <row r="11" spans="1:10">
      <c r="A11" s="41"/>
      <c r="B11" s="1978"/>
      <c r="C11" s="21"/>
      <c r="D11" s="16"/>
      <c r="E11" s="16"/>
    </row>
    <row r="12" spans="1:10" ht="63.75">
      <c r="A12" s="32" t="s">
        <v>48</v>
      </c>
      <c r="B12" s="95" t="s">
        <v>322</v>
      </c>
      <c r="C12" s="13" t="s">
        <v>56</v>
      </c>
      <c r="D12" s="9">
        <f>666.2+27.3+43</f>
        <v>736.5</v>
      </c>
      <c r="E12" s="2727"/>
      <c r="F12" s="9">
        <f>ROUND(+E12*D12,2)</f>
        <v>0</v>
      </c>
      <c r="J12" s="10"/>
    </row>
    <row r="13" spans="1:10">
      <c r="B13" s="22"/>
      <c r="E13" s="2727"/>
      <c r="J13" s="10"/>
    </row>
    <row r="14" spans="1:10">
      <c r="B14" s="22"/>
      <c r="E14" s="2727"/>
      <c r="J14" s="10"/>
    </row>
    <row r="15" spans="1:10" ht="51">
      <c r="A15" s="32" t="s">
        <v>50</v>
      </c>
      <c r="B15" s="95" t="s">
        <v>549</v>
      </c>
      <c r="C15" s="13" t="s">
        <v>56</v>
      </c>
      <c r="D15" s="9">
        <f>666.2+27.3+43</f>
        <v>736.5</v>
      </c>
      <c r="E15" s="2727"/>
      <c r="F15" s="9">
        <f>ROUND(+E15*D15,2)</f>
        <v>0</v>
      </c>
      <c r="J15" s="10"/>
    </row>
    <row r="16" spans="1:10">
      <c r="B16" s="22"/>
      <c r="E16" s="2727"/>
      <c r="J16" s="10"/>
    </row>
    <row r="17" spans="1:10">
      <c r="B17" s="22"/>
      <c r="E17" s="2727"/>
      <c r="J17" s="10"/>
    </row>
    <row r="18" spans="1:10" ht="51">
      <c r="A18" s="1980" t="s">
        <v>54</v>
      </c>
      <c r="B18" s="95" t="s">
        <v>326</v>
      </c>
      <c r="C18" s="13" t="s">
        <v>61</v>
      </c>
      <c r="D18" s="9">
        <f>330+76.5</f>
        <v>406.5</v>
      </c>
      <c r="E18" s="2727"/>
      <c r="F18" s="9">
        <f>ROUND(+E18*D18,2)</f>
        <v>0</v>
      </c>
      <c r="J18" s="10"/>
    </row>
    <row r="19" spans="1:10">
      <c r="B19" s="95"/>
      <c r="E19" s="2727"/>
      <c r="J19" s="10"/>
    </row>
    <row r="20" spans="1:10">
      <c r="B20" s="95"/>
      <c r="E20" s="2727"/>
      <c r="J20" s="10"/>
    </row>
    <row r="21" spans="1:10" ht="51">
      <c r="A21" s="32" t="s">
        <v>55</v>
      </c>
      <c r="B21" s="95" t="s">
        <v>1169</v>
      </c>
      <c r="C21" s="13" t="s">
        <v>52</v>
      </c>
      <c r="D21" s="9">
        <v>3</v>
      </c>
      <c r="E21" s="2727"/>
      <c r="F21" s="9">
        <f>ROUND(+E21*D21,2)</f>
        <v>0</v>
      </c>
      <c r="J21" s="10"/>
    </row>
    <row r="22" spans="1:10">
      <c r="B22" s="95"/>
      <c r="C22" s="10"/>
      <c r="D22" s="10"/>
      <c r="E22" s="2729"/>
      <c r="F22" s="10"/>
      <c r="J22" s="10"/>
    </row>
    <row r="23" spans="1:10">
      <c r="B23" s="95"/>
      <c r="E23" s="2727"/>
      <c r="J23" s="10"/>
    </row>
    <row r="24" spans="1:10" ht="51">
      <c r="A24" s="32" t="s">
        <v>57</v>
      </c>
      <c r="B24" s="95" t="s">
        <v>633</v>
      </c>
      <c r="C24" s="13" t="s">
        <v>80</v>
      </c>
      <c r="D24" s="9">
        <v>56</v>
      </c>
      <c r="E24" s="2727"/>
      <c r="F24" s="9">
        <f>ROUND(+E24*D24,2)</f>
        <v>0</v>
      </c>
      <c r="J24" s="10"/>
    </row>
    <row r="25" spans="1:10">
      <c r="B25" s="95"/>
      <c r="C25" s="10"/>
      <c r="D25" s="10"/>
      <c r="E25" s="2729"/>
      <c r="F25" s="10"/>
      <c r="J25" s="10"/>
    </row>
    <row r="26" spans="1:10">
      <c r="B26" s="95"/>
      <c r="E26" s="2727"/>
      <c r="J26" s="10"/>
    </row>
    <row r="27" spans="1:10" ht="38.25">
      <c r="A27" s="32" t="s">
        <v>58</v>
      </c>
      <c r="B27" s="95" t="s">
        <v>550</v>
      </c>
      <c r="C27" s="13" t="s">
        <v>56</v>
      </c>
      <c r="D27" s="9">
        <v>574</v>
      </c>
      <c r="E27" s="2727"/>
      <c r="F27" s="9">
        <f>ROUND(+E27*D27,2)</f>
        <v>0</v>
      </c>
      <c r="J27" s="10"/>
    </row>
    <row r="28" spans="1:10">
      <c r="B28" s="95"/>
      <c r="C28" s="10"/>
      <c r="D28" s="10"/>
      <c r="E28" s="2729"/>
      <c r="F28" s="10"/>
      <c r="J28" s="10"/>
    </row>
    <row r="29" spans="1:10">
      <c r="B29" s="95"/>
      <c r="E29" s="2727"/>
      <c r="J29" s="10"/>
    </row>
    <row r="30" spans="1:10" ht="63.75">
      <c r="A30" s="32" t="s">
        <v>59</v>
      </c>
      <c r="B30" s="95" t="s">
        <v>551</v>
      </c>
      <c r="C30" s="13" t="s">
        <v>52</v>
      </c>
      <c r="D30" s="9">
        <v>3</v>
      </c>
      <c r="E30" s="2727"/>
      <c r="F30" s="9">
        <f>ROUND(+E30*D30,2)</f>
        <v>0</v>
      </c>
      <c r="J30" s="10"/>
    </row>
    <row r="31" spans="1:10">
      <c r="B31" s="95"/>
      <c r="C31" s="10"/>
      <c r="D31" s="10"/>
      <c r="E31" s="2729"/>
      <c r="F31" s="10"/>
      <c r="J31" s="10"/>
    </row>
    <row r="32" spans="1:10">
      <c r="B32" s="95"/>
      <c r="E32" s="2727"/>
      <c r="J32" s="10"/>
    </row>
    <row r="33" spans="1:10" ht="38.25">
      <c r="A33" s="32" t="s">
        <v>60</v>
      </c>
      <c r="B33" s="95" t="s">
        <v>553</v>
      </c>
      <c r="C33" s="10"/>
      <c r="D33" s="10"/>
      <c r="E33" s="2729"/>
      <c r="F33" s="10"/>
      <c r="J33" s="10"/>
    </row>
    <row r="34" spans="1:10" ht="63.75">
      <c r="A34" s="32" t="s">
        <v>51</v>
      </c>
      <c r="B34" s="95" t="s">
        <v>552</v>
      </c>
      <c r="C34" s="13" t="s">
        <v>56</v>
      </c>
      <c r="D34" s="9">
        <f>11*1.6</f>
        <v>17.600000000000001</v>
      </c>
      <c r="E34" s="2727"/>
      <c r="F34" s="9">
        <f>ROUND(+E34*D34,2)</f>
        <v>0</v>
      </c>
      <c r="J34" s="10"/>
    </row>
    <row r="35" spans="1:10">
      <c r="B35" s="95"/>
      <c r="E35" s="2727"/>
      <c r="J35" s="10"/>
    </row>
    <row r="36" spans="1:10" ht="38.25">
      <c r="A36" s="32" t="s">
        <v>53</v>
      </c>
      <c r="B36" s="95" t="s">
        <v>1038</v>
      </c>
      <c r="C36" s="13" t="s">
        <v>56</v>
      </c>
      <c r="D36" s="9">
        <f>11.3*2</f>
        <v>22.6</v>
      </c>
      <c r="E36" s="2727"/>
      <c r="F36" s="9">
        <f>ROUND(+E36*D36,2)</f>
        <v>0</v>
      </c>
      <c r="J36" s="10"/>
    </row>
    <row r="37" spans="1:10">
      <c r="B37" s="95"/>
      <c r="E37" s="2727"/>
      <c r="J37" s="10"/>
    </row>
    <row r="38" spans="1:10">
      <c r="B38" s="95"/>
      <c r="E38" s="2727"/>
      <c r="J38" s="10"/>
    </row>
    <row r="39" spans="1:10" ht="25.5">
      <c r="A39" s="32" t="s">
        <v>62</v>
      </c>
      <c r="B39" s="95" t="s">
        <v>333</v>
      </c>
      <c r="C39" s="10"/>
      <c r="D39" s="10"/>
      <c r="E39" s="2729"/>
      <c r="F39" s="10"/>
      <c r="J39" s="10"/>
    </row>
    <row r="40" spans="1:10" ht="63.75">
      <c r="B40" s="95" t="s">
        <v>334</v>
      </c>
      <c r="C40" s="13" t="s">
        <v>56</v>
      </c>
      <c r="D40" s="9">
        <f>736.5+59*0.4</f>
        <v>760.1</v>
      </c>
      <c r="E40" s="2727"/>
      <c r="F40" s="9">
        <f>ROUND(+E40*D40,2)</f>
        <v>0</v>
      </c>
      <c r="J40" s="10"/>
    </row>
    <row r="41" spans="1:10">
      <c r="B41" s="95"/>
      <c r="C41" s="10"/>
      <c r="D41" s="10"/>
      <c r="E41" s="2729"/>
      <c r="F41" s="10"/>
      <c r="J41" s="10"/>
    </row>
    <row r="42" spans="1:10">
      <c r="B42" s="95"/>
      <c r="E42" s="2727"/>
      <c r="J42" s="10"/>
    </row>
    <row r="43" spans="1:10" ht="38.25">
      <c r="A43" s="32" t="s">
        <v>65</v>
      </c>
      <c r="B43" s="24" t="s">
        <v>323</v>
      </c>
      <c r="E43" s="2727"/>
    </row>
    <row r="44" spans="1:10">
      <c r="B44" s="24"/>
      <c r="E44" s="2727"/>
    </row>
    <row r="45" spans="1:10" ht="25.5">
      <c r="A45" s="32" t="s">
        <v>51</v>
      </c>
      <c r="B45" s="24" t="s">
        <v>331</v>
      </c>
      <c r="C45" s="13" t="s">
        <v>56</v>
      </c>
      <c r="D45" s="9">
        <f>666.2+35.15+23.6</f>
        <v>724.95</v>
      </c>
      <c r="E45" s="2727"/>
      <c r="F45" s="9">
        <f>ROUND(+E45*D45,2)</f>
        <v>0</v>
      </c>
    </row>
    <row r="46" spans="1:10">
      <c r="B46" s="24"/>
      <c r="E46" s="2727"/>
    </row>
    <row r="47" spans="1:10" ht="25.5">
      <c r="A47" s="32" t="s">
        <v>53</v>
      </c>
      <c r="B47" s="24" t="s">
        <v>332</v>
      </c>
      <c r="C47" s="13" t="s">
        <v>56</v>
      </c>
      <c r="D47" s="9">
        <f>(27.3+43)*0.5</f>
        <v>35.15</v>
      </c>
      <c r="E47" s="2727"/>
      <c r="F47" s="9">
        <f>ROUND(+E47*D47,2)</f>
        <v>0</v>
      </c>
    </row>
    <row r="48" spans="1:10">
      <c r="B48" s="24"/>
      <c r="E48" s="2727"/>
    </row>
    <row r="49" spans="1:6">
      <c r="A49" s="32" t="s">
        <v>16</v>
      </c>
      <c r="B49" s="24" t="s">
        <v>325</v>
      </c>
      <c r="C49" s="13" t="s">
        <v>56</v>
      </c>
      <c r="D49" s="9">
        <v>50</v>
      </c>
      <c r="E49" s="2727"/>
      <c r="F49" s="9">
        <f>ROUND(+E49*D49,2)</f>
        <v>0</v>
      </c>
    </row>
    <row r="50" spans="1:6">
      <c r="B50" s="24"/>
      <c r="E50" s="2727"/>
    </row>
    <row r="51" spans="1:6">
      <c r="A51" s="32" t="s">
        <v>17</v>
      </c>
      <c r="B51" s="24" t="s">
        <v>324</v>
      </c>
      <c r="C51" s="13" t="s">
        <v>56</v>
      </c>
      <c r="D51" s="9">
        <v>10</v>
      </c>
      <c r="E51" s="2727"/>
      <c r="F51" s="9">
        <f>ROUND(+E51*D51,2)</f>
        <v>0</v>
      </c>
    </row>
    <row r="52" spans="1:6">
      <c r="B52" s="24"/>
      <c r="E52" s="2727"/>
    </row>
    <row r="53" spans="1:6">
      <c r="B53" s="24"/>
      <c r="D53" s="44"/>
      <c r="E53" s="2734"/>
      <c r="F53" s="44"/>
    </row>
    <row r="54" spans="1:6" ht="51">
      <c r="A54" s="32" t="s">
        <v>66</v>
      </c>
      <c r="B54" s="24" t="s">
        <v>327</v>
      </c>
      <c r="C54" s="13" t="s">
        <v>61</v>
      </c>
      <c r="D54" s="9">
        <f>35.6+22.5</f>
        <v>58.1</v>
      </c>
      <c r="E54" s="2727"/>
      <c r="F54" s="9">
        <f>ROUND(+D54*E54,2)</f>
        <v>0</v>
      </c>
    </row>
    <row r="55" spans="1:6">
      <c r="B55" s="24"/>
      <c r="E55" s="2727"/>
    </row>
    <row r="56" spans="1:6">
      <c r="B56" s="24"/>
      <c r="E56" s="2727"/>
    </row>
    <row r="57" spans="1:6" ht="51">
      <c r="A57" s="32" t="s">
        <v>68</v>
      </c>
      <c r="B57" s="24" t="s">
        <v>632</v>
      </c>
      <c r="C57" s="13" t="s">
        <v>80</v>
      </c>
      <c r="D57" s="9">
        <v>3</v>
      </c>
      <c r="E57" s="2727"/>
      <c r="F57" s="9">
        <f>ROUND(+D57*E57,2)</f>
        <v>0</v>
      </c>
    </row>
    <row r="58" spans="1:6">
      <c r="B58" s="167"/>
      <c r="E58" s="2727"/>
    </row>
    <row r="59" spans="1:6">
      <c r="B59" s="167"/>
      <c r="E59" s="2727"/>
    </row>
    <row r="60" spans="1:6" ht="51">
      <c r="A60" s="32" t="s">
        <v>69</v>
      </c>
      <c r="B60" s="24" t="s">
        <v>328</v>
      </c>
      <c r="C60" s="13" t="s">
        <v>61</v>
      </c>
      <c r="D60" s="9">
        <v>76.5</v>
      </c>
      <c r="E60" s="2727"/>
      <c r="F60" s="9">
        <f>ROUND(+D60*E60,2)</f>
        <v>0</v>
      </c>
    </row>
    <row r="61" spans="1:6" s="30" customFormat="1">
      <c r="A61" s="166"/>
      <c r="B61" s="42"/>
      <c r="C61" s="141"/>
      <c r="D61" s="142"/>
      <c r="E61" s="2724"/>
      <c r="F61" s="142"/>
    </row>
    <row r="62" spans="1:6" s="30" customFormat="1">
      <c r="A62" s="166"/>
      <c r="B62" s="42"/>
      <c r="C62" s="141"/>
      <c r="D62" s="142"/>
      <c r="E62" s="2724"/>
      <c r="F62" s="142"/>
    </row>
    <row r="63" spans="1:6" ht="51">
      <c r="A63" s="32" t="s">
        <v>70</v>
      </c>
      <c r="B63" s="1934" t="s">
        <v>1058</v>
      </c>
      <c r="C63" s="1933"/>
      <c r="E63" s="2727"/>
    </row>
    <row r="64" spans="1:6">
      <c r="B64" s="1932"/>
      <c r="D64" s="44"/>
      <c r="E64" s="2734"/>
      <c r="F64" s="44"/>
    </row>
    <row r="65" spans="1:10">
      <c r="A65" s="32" t="s">
        <v>51</v>
      </c>
      <c r="B65" s="1932" t="s">
        <v>171</v>
      </c>
      <c r="C65" s="13" t="s">
        <v>61</v>
      </c>
      <c r="D65" s="9">
        <f>55+11.6</f>
        <v>66.599999999999994</v>
      </c>
      <c r="E65" s="2727"/>
      <c r="F65" s="9">
        <f>ROUND(+D65*E65,2)</f>
        <v>0</v>
      </c>
    </row>
    <row r="66" spans="1:10">
      <c r="B66" s="1981"/>
      <c r="E66" s="2727"/>
    </row>
    <row r="67" spans="1:10">
      <c r="A67" s="32" t="s">
        <v>53</v>
      </c>
      <c r="B67" s="1932" t="s">
        <v>585</v>
      </c>
      <c r="C67" s="13" t="s">
        <v>61</v>
      </c>
      <c r="D67" s="9">
        <v>10.6</v>
      </c>
      <c r="E67" s="2727"/>
      <c r="F67" s="9">
        <f>ROUND(+D67*E67,2)</f>
        <v>0</v>
      </c>
    </row>
    <row r="68" spans="1:10">
      <c r="B68" s="1981"/>
      <c r="E68" s="2727"/>
    </row>
    <row r="69" spans="1:10">
      <c r="A69" s="32" t="s">
        <v>16</v>
      </c>
      <c r="B69" s="1932" t="s">
        <v>329</v>
      </c>
      <c r="C69" s="13" t="s">
        <v>61</v>
      </c>
      <c r="D69" s="9">
        <v>13.6</v>
      </c>
      <c r="E69" s="2727"/>
      <c r="F69" s="9">
        <f>ROUND(+D69*E69,2)</f>
        <v>0</v>
      </c>
    </row>
    <row r="70" spans="1:10">
      <c r="B70" s="1981"/>
      <c r="E70" s="2727"/>
    </row>
    <row r="71" spans="1:10">
      <c r="A71" s="32" t="s">
        <v>17</v>
      </c>
      <c r="B71" s="1932" t="s">
        <v>170</v>
      </c>
      <c r="C71" s="13" t="s">
        <v>61</v>
      </c>
      <c r="D71" s="9">
        <v>76.8</v>
      </c>
      <c r="E71" s="2727"/>
      <c r="F71" s="9">
        <f>ROUND(+D71*E71,2)</f>
        <v>0</v>
      </c>
    </row>
    <row r="72" spans="1:10">
      <c r="B72" s="24"/>
      <c r="E72" s="2727"/>
    </row>
    <row r="73" spans="1:10">
      <c r="A73" s="32" t="s">
        <v>88</v>
      </c>
      <c r="B73" s="1932" t="s">
        <v>155</v>
      </c>
      <c r="C73" s="13" t="s">
        <v>61</v>
      </c>
      <c r="D73" s="9">
        <v>76.8</v>
      </c>
      <c r="E73" s="2727"/>
      <c r="F73" s="9">
        <f>ROUND(+D73*E73,2)</f>
        <v>0</v>
      </c>
    </row>
    <row r="74" spans="1:10">
      <c r="B74" s="24"/>
      <c r="E74" s="2727"/>
    </row>
    <row r="75" spans="1:10" ht="25.5">
      <c r="A75" s="32" t="s">
        <v>18</v>
      </c>
      <c r="B75" s="1932" t="s">
        <v>284</v>
      </c>
      <c r="C75" s="13" t="s">
        <v>61</v>
      </c>
      <c r="D75" s="9">
        <f>80+5-15</f>
        <v>70</v>
      </c>
      <c r="E75" s="2727"/>
      <c r="F75" s="9">
        <f>ROUND(+D75*E75,2)</f>
        <v>0</v>
      </c>
    </row>
    <row r="76" spans="1:10">
      <c r="A76" s="41"/>
      <c r="B76" s="1978"/>
      <c r="C76" s="21"/>
      <c r="D76" s="16"/>
      <c r="E76" s="2731"/>
    </row>
    <row r="77" spans="1:10" s="370" customFormat="1" ht="25.5">
      <c r="A77" s="32" t="s">
        <v>19</v>
      </c>
      <c r="B77" s="1932" t="s">
        <v>1159</v>
      </c>
      <c r="C77" s="13" t="s">
        <v>61</v>
      </c>
      <c r="D77" s="9">
        <v>16</v>
      </c>
      <c r="E77" s="2727"/>
      <c r="F77" s="9">
        <f>ROUND(+D77*E77,2)</f>
        <v>0</v>
      </c>
      <c r="J77" s="367"/>
    </row>
    <row r="78" spans="1:10">
      <c r="A78" s="41"/>
      <c r="B78" s="1978"/>
      <c r="C78" s="21"/>
      <c r="D78" s="16"/>
      <c r="E78" s="2731"/>
    </row>
    <row r="79" spans="1:10">
      <c r="A79" s="32" t="s">
        <v>236</v>
      </c>
      <c r="B79" s="1932" t="s">
        <v>222</v>
      </c>
      <c r="C79" s="13" t="s">
        <v>61</v>
      </c>
      <c r="D79" s="9">
        <v>44</v>
      </c>
      <c r="E79" s="2727"/>
      <c r="F79" s="9">
        <f>ROUND(+D79*E79,2)</f>
        <v>0</v>
      </c>
    </row>
    <row r="80" spans="1:10">
      <c r="B80" s="24"/>
      <c r="E80" s="2727"/>
    </row>
    <row r="81" spans="1:7">
      <c r="A81" s="32" t="s">
        <v>120</v>
      </c>
      <c r="B81" s="1932" t="s">
        <v>330</v>
      </c>
      <c r="C81" s="13" t="s">
        <v>61</v>
      </c>
      <c r="D81" s="9">
        <v>9.4</v>
      </c>
      <c r="E81" s="2727"/>
      <c r="F81" s="9">
        <f>ROUND(+D81*E81,2)</f>
        <v>0</v>
      </c>
    </row>
    <row r="82" spans="1:7">
      <c r="B82" s="24"/>
      <c r="E82" s="2727"/>
    </row>
    <row r="83" spans="1:7">
      <c r="A83" s="32" t="s">
        <v>121</v>
      </c>
      <c r="B83" s="1932" t="s">
        <v>1075</v>
      </c>
      <c r="C83" s="13" t="s">
        <v>61</v>
      </c>
      <c r="D83" s="9">
        <v>18</v>
      </c>
      <c r="E83" s="2727"/>
      <c r="F83" s="9">
        <f>ROUND(+D83*E83,2)</f>
        <v>0</v>
      </c>
    </row>
    <row r="84" spans="1:7">
      <c r="B84" s="24"/>
      <c r="E84" s="2727"/>
    </row>
    <row r="85" spans="1:7" ht="25.5">
      <c r="A85" s="32" t="s">
        <v>237</v>
      </c>
      <c r="B85" s="1932" t="s">
        <v>1076</v>
      </c>
      <c r="C85" s="13" t="s">
        <v>80</v>
      </c>
      <c r="D85" s="9">
        <v>3</v>
      </c>
      <c r="E85" s="2727"/>
      <c r="F85" s="9">
        <f>ROUND(+D85*E85,2)</f>
        <v>0</v>
      </c>
    </row>
    <row r="86" spans="1:7">
      <c r="B86" s="24"/>
      <c r="E86" s="2727"/>
    </row>
    <row r="87" spans="1:7">
      <c r="A87" s="32" t="s">
        <v>1078</v>
      </c>
      <c r="B87" s="1932" t="s">
        <v>1077</v>
      </c>
      <c r="C87" s="13" t="s">
        <v>61</v>
      </c>
      <c r="D87" s="9">
        <v>25</v>
      </c>
      <c r="E87" s="2727"/>
      <c r="F87" s="9">
        <f>ROUND(+D87*E87,2)</f>
        <v>0</v>
      </c>
    </row>
    <row r="88" spans="1:7">
      <c r="A88" s="10"/>
      <c r="B88" s="24"/>
      <c r="E88" s="2727"/>
    </row>
    <row r="89" spans="1:7">
      <c r="A89" s="10" t="s">
        <v>1160</v>
      </c>
      <c r="B89" s="1932" t="s">
        <v>143</v>
      </c>
      <c r="C89" s="13" t="s">
        <v>56</v>
      </c>
      <c r="D89" s="9">
        <v>3</v>
      </c>
      <c r="E89" s="2727"/>
      <c r="F89" s="9">
        <f>ROUND(+D89*E89,2)</f>
        <v>0</v>
      </c>
    </row>
    <row r="90" spans="1:7">
      <c r="A90" s="41"/>
      <c r="B90" s="1978"/>
      <c r="C90" s="21"/>
      <c r="D90" s="16"/>
      <c r="E90" s="2731"/>
    </row>
    <row r="91" spans="1:7">
      <c r="A91" s="41"/>
      <c r="B91" s="1978"/>
      <c r="C91" s="21"/>
      <c r="D91" s="16"/>
      <c r="E91" s="2731"/>
    </row>
    <row r="92" spans="1:7" ht="25.5">
      <c r="A92" s="35" t="s">
        <v>74</v>
      </c>
      <c r="B92" s="1934" t="s">
        <v>1059</v>
      </c>
      <c r="C92" s="21"/>
      <c r="D92" s="16"/>
      <c r="E92" s="2731"/>
    </row>
    <row r="93" spans="1:7" s="345" customFormat="1">
      <c r="B93" s="339"/>
      <c r="C93" s="340"/>
      <c r="D93" s="1982"/>
      <c r="E93" s="2760"/>
      <c r="F93" s="347"/>
      <c r="G93" s="348"/>
    </row>
    <row r="94" spans="1:7" s="345" customFormat="1">
      <c r="B94" s="358" t="s">
        <v>1217</v>
      </c>
      <c r="C94" s="374"/>
      <c r="D94" s="341"/>
      <c r="E94" s="2760"/>
      <c r="F94" s="1983"/>
      <c r="G94" s="348"/>
    </row>
    <row r="95" spans="1:7" s="345" customFormat="1">
      <c r="B95" s="339" t="s">
        <v>825</v>
      </c>
      <c r="C95" s="374"/>
      <c r="D95" s="341"/>
      <c r="E95" s="2760"/>
      <c r="F95" s="1983"/>
      <c r="G95" s="348"/>
    </row>
    <row r="96" spans="1:7" s="345" customFormat="1">
      <c r="B96" s="339" t="s">
        <v>1218</v>
      </c>
      <c r="C96" s="374"/>
      <c r="D96" s="341"/>
      <c r="E96" s="2760"/>
      <c r="F96" s="1983"/>
      <c r="G96" s="348"/>
    </row>
    <row r="97" spans="1:7" s="345" customFormat="1">
      <c r="B97" s="339" t="s">
        <v>826</v>
      </c>
      <c r="C97" s="374"/>
      <c r="D97" s="341"/>
      <c r="E97" s="2760"/>
      <c r="F97" s="1983"/>
      <c r="G97" s="348"/>
    </row>
    <row r="98" spans="1:7" s="345" customFormat="1" ht="51">
      <c r="B98" s="339" t="s">
        <v>827</v>
      </c>
      <c r="C98" s="374"/>
      <c r="D98" s="1982"/>
      <c r="E98" s="2760"/>
      <c r="F98" s="1983"/>
      <c r="G98" s="348"/>
    </row>
    <row r="99" spans="1:7" s="345" customFormat="1" ht="38.25">
      <c r="B99" s="339" t="s">
        <v>828</v>
      </c>
      <c r="C99" s="374"/>
      <c r="D99" s="375"/>
      <c r="E99" s="2760"/>
      <c r="F99" s="1983"/>
      <c r="G99" s="348"/>
    </row>
    <row r="100" spans="1:7" s="345" customFormat="1" ht="25.5">
      <c r="B100" s="339" t="s">
        <v>1219</v>
      </c>
      <c r="C100" s="340"/>
      <c r="D100" s="1982"/>
      <c r="E100" s="2760"/>
      <c r="F100" s="1983"/>
      <c r="G100" s="348"/>
    </row>
    <row r="101" spans="1:7" s="345" customFormat="1">
      <c r="B101" s="339" t="s">
        <v>829</v>
      </c>
      <c r="C101" s="340"/>
      <c r="D101" s="1982"/>
      <c r="E101" s="2760"/>
      <c r="F101" s="1983"/>
      <c r="G101" s="348"/>
    </row>
    <row r="102" spans="1:7" s="345" customFormat="1">
      <c r="B102" s="339" t="s">
        <v>830</v>
      </c>
      <c r="C102" s="340"/>
      <c r="D102" s="1982"/>
      <c r="E102" s="2760"/>
      <c r="F102" s="1983"/>
      <c r="G102" s="348"/>
    </row>
    <row r="103" spans="1:7" s="345" customFormat="1" ht="25.5">
      <c r="B103" s="339" t="s">
        <v>269</v>
      </c>
      <c r="C103" s="340" t="s">
        <v>80</v>
      </c>
      <c r="D103" s="1982">
        <v>10</v>
      </c>
      <c r="E103" s="2760"/>
      <c r="F103" s="341">
        <f>ROUND(+D103*E103,2)</f>
        <v>0</v>
      </c>
      <c r="G103" s="348"/>
    </row>
    <row r="104" spans="1:7" s="279" customFormat="1">
      <c r="B104" s="280"/>
      <c r="C104" s="1984"/>
      <c r="D104" s="1985"/>
      <c r="E104" s="2761"/>
      <c r="F104" s="1985"/>
    </row>
    <row r="105" spans="1:7" s="160" customFormat="1">
      <c r="A105" s="1986"/>
      <c r="B105" s="11"/>
      <c r="C105" s="260"/>
      <c r="D105" s="264"/>
      <c r="E105" s="2762"/>
      <c r="F105" s="264"/>
    </row>
    <row r="106" spans="1:7" ht="38.25">
      <c r="A106" s="52" t="s">
        <v>75</v>
      </c>
      <c r="B106" s="42" t="s">
        <v>184</v>
      </c>
      <c r="C106" s="48"/>
      <c r="D106" s="43"/>
      <c r="E106" s="2763"/>
    </row>
    <row r="107" spans="1:7">
      <c r="A107" s="52"/>
      <c r="B107" s="42"/>
      <c r="C107" s="48"/>
      <c r="D107" s="43"/>
      <c r="E107" s="2763"/>
    </row>
    <row r="108" spans="1:7">
      <c r="A108" s="52" t="s">
        <v>51</v>
      </c>
      <c r="B108" s="42" t="s">
        <v>185</v>
      </c>
      <c r="C108" s="48" t="s">
        <v>80</v>
      </c>
      <c r="D108" s="43">
        <v>8</v>
      </c>
      <c r="E108" s="2763"/>
      <c r="F108" s="9">
        <f>ROUND(+D108*E108,2)</f>
        <v>0</v>
      </c>
    </row>
    <row r="109" spans="1:7">
      <c r="A109" s="52"/>
      <c r="B109" s="42"/>
      <c r="C109" s="48"/>
      <c r="D109" s="43"/>
      <c r="E109" s="2763"/>
    </row>
    <row r="110" spans="1:7">
      <c r="A110" s="52" t="s">
        <v>53</v>
      </c>
      <c r="B110" s="42" t="s">
        <v>186</v>
      </c>
      <c r="C110" s="48" t="s">
        <v>34</v>
      </c>
      <c r="D110" s="43">
        <v>2</v>
      </c>
      <c r="E110" s="2763"/>
      <c r="F110" s="9">
        <f>ROUND(+D110*E110,2)</f>
        <v>0</v>
      </c>
    </row>
    <row r="111" spans="1:7">
      <c r="A111" s="36"/>
      <c r="B111" s="25"/>
      <c r="C111" s="23"/>
      <c r="D111" s="18"/>
      <c r="E111" s="18"/>
      <c r="F111" s="18"/>
    </row>
    <row r="112" spans="1:7">
      <c r="B112" s="26"/>
    </row>
    <row r="113" spans="1:6" s="17" customFormat="1" ht="13.5" thickBot="1">
      <c r="A113" s="102"/>
      <c r="B113" s="1987" t="s">
        <v>84</v>
      </c>
      <c r="C113" s="98"/>
      <c r="D113" s="99"/>
      <c r="E113" s="99"/>
      <c r="F113" s="99">
        <f>ROUND(SUM(F9:F112),2)</f>
        <v>0</v>
      </c>
    </row>
  </sheetData>
  <sheetProtection algorithmName="SHA-512" hashValue="OIN6Li5yVQIxiww0kHtrq2W9duoIfp+KPDwZN9AFmDwjHtdS2ASksBhgOd6TOA50/+etl9LWNndrGuo6ca4S4A==" saltValue="u4e7r2d8joC78dvMHZgiVQ==" spinCount="100000" sheet="1" objects="1" scenarios="1" selectLockedCells="1"/>
  <customSheetViews>
    <customSheetView guid="{F2345F8D-F31A-44E0-BD6C-943AF90F6976}" showPageBreaks="1" printArea="1" hiddenColumns="1" view="pageBreakPreview" showRuler="0" topLeftCell="A55">
      <selection activeCell="I76" sqref="I75:I76"/>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printArea="1" hiddenColumns="1" view="pageBreakPreview" showRuler="0" topLeftCell="A55">
      <selection activeCell="I76" sqref="I75:I76"/>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theme="6" tint="0.79998168889431442"/>
  </sheetPr>
  <dimension ref="A1:DA110"/>
  <sheetViews>
    <sheetView view="pageBreakPreview" topLeftCell="A97" zoomScaleNormal="100" zoomScaleSheetLayoutView="100" workbookViewId="0">
      <selection activeCell="E105" sqref="E105"/>
    </sheetView>
  </sheetViews>
  <sheetFormatPr defaultColWidth="9.140625" defaultRowHeight="12.75"/>
  <cols>
    <col min="1" max="1" width="3.42578125" style="32" customWidth="1"/>
    <col min="2" max="2" width="56.85546875" style="22" customWidth="1"/>
    <col min="3" max="3" width="5.42578125" style="13" bestFit="1" customWidth="1"/>
    <col min="4" max="4" width="10.5703125" style="9" bestFit="1" customWidth="1"/>
    <col min="5" max="5" width="14.28515625" style="9" bestFit="1" customWidth="1"/>
    <col min="6" max="6" width="16.5703125" style="9" bestFit="1" customWidth="1"/>
    <col min="7" max="7" width="58.85546875" style="96" customWidth="1"/>
    <col min="8" max="12" width="9.140625" style="10"/>
    <col min="13" max="13" width="8.85546875" customWidth="1"/>
    <col min="14" max="16384" width="9.140625" style="10"/>
  </cols>
  <sheetData>
    <row r="1" spans="1:105" s="17" customFormat="1">
      <c r="A1" s="31" t="s">
        <v>63</v>
      </c>
      <c r="B1" s="20" t="s">
        <v>90</v>
      </c>
      <c r="C1" s="21"/>
      <c r="D1" s="16"/>
      <c r="E1" s="9"/>
      <c r="F1" s="16"/>
      <c r="G1" s="135"/>
    </row>
    <row r="4" spans="1:105" s="119" customFormat="1">
      <c r="A4" s="121"/>
      <c r="B4" s="116" t="s">
        <v>107</v>
      </c>
      <c r="C4" s="117" t="s">
        <v>103</v>
      </c>
      <c r="D4" s="118" t="s">
        <v>104</v>
      </c>
      <c r="E4" s="118" t="s">
        <v>105</v>
      </c>
      <c r="F4" s="118" t="s">
        <v>106</v>
      </c>
      <c r="G4" s="162"/>
    </row>
    <row r="7" spans="1:105" s="203" customFormat="1">
      <c r="A7" s="202"/>
      <c r="B7" s="235" t="s">
        <v>49</v>
      </c>
      <c r="C7" s="48"/>
      <c r="D7" s="43"/>
      <c r="E7" s="43"/>
      <c r="F7" s="43"/>
      <c r="G7" s="40"/>
      <c r="H7" s="30"/>
      <c r="I7" s="30"/>
      <c r="J7" s="30"/>
      <c r="K7" s="30"/>
      <c r="L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row>
    <row r="8" spans="1:105" s="210" customFormat="1">
      <c r="A8" s="204"/>
      <c r="B8" s="236" t="s">
        <v>20</v>
      </c>
      <c r="C8" s="205"/>
      <c r="D8" s="206"/>
      <c r="E8" s="207"/>
      <c r="F8" s="207"/>
      <c r="G8" s="208"/>
      <c r="H8" s="209"/>
      <c r="I8" s="209"/>
      <c r="J8" s="209"/>
      <c r="K8" s="209"/>
      <c r="L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row>
    <row r="9" spans="1:105" s="210" customFormat="1" ht="24">
      <c r="A9" s="204"/>
      <c r="B9" s="236" t="s">
        <v>21</v>
      </c>
      <c r="C9" s="205"/>
      <c r="D9" s="206"/>
      <c r="E9" s="207"/>
      <c r="F9" s="207"/>
      <c r="G9" s="208"/>
      <c r="H9" s="209"/>
      <c r="I9" s="209"/>
      <c r="J9" s="209"/>
      <c r="K9" s="209"/>
      <c r="L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row>
    <row r="10" spans="1:105" s="210" customFormat="1">
      <c r="A10" s="204"/>
      <c r="B10" s="236" t="s">
        <v>304</v>
      </c>
      <c r="C10" s="205"/>
      <c r="D10" s="206"/>
      <c r="E10" s="207"/>
      <c r="F10" s="207"/>
      <c r="G10" s="208"/>
      <c r="H10" s="209"/>
      <c r="I10" s="209"/>
      <c r="J10" s="209"/>
      <c r="K10" s="209"/>
      <c r="L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row>
    <row r="11" spans="1:105" s="210" customFormat="1" ht="36">
      <c r="A11" s="204"/>
      <c r="B11" s="236" t="s">
        <v>305</v>
      </c>
      <c r="C11" s="205"/>
      <c r="D11" s="206"/>
      <c r="E11" s="207"/>
      <c r="F11" s="207"/>
      <c r="G11" s="208"/>
      <c r="H11" s="209"/>
      <c r="I11" s="209"/>
      <c r="J11" s="209"/>
      <c r="K11" s="209"/>
      <c r="L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row>
    <row r="12" spans="1:105" s="12" customFormat="1" ht="36">
      <c r="A12" s="35"/>
      <c r="B12" s="237" t="s">
        <v>238</v>
      </c>
      <c r="C12" s="13"/>
      <c r="D12" s="9"/>
      <c r="E12" s="43"/>
      <c r="F12" s="9"/>
      <c r="G12" s="96"/>
      <c r="H12" s="10"/>
      <c r="I12" s="10"/>
      <c r="J12" s="10"/>
      <c r="K12" s="10"/>
      <c r="L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row>
    <row r="13" spans="1:105" s="203" customFormat="1" ht="36">
      <c r="A13" s="202"/>
      <c r="B13" s="236" t="s">
        <v>22</v>
      </c>
      <c r="C13" s="48"/>
      <c r="D13" s="211"/>
      <c r="E13" s="43"/>
      <c r="F13" s="43"/>
      <c r="G13" s="40"/>
      <c r="H13" s="30"/>
      <c r="I13" s="30"/>
      <c r="J13" s="30"/>
      <c r="K13" s="30"/>
      <c r="L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row>
    <row r="14" spans="1:105" s="203" customFormat="1" ht="36">
      <c r="A14" s="202"/>
      <c r="B14" s="238" t="s">
        <v>23</v>
      </c>
      <c r="C14" s="48"/>
      <c r="D14" s="206"/>
      <c r="E14" s="43"/>
      <c r="F14" s="43"/>
      <c r="G14" s="40"/>
      <c r="H14" s="30"/>
      <c r="I14" s="30"/>
      <c r="J14" s="30"/>
      <c r="K14" s="30"/>
      <c r="L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row>
    <row r="15" spans="1:105" s="203" customFormat="1" ht="24">
      <c r="A15" s="202"/>
      <c r="B15" s="236" t="s">
        <v>24</v>
      </c>
      <c r="C15" s="48"/>
      <c r="D15" s="212"/>
      <c r="E15" s="43"/>
      <c r="F15" s="43"/>
      <c r="G15" s="40"/>
      <c r="H15" s="30"/>
      <c r="I15" s="30"/>
      <c r="J15" s="30"/>
      <c r="K15" s="30"/>
      <c r="L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s="30" customFormat="1" ht="36">
      <c r="A16" s="52"/>
      <c r="B16" s="233" t="s">
        <v>28</v>
      </c>
      <c r="C16" s="48"/>
      <c r="D16" s="212"/>
      <c r="E16" s="43"/>
      <c r="F16" s="43"/>
      <c r="G16" s="40"/>
    </row>
    <row r="17" spans="1:6" s="30" customFormat="1">
      <c r="A17" s="52"/>
      <c r="B17" s="233" t="s">
        <v>25</v>
      </c>
      <c r="C17" s="48"/>
      <c r="D17" s="212"/>
      <c r="E17" s="43"/>
      <c r="F17" s="43"/>
    </row>
    <row r="18" spans="1:6" s="30" customFormat="1">
      <c r="A18" s="52"/>
      <c r="B18" s="233" t="s">
        <v>26</v>
      </c>
      <c r="C18" s="48"/>
      <c r="D18" s="212"/>
      <c r="E18" s="43"/>
      <c r="F18" s="43"/>
    </row>
    <row r="19" spans="1:6" s="214" customFormat="1">
      <c r="A19" s="213"/>
      <c r="B19" s="239" t="s">
        <v>27</v>
      </c>
      <c r="C19" s="268"/>
      <c r="D19" s="215"/>
      <c r="E19" s="215"/>
      <c r="F19" s="215"/>
    </row>
    <row r="20" spans="1:6" s="12" customFormat="1" ht="36">
      <c r="A20" s="35"/>
      <c r="B20" s="234" t="s">
        <v>223</v>
      </c>
      <c r="C20" s="13"/>
      <c r="D20" s="9"/>
      <c r="E20" s="9"/>
      <c r="F20" s="9"/>
    </row>
    <row r="21" spans="1:6" s="188" customFormat="1">
      <c r="A21" s="35"/>
      <c r="B21" s="189"/>
      <c r="C21" s="187"/>
      <c r="D21" s="190"/>
      <c r="E21" s="190"/>
      <c r="F21" s="190"/>
    </row>
    <row r="22" spans="1:6" s="188" customFormat="1">
      <c r="A22" s="35"/>
      <c r="B22" s="189"/>
      <c r="C22" s="187"/>
      <c r="D22" s="190"/>
      <c r="E22" s="190"/>
      <c r="F22" s="190"/>
    </row>
    <row r="23" spans="1:6" s="12" customFormat="1" ht="25.5">
      <c r="A23" s="35" t="s">
        <v>48</v>
      </c>
      <c r="B23" s="24" t="s">
        <v>541</v>
      </c>
      <c r="C23" s="13" t="s">
        <v>61</v>
      </c>
      <c r="D23" s="9">
        <f>27.8+13.4</f>
        <v>41.2</v>
      </c>
      <c r="E23" s="2727"/>
      <c r="F23" s="9">
        <f>ROUND(+E23*D23,2)</f>
        <v>0</v>
      </c>
    </row>
    <row r="24" spans="1:6" s="12" customFormat="1">
      <c r="A24" s="35"/>
      <c r="B24" s="24"/>
      <c r="C24" s="13"/>
      <c r="D24" s="9"/>
      <c r="E24" s="2727"/>
      <c r="F24" s="9"/>
    </row>
    <row r="25" spans="1:6" s="12" customFormat="1">
      <c r="A25" s="35"/>
      <c r="B25" s="24"/>
      <c r="C25" s="13"/>
      <c r="D25" s="9"/>
      <c r="E25" s="2727"/>
      <c r="F25" s="9"/>
    </row>
    <row r="26" spans="1:6" s="12" customFormat="1" ht="25.5">
      <c r="A26" s="35" t="s">
        <v>50</v>
      </c>
      <c r="B26" s="24" t="s">
        <v>586</v>
      </c>
      <c r="E26" s="2764"/>
    </row>
    <row r="27" spans="1:6" s="12" customFormat="1" ht="63.75">
      <c r="A27" s="35"/>
      <c r="B27" s="24" t="s">
        <v>579</v>
      </c>
      <c r="C27" s="13" t="s">
        <v>61</v>
      </c>
      <c r="D27" s="9">
        <f>27.8</f>
        <v>27.8</v>
      </c>
      <c r="E27" s="2727"/>
      <c r="F27" s="9">
        <f>ROUND(+E27*D27,2)</f>
        <v>0</v>
      </c>
    </row>
    <row r="28" spans="1:6" s="12" customFormat="1">
      <c r="A28" s="35"/>
      <c r="B28" s="24"/>
      <c r="C28" s="13"/>
      <c r="D28" s="9"/>
      <c r="E28" s="2727"/>
      <c r="F28" s="9"/>
    </row>
    <row r="29" spans="1:6" s="12" customFormat="1">
      <c r="A29" s="35"/>
      <c r="B29" s="24"/>
      <c r="C29" s="13"/>
      <c r="D29" s="9"/>
      <c r="E29" s="2727"/>
      <c r="F29" s="9"/>
    </row>
    <row r="30" spans="1:6" s="12" customFormat="1" ht="51">
      <c r="A30" s="35" t="s">
        <v>54</v>
      </c>
      <c r="B30" s="24" t="s">
        <v>542</v>
      </c>
      <c r="C30" s="13" t="s">
        <v>61</v>
      </c>
      <c r="D30" s="9">
        <v>8.6</v>
      </c>
      <c r="E30" s="2727"/>
      <c r="F30" s="9">
        <f>ROUND(+E30*D30,2)</f>
        <v>0</v>
      </c>
    </row>
    <row r="31" spans="1:6" s="12" customFormat="1">
      <c r="A31" s="35"/>
      <c r="B31" s="24"/>
      <c r="C31" s="13"/>
      <c r="D31" s="9"/>
      <c r="E31" s="2727"/>
      <c r="F31" s="9"/>
    </row>
    <row r="32" spans="1:6" s="12" customFormat="1">
      <c r="A32" s="35"/>
      <c r="B32" s="24"/>
      <c r="C32" s="13"/>
      <c r="D32" s="9"/>
      <c r="E32" s="2727"/>
      <c r="F32" s="9"/>
    </row>
    <row r="33" spans="1:6" s="12" customFormat="1" ht="63.75">
      <c r="A33" s="35" t="s">
        <v>55</v>
      </c>
      <c r="B33" s="24" t="s">
        <v>667</v>
      </c>
      <c r="E33" s="2764"/>
    </row>
    <row r="34" spans="1:6" s="188" customFormat="1">
      <c r="A34" s="35"/>
      <c r="B34" s="189"/>
      <c r="C34" s="187"/>
      <c r="D34" s="190"/>
      <c r="E34" s="2765"/>
      <c r="F34" s="190"/>
    </row>
    <row r="35" spans="1:6" s="12" customFormat="1" ht="25.5">
      <c r="A35" s="35" t="s">
        <v>51</v>
      </c>
      <c r="B35" s="24" t="s">
        <v>661</v>
      </c>
      <c r="C35" s="13" t="s">
        <v>67</v>
      </c>
      <c r="D35" s="9">
        <v>1350</v>
      </c>
      <c r="E35" s="2727"/>
      <c r="F35" s="9">
        <f>ROUND(+E35*D35,2)</f>
        <v>0</v>
      </c>
    </row>
    <row r="36" spans="1:6" s="188" customFormat="1">
      <c r="A36" s="35"/>
      <c r="B36" s="189"/>
      <c r="C36" s="187"/>
      <c r="D36" s="190"/>
      <c r="E36" s="2765"/>
      <c r="F36" s="190"/>
    </row>
    <row r="37" spans="1:6" s="12" customFormat="1">
      <c r="A37" s="35" t="s">
        <v>53</v>
      </c>
      <c r="B37" s="24" t="s">
        <v>668</v>
      </c>
      <c r="C37" s="13" t="s">
        <v>67</v>
      </c>
      <c r="D37" s="9">
        <f>3780+3890</f>
        <v>7670</v>
      </c>
      <c r="E37" s="2727"/>
      <c r="F37" s="9">
        <f>ROUND(+E37*D37,2)</f>
        <v>0</v>
      </c>
    </row>
    <row r="38" spans="1:6" s="188" customFormat="1">
      <c r="A38" s="35"/>
      <c r="B38" s="189"/>
      <c r="C38" s="187"/>
      <c r="D38" s="190"/>
      <c r="E38" s="2765"/>
      <c r="F38" s="190"/>
    </row>
    <row r="39" spans="1:6" s="12" customFormat="1" ht="25.5">
      <c r="A39" s="35" t="s">
        <v>16</v>
      </c>
      <c r="B39" s="24" t="s">
        <v>1145</v>
      </c>
      <c r="C39" s="13" t="s">
        <v>67</v>
      </c>
      <c r="D39" s="9">
        <v>1760</v>
      </c>
      <c r="E39" s="2727"/>
      <c r="F39" s="9">
        <f>ROUND(+E39*D39,2)</f>
        <v>0</v>
      </c>
    </row>
    <row r="40" spans="1:6" s="188" customFormat="1">
      <c r="A40" s="35"/>
      <c r="B40" s="189"/>
      <c r="C40" s="187"/>
      <c r="D40" s="190"/>
      <c r="E40" s="2765"/>
      <c r="F40" s="190"/>
    </row>
    <row r="41" spans="1:6" s="12" customFormat="1" ht="25.5">
      <c r="A41" s="35" t="s">
        <v>17</v>
      </c>
      <c r="B41" s="24" t="s">
        <v>669</v>
      </c>
      <c r="C41" s="13" t="s">
        <v>80</v>
      </c>
      <c r="D41" s="9">
        <v>4</v>
      </c>
      <c r="E41" s="2727"/>
      <c r="F41" s="9">
        <f>ROUND(+E41*D41,2)</f>
        <v>0</v>
      </c>
    </row>
    <row r="42" spans="1:6" s="42" customFormat="1">
      <c r="C42" s="39"/>
      <c r="D42" s="271"/>
      <c r="E42" s="2732"/>
      <c r="F42" s="271"/>
    </row>
    <row r="43" spans="1:6" s="12" customFormat="1" ht="25.5">
      <c r="A43" s="35" t="s">
        <v>88</v>
      </c>
      <c r="B43" s="24" t="s">
        <v>1146</v>
      </c>
      <c r="C43" s="13" t="s">
        <v>67</v>
      </c>
      <c r="D43" s="9">
        <v>1630</v>
      </c>
      <c r="E43" s="2727"/>
      <c r="F43" s="9">
        <f>ROUND(+E43*D43,2)</f>
        <v>0</v>
      </c>
    </row>
    <row r="44" spans="1:6" s="42" customFormat="1">
      <c r="C44" s="39"/>
      <c r="D44" s="271"/>
      <c r="E44" s="2732"/>
      <c r="F44" s="271"/>
    </row>
    <row r="45" spans="1:6" s="42" customFormat="1">
      <c r="C45" s="39"/>
      <c r="D45" s="271"/>
      <c r="E45" s="2732"/>
      <c r="F45" s="271"/>
    </row>
    <row r="46" spans="1:6" s="12" customFormat="1" ht="51">
      <c r="A46" s="35" t="s">
        <v>57</v>
      </c>
      <c r="B46" s="216" t="s">
        <v>267</v>
      </c>
      <c r="C46" s="13"/>
      <c r="D46" s="9"/>
      <c r="E46" s="2727"/>
      <c r="F46" s="9"/>
    </row>
    <row r="47" spans="1:6" s="12" customFormat="1">
      <c r="A47" s="35"/>
      <c r="B47" s="24" t="s">
        <v>268</v>
      </c>
      <c r="C47" s="13" t="s">
        <v>80</v>
      </c>
      <c r="D47" s="9">
        <v>1</v>
      </c>
      <c r="E47" s="2727"/>
      <c r="F47" s="9">
        <f>ROUND(+E47*D47,2)</f>
        <v>0</v>
      </c>
    </row>
    <row r="48" spans="1:6" s="188" customFormat="1">
      <c r="A48" s="35"/>
      <c r="B48" s="189"/>
      <c r="C48" s="187"/>
      <c r="D48" s="190"/>
      <c r="E48" s="2765"/>
      <c r="F48" s="190"/>
    </row>
    <row r="49" spans="1:6" s="188" customFormat="1">
      <c r="A49" s="35"/>
      <c r="B49" s="189"/>
      <c r="C49" s="187"/>
      <c r="D49" s="190"/>
      <c r="E49" s="2765"/>
      <c r="F49" s="190"/>
    </row>
    <row r="50" spans="1:6" s="12" customFormat="1" ht="51">
      <c r="A50" s="35" t="s">
        <v>58</v>
      </c>
      <c r="B50" s="24" t="s">
        <v>306</v>
      </c>
      <c r="E50" s="2764"/>
    </row>
    <row r="51" spans="1:6" s="12" customFormat="1">
      <c r="A51" s="35"/>
      <c r="B51" s="24"/>
      <c r="E51" s="2764"/>
    </row>
    <row r="52" spans="1:6" s="188" customFormat="1" ht="63.75">
      <c r="A52" s="35" t="s">
        <v>51</v>
      </c>
      <c r="B52" s="24" t="s">
        <v>307</v>
      </c>
      <c r="C52" s="13" t="s">
        <v>67</v>
      </c>
      <c r="D52" s="9">
        <v>180</v>
      </c>
      <c r="E52" s="2727"/>
      <c r="F52" s="9">
        <f>ROUND(+E52*D52,2)</f>
        <v>0</v>
      </c>
    </row>
    <row r="53" spans="1:6" s="188" customFormat="1">
      <c r="A53" s="35"/>
      <c r="B53" s="24"/>
      <c r="C53" s="187"/>
      <c r="D53" s="190"/>
      <c r="E53" s="2765"/>
      <c r="F53" s="190"/>
    </row>
    <row r="54" spans="1:6" s="188" customFormat="1" ht="25.5">
      <c r="A54" s="35" t="s">
        <v>53</v>
      </c>
      <c r="B54" s="24" t="s">
        <v>308</v>
      </c>
      <c r="C54" s="13" t="s">
        <v>80</v>
      </c>
      <c r="D54" s="9">
        <v>19</v>
      </c>
      <c r="E54" s="2727"/>
      <c r="F54" s="9">
        <f>ROUND(+E54*D54,2)</f>
        <v>0</v>
      </c>
    </row>
    <row r="55" spans="1:6" s="188" customFormat="1">
      <c r="A55" s="35"/>
      <c r="B55" s="24"/>
      <c r="C55" s="13"/>
      <c r="D55" s="9"/>
      <c r="E55" s="2727"/>
      <c r="F55" s="9"/>
    </row>
    <row r="56" spans="1:6" s="188" customFormat="1" ht="38.25">
      <c r="A56" s="35" t="s">
        <v>16</v>
      </c>
      <c r="B56" s="24" t="s">
        <v>309</v>
      </c>
      <c r="C56" s="13" t="s">
        <v>34</v>
      </c>
      <c r="D56" s="9">
        <v>1</v>
      </c>
      <c r="E56" s="2727"/>
      <c r="F56" s="9">
        <f>ROUND(+E56*D56,2)</f>
        <v>0</v>
      </c>
    </row>
    <row r="57" spans="1:6" s="12" customFormat="1">
      <c r="A57" s="35"/>
      <c r="B57" s="24"/>
      <c r="C57" s="13"/>
      <c r="D57" s="9"/>
      <c r="E57" s="2727"/>
      <c r="F57" s="9"/>
    </row>
    <row r="58" spans="1:6" s="12" customFormat="1">
      <c r="A58" s="35"/>
      <c r="B58" s="24"/>
      <c r="C58" s="13"/>
      <c r="D58" s="9"/>
      <c r="E58" s="2727"/>
      <c r="F58" s="9"/>
    </row>
    <row r="59" spans="1:6" s="12" customFormat="1">
      <c r="A59" s="35" t="s">
        <v>59</v>
      </c>
      <c r="B59" s="24" t="s">
        <v>1024</v>
      </c>
      <c r="E59" s="2764"/>
    </row>
    <row r="60" spans="1:6" s="12" customFormat="1" ht="38.25">
      <c r="A60" s="35"/>
      <c r="B60" s="24" t="s">
        <v>643</v>
      </c>
      <c r="C60" s="13" t="s">
        <v>61</v>
      </c>
      <c r="D60" s="9">
        <f>13.4</f>
        <v>13.4</v>
      </c>
      <c r="E60" s="2727"/>
      <c r="F60" s="9">
        <f>ROUND(+E60*D60,2)</f>
        <v>0</v>
      </c>
    </row>
    <row r="61" spans="1:6" s="188" customFormat="1">
      <c r="A61" s="35"/>
      <c r="B61" s="189"/>
      <c r="C61" s="187"/>
      <c r="D61" s="190"/>
      <c r="E61" s="2765"/>
      <c r="F61" s="190"/>
    </row>
    <row r="62" spans="1:6" s="188" customFormat="1">
      <c r="A62" s="35"/>
      <c r="B62" s="189"/>
      <c r="C62" s="187"/>
      <c r="D62" s="190"/>
      <c r="E62" s="2765"/>
      <c r="F62" s="190"/>
    </row>
    <row r="63" spans="1:6" s="12" customFormat="1" ht="51">
      <c r="A63" s="35" t="s">
        <v>60</v>
      </c>
      <c r="B63" s="24" t="s">
        <v>310</v>
      </c>
      <c r="E63" s="2764"/>
    </row>
    <row r="64" spans="1:6" s="12" customFormat="1">
      <c r="A64" s="35"/>
      <c r="B64" s="24"/>
      <c r="E64" s="2764"/>
    </row>
    <row r="65" spans="1:6" s="188" customFormat="1" ht="51">
      <c r="A65" s="35" t="s">
        <v>51</v>
      </c>
      <c r="B65" s="24" t="s">
        <v>311</v>
      </c>
      <c r="C65" s="13" t="s">
        <v>67</v>
      </c>
      <c r="D65" s="9">
        <v>355</v>
      </c>
      <c r="E65" s="2727"/>
      <c r="F65" s="9">
        <f>ROUND(+E65*D65,2)</f>
        <v>0</v>
      </c>
    </row>
    <row r="66" spans="1:6" s="188" customFormat="1">
      <c r="A66" s="35"/>
      <c r="B66" s="24"/>
      <c r="C66" s="187"/>
      <c r="D66" s="190"/>
      <c r="E66" s="2765"/>
      <c r="F66" s="190"/>
    </row>
    <row r="67" spans="1:6" s="188" customFormat="1" ht="25.5">
      <c r="A67" s="35" t="s">
        <v>53</v>
      </c>
      <c r="B67" s="24" t="s">
        <v>312</v>
      </c>
      <c r="C67" s="13" t="s">
        <v>80</v>
      </c>
      <c r="D67" s="9">
        <v>20</v>
      </c>
      <c r="E67" s="2727"/>
      <c r="F67" s="9">
        <f>ROUND(+E67*D67,2)</f>
        <v>0</v>
      </c>
    </row>
    <row r="68" spans="1:6" s="188" customFormat="1">
      <c r="A68" s="35"/>
      <c r="B68" s="24"/>
      <c r="C68" s="13"/>
      <c r="D68" s="9"/>
      <c r="E68" s="2727"/>
      <c r="F68" s="9"/>
    </row>
    <row r="69" spans="1:6" s="188" customFormat="1" ht="51">
      <c r="A69" s="35" t="s">
        <v>16</v>
      </c>
      <c r="B69" s="24" t="s">
        <v>587</v>
      </c>
      <c r="C69" s="13" t="s">
        <v>34</v>
      </c>
      <c r="D69" s="9">
        <v>1</v>
      </c>
      <c r="E69" s="2727"/>
      <c r="F69" s="9">
        <f>ROUND(+E69*D69,2)</f>
        <v>0</v>
      </c>
    </row>
    <row r="70" spans="1:6" s="188" customFormat="1">
      <c r="A70" s="35"/>
      <c r="B70" s="189"/>
      <c r="C70" s="187"/>
      <c r="D70" s="190"/>
      <c r="E70" s="2765"/>
      <c r="F70" s="190"/>
    </row>
    <row r="71" spans="1:6" s="188" customFormat="1" ht="51">
      <c r="A71" s="35" t="s">
        <v>17</v>
      </c>
      <c r="B71" s="24" t="s">
        <v>1025</v>
      </c>
      <c r="C71" s="13" t="s">
        <v>61</v>
      </c>
      <c r="D71" s="9">
        <v>5.7</v>
      </c>
      <c r="E71" s="2727"/>
      <c r="F71" s="9">
        <f>ROUND(+E71*D71,2)</f>
        <v>0</v>
      </c>
    </row>
    <row r="72" spans="1:6" s="188" customFormat="1">
      <c r="A72" s="35"/>
      <c r="B72" s="24"/>
      <c r="C72" s="13"/>
      <c r="D72" s="9"/>
      <c r="E72" s="2727"/>
      <c r="F72" s="9"/>
    </row>
    <row r="73" spans="1:6" s="188" customFormat="1">
      <c r="A73" s="35"/>
      <c r="B73" s="189"/>
      <c r="C73" s="187"/>
      <c r="D73" s="190"/>
      <c r="E73" s="2765"/>
      <c r="F73" s="190"/>
    </row>
    <row r="74" spans="1:6" s="12" customFormat="1" ht="25.5">
      <c r="A74" s="35" t="s">
        <v>62</v>
      </c>
      <c r="B74" s="24" t="s">
        <v>578</v>
      </c>
      <c r="E74" s="2764"/>
    </row>
    <row r="75" spans="1:6" s="12" customFormat="1">
      <c r="A75" s="35"/>
      <c r="B75" s="24"/>
      <c r="E75" s="2764"/>
    </row>
    <row r="76" spans="1:6" s="12" customFormat="1" ht="89.25">
      <c r="A76" s="35" t="s">
        <v>51</v>
      </c>
      <c r="B76" s="24" t="s">
        <v>314</v>
      </c>
      <c r="C76" s="12" t="s">
        <v>61</v>
      </c>
      <c r="D76" s="9">
        <v>42.8</v>
      </c>
      <c r="E76" s="2727"/>
      <c r="F76" s="9">
        <f>ROUND(+E76*D76,2)</f>
        <v>0</v>
      </c>
    </row>
    <row r="77" spans="1:6" s="12" customFormat="1">
      <c r="A77" s="35"/>
      <c r="B77" s="24"/>
      <c r="E77" s="2764"/>
    </row>
    <row r="78" spans="1:6" s="188" customFormat="1" ht="25.5">
      <c r="A78" s="35" t="s">
        <v>53</v>
      </c>
      <c r="B78" s="24" t="s">
        <v>313</v>
      </c>
      <c r="C78" s="12" t="s">
        <v>80</v>
      </c>
      <c r="D78" s="9">
        <v>2</v>
      </c>
      <c r="E78" s="2727"/>
      <c r="F78" s="9">
        <f>ROUND(+E78*D78,2)</f>
        <v>0</v>
      </c>
    </row>
    <row r="79" spans="1:6" s="188" customFormat="1">
      <c r="A79" s="35"/>
      <c r="B79" s="24"/>
      <c r="C79" s="12"/>
      <c r="D79" s="9"/>
      <c r="E79" s="2727"/>
      <c r="F79" s="9"/>
    </row>
    <row r="80" spans="1:6" s="188" customFormat="1">
      <c r="A80" s="35" t="s">
        <v>16</v>
      </c>
      <c r="B80" s="24" t="s">
        <v>1083</v>
      </c>
      <c r="C80" s="12" t="s">
        <v>61</v>
      </c>
      <c r="D80" s="9">
        <v>42.8</v>
      </c>
      <c r="E80" s="2727"/>
      <c r="F80" s="9">
        <f>ROUND(+E80*D80,2)</f>
        <v>0</v>
      </c>
    </row>
    <row r="81" spans="1:6" s="188" customFormat="1">
      <c r="A81" s="35"/>
      <c r="B81" s="24"/>
      <c r="C81" s="12"/>
      <c r="D81" s="9"/>
      <c r="E81" s="2727"/>
      <c r="F81" s="9"/>
    </row>
    <row r="82" spans="1:6" s="188" customFormat="1" ht="76.5">
      <c r="A82" s="35" t="s">
        <v>17</v>
      </c>
      <c r="B82" s="24" t="s">
        <v>1084</v>
      </c>
      <c r="C82" s="13" t="s">
        <v>80</v>
      </c>
      <c r="D82" s="9">
        <v>4</v>
      </c>
      <c r="E82" s="2727"/>
      <c r="F82" s="9">
        <f>ROUND(+E82*D82,2)</f>
        <v>0</v>
      </c>
    </row>
    <row r="83" spans="1:6" s="188" customFormat="1">
      <c r="A83" s="35"/>
      <c r="B83" s="189"/>
      <c r="C83" s="187"/>
      <c r="D83" s="190"/>
      <c r="E83" s="2765"/>
      <c r="F83" s="190"/>
    </row>
    <row r="84" spans="1:6" s="188" customFormat="1">
      <c r="A84" s="35"/>
      <c r="B84" s="189"/>
      <c r="C84" s="187"/>
      <c r="D84" s="190"/>
      <c r="E84" s="2765"/>
      <c r="F84" s="190"/>
    </row>
    <row r="85" spans="1:6" s="12" customFormat="1" ht="38.25">
      <c r="A85" s="35" t="s">
        <v>65</v>
      </c>
      <c r="B85" s="24" t="s">
        <v>1060</v>
      </c>
      <c r="E85" s="2764"/>
    </row>
    <row r="86" spans="1:6" s="188" customFormat="1">
      <c r="A86" s="35"/>
      <c r="B86" s="189"/>
      <c r="C86" s="187"/>
      <c r="D86" s="190"/>
      <c r="E86" s="2765"/>
      <c r="F86" s="190"/>
    </row>
    <row r="87" spans="1:6" s="188" customFormat="1" ht="38.25">
      <c r="A87" s="35" t="s">
        <v>51</v>
      </c>
      <c r="B87" s="24" t="s">
        <v>1079</v>
      </c>
      <c r="C87" s="13" t="s">
        <v>67</v>
      </c>
      <c r="D87" s="9">
        <v>330</v>
      </c>
      <c r="E87" s="2727"/>
      <c r="F87" s="9">
        <f>ROUND(+E87*D87,2)</f>
        <v>0</v>
      </c>
    </row>
    <row r="88" spans="1:6" s="188" customFormat="1">
      <c r="A88" s="35"/>
      <c r="B88" s="189"/>
      <c r="C88" s="187"/>
      <c r="D88" s="190"/>
      <c r="E88" s="2765"/>
      <c r="F88" s="190"/>
    </row>
    <row r="89" spans="1:6" s="188" customFormat="1" ht="51">
      <c r="A89" s="35" t="s">
        <v>53</v>
      </c>
      <c r="B89" s="24" t="s">
        <v>1080</v>
      </c>
      <c r="C89" s="13" t="s">
        <v>34</v>
      </c>
      <c r="D89" s="9">
        <v>1</v>
      </c>
      <c r="E89" s="2727"/>
      <c r="F89" s="9">
        <f>ROUND(+E89*D89,2)</f>
        <v>0</v>
      </c>
    </row>
    <row r="90" spans="1:6" s="188" customFormat="1">
      <c r="A90" s="35"/>
      <c r="B90" s="24"/>
      <c r="C90" s="13"/>
      <c r="D90" s="9"/>
      <c r="E90" s="2727"/>
      <c r="F90" s="9"/>
    </row>
    <row r="91" spans="1:6" s="188" customFormat="1" ht="25.5">
      <c r="A91" s="35" t="s">
        <v>16</v>
      </c>
      <c r="B91" s="24" t="s">
        <v>1081</v>
      </c>
      <c r="C91" s="13" t="s">
        <v>80</v>
      </c>
      <c r="D91" s="9">
        <v>1</v>
      </c>
      <c r="E91" s="2727"/>
      <c r="F91" s="9">
        <f>ROUND(+E91*D91,2)</f>
        <v>0</v>
      </c>
    </row>
    <row r="92" spans="1:6" s="188" customFormat="1">
      <c r="A92" s="35"/>
      <c r="B92" s="189"/>
      <c r="C92" s="187"/>
      <c r="D92" s="190"/>
      <c r="E92" s="2765"/>
      <c r="F92" s="190"/>
    </row>
    <row r="93" spans="1:6" s="188" customFormat="1" ht="38.25">
      <c r="A93" s="35" t="s">
        <v>17</v>
      </c>
      <c r="B93" s="24" t="s">
        <v>555</v>
      </c>
      <c r="C93" s="13" t="s">
        <v>61</v>
      </c>
      <c r="D93" s="9">
        <v>3.35</v>
      </c>
      <c r="E93" s="2727"/>
      <c r="F93" s="9">
        <f>ROUND(+E93*D93,2)</f>
        <v>0</v>
      </c>
    </row>
    <row r="94" spans="1:6" s="188" customFormat="1">
      <c r="A94" s="35"/>
      <c r="B94" s="189"/>
      <c r="C94" s="187"/>
      <c r="D94" s="190"/>
      <c r="E94" s="2765"/>
      <c r="F94" s="190"/>
    </row>
    <row r="95" spans="1:6" s="188" customFormat="1">
      <c r="A95" s="35"/>
      <c r="B95" s="189"/>
      <c r="C95" s="187"/>
      <c r="D95" s="190"/>
      <c r="E95" s="2765"/>
      <c r="F95" s="190"/>
    </row>
    <row r="96" spans="1:6" s="188" customFormat="1" ht="38.25">
      <c r="A96" s="35" t="s">
        <v>66</v>
      </c>
      <c r="B96" s="24" t="s">
        <v>630</v>
      </c>
      <c r="C96" s="13" t="s">
        <v>61</v>
      </c>
      <c r="D96" s="9">
        <f>16.8+6.5</f>
        <v>23.3</v>
      </c>
      <c r="E96" s="2727"/>
      <c r="F96" s="9">
        <f>ROUND(+E96*D96,2)</f>
        <v>0</v>
      </c>
    </row>
    <row r="97" spans="1:6" s="188" customFormat="1">
      <c r="A97" s="35"/>
      <c r="B97" s="189"/>
      <c r="C97" s="187"/>
      <c r="D97" s="190"/>
      <c r="E97" s="2765"/>
      <c r="F97" s="190"/>
    </row>
    <row r="98" spans="1:6" s="188" customFormat="1">
      <c r="A98" s="35"/>
      <c r="B98" s="189"/>
      <c r="C98" s="187"/>
      <c r="D98" s="190"/>
      <c r="E98" s="2765"/>
      <c r="F98" s="190"/>
    </row>
    <row r="99" spans="1:6" s="188" customFormat="1" ht="51">
      <c r="A99" s="35" t="s">
        <v>68</v>
      </c>
      <c r="B99" s="24" t="s">
        <v>1039</v>
      </c>
      <c r="C99" s="13" t="s">
        <v>67</v>
      </c>
      <c r="D99" s="9">
        <v>120</v>
      </c>
      <c r="E99" s="2727"/>
      <c r="F99" s="9">
        <f>ROUND(+E99*D99,2)</f>
        <v>0</v>
      </c>
    </row>
    <row r="100" spans="1:6" s="188" customFormat="1">
      <c r="A100" s="35"/>
      <c r="B100" s="189"/>
      <c r="C100" s="187"/>
      <c r="D100" s="190"/>
      <c r="E100" s="2765"/>
      <c r="F100" s="190"/>
    </row>
    <row r="101" spans="1:6" s="188" customFormat="1">
      <c r="A101" s="35"/>
      <c r="B101" s="189"/>
      <c r="C101" s="187"/>
      <c r="D101" s="190"/>
      <c r="E101" s="2765"/>
      <c r="F101" s="190"/>
    </row>
    <row r="102" spans="1:6" s="188" customFormat="1" ht="127.5">
      <c r="A102" s="35" t="s">
        <v>69</v>
      </c>
      <c r="B102" s="24" t="s">
        <v>1137</v>
      </c>
      <c r="C102" s="13" t="s">
        <v>56</v>
      </c>
      <c r="D102" s="9">
        <v>5.8</v>
      </c>
      <c r="E102" s="2727"/>
      <c r="F102" s="9">
        <f>ROUND(+E102*D102,2)</f>
        <v>0</v>
      </c>
    </row>
    <row r="103" spans="1:6" s="188" customFormat="1">
      <c r="A103" s="35"/>
      <c r="B103" s="189"/>
      <c r="C103" s="187"/>
      <c r="D103" s="190"/>
      <c r="E103" s="2765"/>
      <c r="F103" s="190"/>
    </row>
    <row r="104" spans="1:6" s="188" customFormat="1">
      <c r="A104" s="35"/>
      <c r="B104" s="189"/>
      <c r="C104" s="187"/>
      <c r="D104" s="190"/>
      <c r="E104" s="2765"/>
      <c r="F104" s="190"/>
    </row>
    <row r="105" spans="1:6" s="12" customFormat="1" ht="25.5">
      <c r="A105" s="35" t="s">
        <v>70</v>
      </c>
      <c r="B105" s="24" t="s">
        <v>239</v>
      </c>
      <c r="C105" s="13" t="s">
        <v>67</v>
      </c>
      <c r="D105" s="9">
        <v>800</v>
      </c>
      <c r="E105" s="2727"/>
      <c r="F105" s="9">
        <f>ROUND(+E105*D105,2)</f>
        <v>0</v>
      </c>
    </row>
    <row r="106" spans="1:6" s="188" customFormat="1">
      <c r="A106" s="35"/>
      <c r="B106" s="189"/>
      <c r="C106" s="187"/>
      <c r="D106" s="190"/>
      <c r="E106" s="190"/>
      <c r="F106" s="190"/>
    </row>
    <row r="107" spans="1:6" s="12" customFormat="1">
      <c r="A107" s="36"/>
      <c r="B107" s="38"/>
      <c r="C107" s="23"/>
      <c r="D107" s="18"/>
      <c r="E107" s="18"/>
      <c r="F107" s="18"/>
    </row>
    <row r="108" spans="1:6">
      <c r="A108" s="50"/>
      <c r="B108" s="45"/>
      <c r="C108" s="46"/>
      <c r="D108" s="47"/>
      <c r="E108" s="47"/>
      <c r="F108" s="163"/>
    </row>
    <row r="109" spans="1:6" s="17" customFormat="1" ht="13.5" thickBot="1">
      <c r="A109" s="102"/>
      <c r="B109" s="97" t="s">
        <v>85</v>
      </c>
      <c r="C109" s="98"/>
      <c r="D109" s="99"/>
      <c r="E109" s="99"/>
      <c r="F109" s="99">
        <f>ROUND(SUM(F1:F108),2)</f>
        <v>0</v>
      </c>
    </row>
    <row r="110" spans="1:6" ht="13.5" thickTop="1"/>
  </sheetData>
  <sheetProtection algorithmName="SHA-512" hashValue="ukARqRJ+XSyTCLWMMmMsLLD+V6axGiWkY+carJYwkbuTSmrDkDO+dT37rL4c7ZWD9Zb5YVnIaCJ/FcUiAK8PWw==" saltValue="F2X3t1nb3Ki3Xqfwuci10w==" spinCount="100000" sheet="1" objects="1" scenarios="1" selectLockedCells="1"/>
  <customSheetViews>
    <customSheetView guid="{F2345F8D-F31A-44E0-BD6C-943AF90F6976}" showPageBreaks="1" printArea="1" hiddenColumns="1" view="pageBreakPreview" showRuler="0" topLeftCell="A142">
      <selection activeCell="E151" sqref="E151"/>
      <rowBreaks count="9" manualBreakCount="9">
        <brk id="28" max="6" man="1"/>
        <brk id="29" max="6" man="1"/>
        <brk id="52" max="6" man="1"/>
        <brk id="73" max="6" man="1"/>
        <brk id="95" max="6" man="1"/>
        <brk id="116" max="6" man="1"/>
        <brk id="138" max="6" man="1"/>
        <brk id="139" max="6" man="1"/>
        <brk id="164" max="6"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printArea="1" hiddenColumns="1" view="pageBreakPreview" showRuler="0" topLeftCell="A142">
      <selection activeCell="E151" sqref="E151"/>
      <rowBreaks count="9" manualBreakCount="9">
        <brk id="27" max="6" man="1"/>
        <brk id="29" max="6" man="1"/>
        <brk id="52" max="6" man="1"/>
        <brk id="73" max="6" man="1"/>
        <brk id="95" max="6" man="1"/>
        <brk id="116" max="6" man="1"/>
        <brk id="138" max="6" man="1"/>
        <brk id="139" max="6" man="1"/>
        <brk id="164" max="6"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B80BB-C610-44C7-83EF-A4675E09D968}">
  <sheetPr codeName="List6">
    <tabColor theme="2" tint="-9.9978637043366805E-2"/>
  </sheetPr>
  <dimension ref="A1:G1039"/>
  <sheetViews>
    <sheetView view="pageBreakPreview" topLeftCell="A24" zoomScaleNormal="100" zoomScaleSheetLayoutView="100" workbookViewId="0">
      <selection activeCell="E30" sqref="E30"/>
    </sheetView>
  </sheetViews>
  <sheetFormatPr defaultColWidth="9.140625" defaultRowHeight="12.75"/>
  <cols>
    <col min="1" max="1" width="4.28515625" style="345" customWidth="1"/>
    <col min="2" max="2" width="56.85546875" style="339" customWidth="1"/>
    <col min="3" max="3" width="7.28515625" style="346" customWidth="1"/>
    <col min="4" max="4" width="9.7109375" style="347" customWidth="1"/>
    <col min="5" max="6" width="11.42578125" style="347" customWidth="1"/>
    <col min="7" max="7" width="11.42578125" style="348" customWidth="1"/>
    <col min="8" max="16384" width="9.140625" style="345"/>
  </cols>
  <sheetData>
    <row r="1" spans="1:6" s="7" customFormat="1">
      <c r="A1" s="158" t="s">
        <v>247</v>
      </c>
      <c r="B1" s="19" t="s">
        <v>131</v>
      </c>
      <c r="C1" s="159"/>
      <c r="D1" s="8"/>
      <c r="E1" s="37"/>
      <c r="F1" s="8"/>
    </row>
    <row r="2" spans="1:6" s="7" customFormat="1">
      <c r="A2" s="29"/>
      <c r="B2" s="126"/>
      <c r="C2" s="159"/>
      <c r="D2" s="8"/>
      <c r="E2" s="37"/>
      <c r="F2" s="8"/>
    </row>
    <row r="3" spans="1:6" s="119" customFormat="1">
      <c r="A3" s="121"/>
      <c r="B3" s="305" t="s">
        <v>107</v>
      </c>
      <c r="C3" s="117" t="s">
        <v>103</v>
      </c>
      <c r="D3" s="157" t="s">
        <v>104</v>
      </c>
      <c r="E3" s="118" t="s">
        <v>105</v>
      </c>
      <c r="F3" s="118" t="s">
        <v>106</v>
      </c>
    </row>
    <row r="4" spans="1:6" s="339" customFormat="1">
      <c r="C4" s="340"/>
      <c r="D4" s="341"/>
      <c r="E4" s="341"/>
      <c r="F4" s="341"/>
    </row>
    <row r="5" spans="1:6" s="342" customFormat="1">
      <c r="B5" s="358" t="s">
        <v>189</v>
      </c>
      <c r="C5" s="343"/>
      <c r="D5" s="344"/>
      <c r="E5" s="2766"/>
      <c r="F5" s="344"/>
    </row>
    <row r="6" spans="1:6" s="342" customFormat="1" ht="25.5">
      <c r="B6" s="1707" t="s">
        <v>4369</v>
      </c>
      <c r="C6" s="343"/>
      <c r="D6" s="344"/>
      <c r="E6" s="2766"/>
      <c r="F6" s="344"/>
    </row>
    <row r="7" spans="1:6" s="342" customFormat="1" ht="25.5">
      <c r="B7" s="1705" t="s">
        <v>1334</v>
      </c>
      <c r="C7" s="343"/>
      <c r="D7" s="344"/>
      <c r="E7" s="2766"/>
      <c r="F7" s="344"/>
    </row>
    <row r="8" spans="1:6" s="342" customFormat="1" ht="38.25">
      <c r="B8" s="1705" t="s">
        <v>1335</v>
      </c>
      <c r="C8" s="343"/>
      <c r="D8" s="344"/>
      <c r="E8" s="2766"/>
      <c r="F8" s="344"/>
    </row>
    <row r="9" spans="1:6">
      <c r="B9" s="1705"/>
      <c r="E9" s="2767"/>
    </row>
    <row r="10" spans="1:6" s="160" customFormat="1" ht="51">
      <c r="A10" s="161" t="s">
        <v>48</v>
      </c>
      <c r="B10" s="1706" t="s">
        <v>831</v>
      </c>
      <c r="C10" s="260"/>
      <c r="D10" s="264"/>
      <c r="E10" s="2762"/>
      <c r="F10" s="264"/>
    </row>
    <row r="11" spans="1:6" s="160" customFormat="1" ht="66.75" customHeight="1">
      <c r="A11" s="342"/>
      <c r="B11" s="1705" t="s">
        <v>175</v>
      </c>
      <c r="C11" s="343"/>
      <c r="D11" s="344"/>
      <c r="E11" s="2766"/>
      <c r="F11" s="344"/>
    </row>
    <row r="12" spans="1:6" s="342" customFormat="1" ht="25.5">
      <c r="B12" s="1708" t="s">
        <v>4370</v>
      </c>
      <c r="C12" s="343"/>
      <c r="D12" s="344"/>
      <c r="E12" s="2766"/>
      <c r="F12" s="344"/>
    </row>
    <row r="13" spans="1:6" s="160" customFormat="1">
      <c r="A13" s="127"/>
      <c r="B13" s="1709" t="s">
        <v>102</v>
      </c>
      <c r="C13" s="159"/>
      <c r="D13" s="8"/>
      <c r="E13" s="2739"/>
      <c r="F13" s="8"/>
    </row>
    <row r="14" spans="1:6">
      <c r="B14" s="358"/>
      <c r="D14" s="336"/>
      <c r="E14" s="2767"/>
    </row>
    <row r="15" spans="1:6">
      <c r="B15" s="361" t="s">
        <v>832</v>
      </c>
      <c r="D15" s="336"/>
      <c r="E15" s="2767"/>
    </row>
    <row r="16" spans="1:6">
      <c r="D16" s="336"/>
      <c r="E16" s="2767"/>
    </row>
    <row r="17" spans="2:6">
      <c r="B17" s="358" t="s">
        <v>678</v>
      </c>
      <c r="D17" s="336"/>
      <c r="E17" s="2767"/>
    </row>
    <row r="18" spans="2:6">
      <c r="B18" s="358"/>
      <c r="D18" s="336"/>
      <c r="E18" s="2767"/>
    </row>
    <row r="19" spans="2:6">
      <c r="B19" s="358" t="s">
        <v>679</v>
      </c>
      <c r="C19" s="349"/>
      <c r="E19" s="2767"/>
    </row>
    <row r="20" spans="2:6" ht="25.5">
      <c r="B20" s="339" t="s">
        <v>680</v>
      </c>
      <c r="C20" s="349"/>
      <c r="E20" s="2767"/>
    </row>
    <row r="21" spans="2:6">
      <c r="B21" s="339" t="s">
        <v>681</v>
      </c>
      <c r="C21" s="349"/>
      <c r="E21" s="2767"/>
    </row>
    <row r="22" spans="2:6">
      <c r="B22" s="339" t="s">
        <v>1042</v>
      </c>
      <c r="C22" s="349"/>
      <c r="E22" s="2767"/>
    </row>
    <row r="23" spans="2:6">
      <c r="B23" s="339" t="s">
        <v>682</v>
      </c>
      <c r="C23" s="349"/>
      <c r="E23" s="2767"/>
    </row>
    <row r="24" spans="2:6" ht="51">
      <c r="B24" s="339" t="s">
        <v>683</v>
      </c>
      <c r="C24" s="349"/>
      <c r="D24" s="336"/>
      <c r="E24" s="2767"/>
    </row>
    <row r="25" spans="2:6">
      <c r="B25" s="339" t="s">
        <v>684</v>
      </c>
      <c r="C25" s="349"/>
      <c r="D25" s="350"/>
      <c r="E25" s="2767"/>
    </row>
    <row r="26" spans="2:6">
      <c r="B26" s="339" t="s">
        <v>685</v>
      </c>
      <c r="C26" s="349"/>
      <c r="D26" s="336"/>
      <c r="E26" s="2767"/>
    </row>
    <row r="27" spans="2:6" ht="25.5">
      <c r="B27" s="339" t="s">
        <v>686</v>
      </c>
      <c r="D27" s="336"/>
      <c r="E27" s="2767"/>
    </row>
    <row r="28" spans="2:6" ht="25.5">
      <c r="B28" s="339" t="s">
        <v>687</v>
      </c>
      <c r="D28" s="350"/>
      <c r="E28" s="2767"/>
    </row>
    <row r="29" spans="2:6" ht="114.75">
      <c r="B29" s="339" t="s">
        <v>1175</v>
      </c>
      <c r="D29" s="336"/>
      <c r="E29" s="2767"/>
    </row>
    <row r="30" spans="2:6" ht="25.5">
      <c r="B30" s="339" t="s">
        <v>269</v>
      </c>
      <c r="C30" s="346" t="s">
        <v>80</v>
      </c>
      <c r="D30" s="336">
        <v>1</v>
      </c>
      <c r="E30" s="2767"/>
      <c r="F30" s="347">
        <f>ROUND(+D30*E30,2)</f>
        <v>0</v>
      </c>
    </row>
    <row r="31" spans="2:6">
      <c r="B31" s="358"/>
      <c r="D31" s="336"/>
      <c r="E31" s="2767"/>
    </row>
    <row r="32" spans="2:6">
      <c r="B32" s="358" t="s">
        <v>688</v>
      </c>
      <c r="C32" s="349"/>
      <c r="E32" s="2767"/>
    </row>
    <row r="33" spans="2:6">
      <c r="B33" s="339" t="s">
        <v>689</v>
      </c>
      <c r="C33" s="349"/>
      <c r="E33" s="2767"/>
    </row>
    <row r="34" spans="2:6">
      <c r="B34" s="339" t="s">
        <v>690</v>
      </c>
      <c r="C34" s="349"/>
      <c r="E34" s="2767"/>
    </row>
    <row r="35" spans="2:6">
      <c r="B35" s="339" t="s">
        <v>691</v>
      </c>
      <c r="C35" s="349"/>
      <c r="E35" s="2767"/>
    </row>
    <row r="36" spans="2:6">
      <c r="B36" s="339" t="s">
        <v>682</v>
      </c>
      <c r="C36" s="349"/>
      <c r="E36" s="2767"/>
    </row>
    <row r="37" spans="2:6" ht="51">
      <c r="B37" s="339" t="s">
        <v>683</v>
      </c>
      <c r="C37" s="349"/>
      <c r="D37" s="336"/>
      <c r="E37" s="2767"/>
    </row>
    <row r="38" spans="2:6">
      <c r="B38" s="339" t="s">
        <v>684</v>
      </c>
      <c r="C38" s="349"/>
      <c r="D38" s="350"/>
      <c r="E38" s="2767"/>
    </row>
    <row r="39" spans="2:6">
      <c r="B39" s="339" t="s">
        <v>685</v>
      </c>
      <c r="C39" s="349"/>
      <c r="D39" s="336"/>
      <c r="E39" s="2767"/>
    </row>
    <row r="40" spans="2:6" ht="25.5">
      <c r="B40" s="339" t="s">
        <v>692</v>
      </c>
      <c r="D40" s="336"/>
      <c r="E40" s="2767"/>
    </row>
    <row r="41" spans="2:6" ht="25.5">
      <c r="B41" s="339" t="s">
        <v>693</v>
      </c>
      <c r="D41" s="350"/>
      <c r="E41" s="2767"/>
    </row>
    <row r="42" spans="2:6" ht="76.5">
      <c r="B42" s="339" t="s">
        <v>1176</v>
      </c>
      <c r="D42" s="336"/>
      <c r="E42" s="2767"/>
    </row>
    <row r="43" spans="2:6" ht="25.5">
      <c r="B43" s="339" t="s">
        <v>269</v>
      </c>
      <c r="C43" s="346" t="s">
        <v>80</v>
      </c>
      <c r="D43" s="336">
        <v>1</v>
      </c>
      <c r="E43" s="2767"/>
      <c r="F43" s="347">
        <f>ROUND(+D43*E43,2)</f>
        <v>0</v>
      </c>
    </row>
    <row r="44" spans="2:6">
      <c r="B44" s="358"/>
      <c r="C44" s="349"/>
      <c r="E44" s="2767"/>
    </row>
    <row r="45" spans="2:6">
      <c r="B45" s="358" t="s">
        <v>694</v>
      </c>
      <c r="C45" s="349"/>
      <c r="E45" s="2767"/>
    </row>
    <row r="46" spans="2:6" ht="12.75" customHeight="1">
      <c r="B46" s="339" t="s">
        <v>695</v>
      </c>
      <c r="C46" s="349"/>
      <c r="E46" s="2767"/>
    </row>
    <row r="47" spans="2:6">
      <c r="B47" s="339" t="s">
        <v>696</v>
      </c>
      <c r="C47" s="349"/>
      <c r="E47" s="2767"/>
    </row>
    <row r="48" spans="2:6">
      <c r="B48" s="339" t="s">
        <v>1177</v>
      </c>
      <c r="C48" s="349"/>
      <c r="E48" s="2767"/>
    </row>
    <row r="49" spans="2:6">
      <c r="B49" s="339" t="s">
        <v>682</v>
      </c>
      <c r="C49" s="349"/>
      <c r="E49" s="2767"/>
    </row>
    <row r="50" spans="2:6" ht="38.25">
      <c r="B50" s="339" t="s">
        <v>697</v>
      </c>
      <c r="C50" s="349"/>
      <c r="D50" s="336"/>
      <c r="E50" s="2767"/>
    </row>
    <row r="51" spans="2:6" ht="25.5">
      <c r="B51" s="339" t="s">
        <v>698</v>
      </c>
      <c r="C51" s="349"/>
      <c r="D51" s="350"/>
      <c r="E51" s="2767"/>
    </row>
    <row r="52" spans="2:6">
      <c r="B52" s="339" t="s">
        <v>685</v>
      </c>
      <c r="C52" s="349"/>
      <c r="D52" s="336"/>
      <c r="E52" s="2767"/>
    </row>
    <row r="53" spans="2:6" ht="25.5">
      <c r="B53" s="339" t="s">
        <v>686</v>
      </c>
      <c r="D53" s="336"/>
      <c r="E53" s="2767"/>
    </row>
    <row r="54" spans="2:6">
      <c r="B54" s="339" t="s">
        <v>191</v>
      </c>
      <c r="D54" s="350"/>
      <c r="E54" s="2767"/>
    </row>
    <row r="55" spans="2:6" ht="38.25">
      <c r="B55" s="391" t="s">
        <v>1336</v>
      </c>
      <c r="D55" s="336"/>
      <c r="E55" s="2767"/>
    </row>
    <row r="56" spans="2:6" ht="25.5">
      <c r="B56" s="339" t="s">
        <v>269</v>
      </c>
      <c r="C56" s="346" t="s">
        <v>80</v>
      </c>
      <c r="D56" s="336">
        <v>1</v>
      </c>
      <c r="E56" s="2767"/>
      <c r="F56" s="347">
        <f>ROUND(+D56*E56,2)</f>
        <v>0</v>
      </c>
    </row>
    <row r="57" spans="2:6">
      <c r="B57" s="358"/>
      <c r="D57" s="336"/>
      <c r="E57" s="2767"/>
    </row>
    <row r="58" spans="2:6">
      <c r="B58" s="361" t="s">
        <v>699</v>
      </c>
      <c r="D58" s="336"/>
      <c r="E58" s="2767"/>
    </row>
    <row r="59" spans="2:6">
      <c r="B59" s="358"/>
      <c r="D59" s="336"/>
      <c r="E59" s="2767"/>
    </row>
    <row r="60" spans="2:6">
      <c r="B60" s="358" t="s">
        <v>678</v>
      </c>
      <c r="D60" s="336"/>
      <c r="E60" s="2767"/>
    </row>
    <row r="61" spans="2:6">
      <c r="B61" s="358"/>
      <c r="D61" s="336"/>
      <c r="E61" s="2767"/>
    </row>
    <row r="62" spans="2:6" ht="12.75" customHeight="1">
      <c r="B62" s="358" t="s">
        <v>700</v>
      </c>
      <c r="C62" s="349"/>
      <c r="E62" s="2767"/>
    </row>
    <row r="63" spans="2:6" ht="25.5">
      <c r="B63" s="339" t="s">
        <v>701</v>
      </c>
      <c r="C63" s="349"/>
      <c r="E63" s="2767"/>
    </row>
    <row r="64" spans="2:6">
      <c r="B64" s="339" t="s">
        <v>702</v>
      </c>
      <c r="C64" s="349"/>
      <c r="E64" s="2767"/>
    </row>
    <row r="65" spans="2:6">
      <c r="B65" s="339" t="s">
        <v>703</v>
      </c>
      <c r="C65" s="349"/>
      <c r="E65" s="2767"/>
    </row>
    <row r="66" spans="2:6">
      <c r="B66" s="339" t="s">
        <v>682</v>
      </c>
      <c r="C66" s="349"/>
      <c r="E66" s="2767"/>
    </row>
    <row r="67" spans="2:6" ht="51">
      <c r="B67" s="339" t="s">
        <v>704</v>
      </c>
      <c r="C67" s="349"/>
      <c r="D67" s="336"/>
      <c r="E67" s="2767"/>
    </row>
    <row r="68" spans="2:6">
      <c r="B68" s="339" t="s">
        <v>705</v>
      </c>
      <c r="C68" s="349"/>
      <c r="D68" s="350"/>
      <c r="E68" s="2767"/>
    </row>
    <row r="69" spans="2:6">
      <c r="B69" s="339" t="s">
        <v>685</v>
      </c>
      <c r="C69" s="349"/>
      <c r="D69" s="336"/>
      <c r="E69" s="2767"/>
    </row>
    <row r="70" spans="2:6" ht="25.5">
      <c r="B70" s="339" t="s">
        <v>706</v>
      </c>
      <c r="D70" s="336"/>
      <c r="E70" s="2767"/>
    </row>
    <row r="71" spans="2:6">
      <c r="B71" s="339" t="s">
        <v>707</v>
      </c>
      <c r="D71" s="350"/>
      <c r="E71" s="2767"/>
    </row>
    <row r="72" spans="2:6" ht="38.25">
      <c r="B72" s="391" t="s">
        <v>1336</v>
      </c>
      <c r="D72" s="336"/>
      <c r="E72" s="2767"/>
    </row>
    <row r="73" spans="2:6" ht="25.5">
      <c r="B73" s="339" t="s">
        <v>269</v>
      </c>
      <c r="C73" s="346" t="s">
        <v>80</v>
      </c>
      <c r="D73" s="336">
        <v>1</v>
      </c>
      <c r="E73" s="2767"/>
      <c r="F73" s="347">
        <f>ROUND(+D73*E73,2)</f>
        <v>0</v>
      </c>
    </row>
    <row r="74" spans="2:6">
      <c r="B74" s="358"/>
      <c r="D74" s="336"/>
      <c r="E74" s="2767"/>
    </row>
    <row r="75" spans="2:6">
      <c r="B75" s="358" t="s">
        <v>708</v>
      </c>
      <c r="C75" s="349"/>
      <c r="E75" s="2767"/>
    </row>
    <row r="76" spans="2:6" ht="12.75" customHeight="1">
      <c r="B76" s="339" t="s">
        <v>1085</v>
      </c>
      <c r="C76" s="349"/>
      <c r="E76" s="2767"/>
    </row>
    <row r="77" spans="2:6">
      <c r="B77" s="339" t="s">
        <v>709</v>
      </c>
      <c r="C77" s="349"/>
      <c r="E77" s="2767"/>
    </row>
    <row r="78" spans="2:6">
      <c r="B78" s="339" t="s">
        <v>710</v>
      </c>
      <c r="C78" s="349"/>
      <c r="E78" s="2767"/>
    </row>
    <row r="79" spans="2:6">
      <c r="B79" s="339" t="s">
        <v>682</v>
      </c>
      <c r="C79" s="349"/>
      <c r="E79" s="2767"/>
    </row>
    <row r="80" spans="2:6" ht="63.75">
      <c r="B80" s="339" t="s">
        <v>711</v>
      </c>
      <c r="C80" s="349"/>
      <c r="D80" s="336"/>
      <c r="E80" s="2767"/>
    </row>
    <row r="81" spans="2:6">
      <c r="B81" s="339" t="s">
        <v>712</v>
      </c>
      <c r="C81" s="349"/>
      <c r="D81" s="350"/>
      <c r="E81" s="2767"/>
    </row>
    <row r="82" spans="2:6">
      <c r="B82" s="339" t="s">
        <v>685</v>
      </c>
      <c r="C82" s="349"/>
      <c r="D82" s="336"/>
      <c r="E82" s="2767"/>
    </row>
    <row r="83" spans="2:6" ht="25.5">
      <c r="B83" s="339" t="s">
        <v>713</v>
      </c>
      <c r="D83" s="336"/>
      <c r="E83" s="2767"/>
    </row>
    <row r="84" spans="2:6" ht="25.5">
      <c r="B84" s="339" t="s">
        <v>693</v>
      </c>
      <c r="D84" s="350"/>
      <c r="E84" s="2767"/>
    </row>
    <row r="85" spans="2:6" ht="51">
      <c r="B85" s="391" t="s">
        <v>1337</v>
      </c>
      <c r="D85" s="336"/>
      <c r="E85" s="2767"/>
    </row>
    <row r="86" spans="2:6" ht="25.5">
      <c r="B86" s="339" t="s">
        <v>269</v>
      </c>
      <c r="C86" s="346" t="s">
        <v>80</v>
      </c>
      <c r="D86" s="336">
        <v>1</v>
      </c>
      <c r="E86" s="2767"/>
      <c r="F86" s="347">
        <f>ROUND(+D86*E86,2)</f>
        <v>0</v>
      </c>
    </row>
    <row r="87" spans="2:6">
      <c r="B87" s="358"/>
      <c r="D87" s="336"/>
      <c r="E87" s="2767"/>
    </row>
    <row r="88" spans="2:6">
      <c r="B88" s="358" t="s">
        <v>714</v>
      </c>
      <c r="C88" s="349"/>
      <c r="E88" s="2767"/>
    </row>
    <row r="89" spans="2:6" ht="25.5">
      <c r="B89" s="339" t="s">
        <v>1086</v>
      </c>
      <c r="C89" s="349"/>
      <c r="E89" s="2767"/>
    </row>
    <row r="90" spans="2:6">
      <c r="B90" s="339" t="s">
        <v>715</v>
      </c>
      <c r="C90" s="349"/>
      <c r="E90" s="2767"/>
    </row>
    <row r="91" spans="2:6">
      <c r="B91" s="339" t="s">
        <v>716</v>
      </c>
      <c r="C91" s="349"/>
      <c r="E91" s="2767"/>
    </row>
    <row r="92" spans="2:6">
      <c r="B92" s="339" t="s">
        <v>682</v>
      </c>
      <c r="C92" s="349"/>
      <c r="E92" s="2767"/>
    </row>
    <row r="93" spans="2:6" ht="63.75">
      <c r="B93" s="339" t="s">
        <v>717</v>
      </c>
      <c r="C93" s="349"/>
      <c r="D93" s="336"/>
      <c r="E93" s="2767"/>
    </row>
    <row r="94" spans="2:6" ht="25.5">
      <c r="B94" s="339" t="s">
        <v>718</v>
      </c>
      <c r="C94" s="349"/>
      <c r="D94" s="336"/>
      <c r="E94" s="2767"/>
    </row>
    <row r="95" spans="2:6">
      <c r="B95" s="339" t="s">
        <v>712</v>
      </c>
      <c r="C95" s="349"/>
      <c r="D95" s="350"/>
      <c r="E95" s="2767"/>
    </row>
    <row r="96" spans="2:6">
      <c r="B96" s="339" t="s">
        <v>685</v>
      </c>
      <c r="C96" s="349"/>
      <c r="D96" s="336"/>
      <c r="E96" s="2767"/>
    </row>
    <row r="97" spans="2:6" ht="25.5">
      <c r="B97" s="339" t="s">
        <v>719</v>
      </c>
      <c r="D97" s="336"/>
      <c r="E97" s="2767"/>
    </row>
    <row r="98" spans="2:6" ht="25.5">
      <c r="B98" s="339" t="s">
        <v>687</v>
      </c>
      <c r="D98" s="350"/>
      <c r="E98" s="2767"/>
    </row>
    <row r="99" spans="2:6" ht="102">
      <c r="B99" s="339" t="s">
        <v>1087</v>
      </c>
      <c r="D99" s="336"/>
      <c r="E99" s="2767"/>
    </row>
    <row r="100" spans="2:6" ht="25.5">
      <c r="B100" s="339" t="s">
        <v>269</v>
      </c>
      <c r="C100" s="346" t="s">
        <v>80</v>
      </c>
      <c r="D100" s="336">
        <v>1</v>
      </c>
      <c r="E100" s="2767"/>
      <c r="F100" s="347">
        <f>ROUND(+D100*E100,2)</f>
        <v>0</v>
      </c>
    </row>
    <row r="101" spans="2:6">
      <c r="B101" s="358"/>
      <c r="D101" s="336"/>
      <c r="E101" s="2767"/>
    </row>
    <row r="102" spans="2:6">
      <c r="B102" s="358" t="s">
        <v>720</v>
      </c>
      <c r="C102" s="349"/>
      <c r="E102" s="2767"/>
    </row>
    <row r="103" spans="2:6" ht="25.5">
      <c r="B103" s="339" t="s">
        <v>1096</v>
      </c>
      <c r="C103" s="349"/>
      <c r="E103" s="2767"/>
    </row>
    <row r="104" spans="2:6">
      <c r="B104" s="339" t="s">
        <v>721</v>
      </c>
      <c r="C104" s="349"/>
      <c r="E104" s="2767"/>
    </row>
    <row r="105" spans="2:6">
      <c r="B105" s="339" t="s">
        <v>1178</v>
      </c>
      <c r="C105" s="349"/>
      <c r="E105" s="2767"/>
    </row>
    <row r="106" spans="2:6">
      <c r="B106" s="339" t="s">
        <v>682</v>
      </c>
      <c r="C106" s="349"/>
      <c r="E106" s="2767"/>
    </row>
    <row r="107" spans="2:6" ht="63.75">
      <c r="B107" s="339" t="s">
        <v>711</v>
      </c>
      <c r="C107" s="349"/>
      <c r="D107" s="336"/>
      <c r="E107" s="2767"/>
    </row>
    <row r="108" spans="2:6" ht="25.5">
      <c r="B108" s="339" t="s">
        <v>722</v>
      </c>
      <c r="C108" s="349"/>
      <c r="D108" s="336"/>
      <c r="E108" s="2767"/>
    </row>
    <row r="109" spans="2:6">
      <c r="B109" s="339" t="s">
        <v>712</v>
      </c>
      <c r="C109" s="349"/>
      <c r="D109" s="350"/>
      <c r="E109" s="2767"/>
    </row>
    <row r="110" spans="2:6">
      <c r="B110" s="339" t="s">
        <v>685</v>
      </c>
      <c r="C110" s="349"/>
      <c r="D110" s="336"/>
      <c r="E110" s="2767"/>
    </row>
    <row r="111" spans="2:6" ht="25.5">
      <c r="B111" s="339" t="s">
        <v>706</v>
      </c>
      <c r="D111" s="336"/>
      <c r="E111" s="2767"/>
    </row>
    <row r="112" spans="2:6" ht="25.5">
      <c r="B112" s="339" t="s">
        <v>687</v>
      </c>
      <c r="D112" s="350"/>
      <c r="E112" s="2767"/>
    </row>
    <row r="113" spans="2:6" ht="76.5">
      <c r="B113" s="391" t="s">
        <v>1338</v>
      </c>
      <c r="D113" s="336"/>
      <c r="E113" s="2767"/>
    </row>
    <row r="114" spans="2:6" ht="25.5">
      <c r="B114" s="339" t="s">
        <v>269</v>
      </c>
      <c r="C114" s="346" t="s">
        <v>80</v>
      </c>
      <c r="D114" s="336">
        <v>1</v>
      </c>
      <c r="E114" s="2767"/>
      <c r="F114" s="347">
        <f>ROUND(+D114*E114,2)</f>
        <v>0</v>
      </c>
    </row>
    <row r="115" spans="2:6">
      <c r="B115" s="358"/>
      <c r="D115" s="336"/>
      <c r="E115" s="2767"/>
    </row>
    <row r="116" spans="2:6">
      <c r="B116" s="358" t="s">
        <v>723</v>
      </c>
      <c r="C116" s="349"/>
      <c r="E116" s="2767"/>
    </row>
    <row r="117" spans="2:6" ht="12.75" customHeight="1">
      <c r="B117" s="339" t="s">
        <v>1097</v>
      </c>
      <c r="C117" s="349"/>
      <c r="E117" s="2767"/>
    </row>
    <row r="118" spans="2:6">
      <c r="B118" s="339" t="s">
        <v>1098</v>
      </c>
      <c r="C118" s="349"/>
      <c r="E118" s="2767"/>
    </row>
    <row r="119" spans="2:6">
      <c r="B119" s="339" t="s">
        <v>1099</v>
      </c>
      <c r="C119" s="349"/>
      <c r="E119" s="2767"/>
    </row>
    <row r="120" spans="2:6">
      <c r="B120" s="339" t="s">
        <v>682</v>
      </c>
      <c r="C120" s="349"/>
      <c r="E120" s="2767"/>
    </row>
    <row r="121" spans="2:6" ht="63.75">
      <c r="B121" s="339" t="s">
        <v>711</v>
      </c>
      <c r="C121" s="349"/>
      <c r="D121" s="336"/>
      <c r="E121" s="2767"/>
    </row>
    <row r="122" spans="2:6">
      <c r="B122" s="339" t="s">
        <v>712</v>
      </c>
      <c r="C122" s="349"/>
      <c r="D122" s="350"/>
      <c r="E122" s="2767"/>
    </row>
    <row r="123" spans="2:6">
      <c r="B123" s="339" t="s">
        <v>685</v>
      </c>
      <c r="C123" s="349"/>
      <c r="D123" s="336"/>
      <c r="E123" s="2767"/>
    </row>
    <row r="124" spans="2:6" ht="25.5">
      <c r="B124" s="339" t="s">
        <v>706</v>
      </c>
      <c r="D124" s="336"/>
      <c r="E124" s="2767"/>
    </row>
    <row r="125" spans="2:6" ht="25.5">
      <c r="B125" s="339" t="s">
        <v>687</v>
      </c>
      <c r="D125" s="350"/>
      <c r="E125" s="2767"/>
    </row>
    <row r="126" spans="2:6" ht="51">
      <c r="B126" s="339" t="s">
        <v>1100</v>
      </c>
      <c r="D126" s="336"/>
      <c r="E126" s="2767"/>
    </row>
    <row r="127" spans="2:6" ht="25.5">
      <c r="B127" s="339" t="s">
        <v>269</v>
      </c>
      <c r="C127" s="346" t="s">
        <v>80</v>
      </c>
      <c r="D127" s="336">
        <v>1</v>
      </c>
      <c r="E127" s="2767"/>
      <c r="F127" s="347">
        <f>ROUND(+D127*E127,2)</f>
        <v>0</v>
      </c>
    </row>
    <row r="128" spans="2:6">
      <c r="B128" s="358"/>
      <c r="D128" s="336"/>
      <c r="E128" s="2767"/>
    </row>
    <row r="129" spans="2:6">
      <c r="B129" s="358" t="s">
        <v>724</v>
      </c>
      <c r="C129" s="349"/>
      <c r="E129" s="2767"/>
    </row>
    <row r="130" spans="2:6" ht="12.75" customHeight="1">
      <c r="B130" s="339" t="s">
        <v>725</v>
      </c>
      <c r="C130" s="349"/>
      <c r="E130" s="2767"/>
    </row>
    <row r="131" spans="2:6">
      <c r="B131" s="339" t="s">
        <v>726</v>
      </c>
      <c r="C131" s="349"/>
      <c r="E131" s="2767"/>
    </row>
    <row r="132" spans="2:6">
      <c r="B132" s="339" t="s">
        <v>727</v>
      </c>
      <c r="C132" s="349"/>
      <c r="E132" s="2767"/>
    </row>
    <row r="133" spans="2:6">
      <c r="B133" s="339" t="s">
        <v>682</v>
      </c>
      <c r="C133" s="349"/>
      <c r="E133" s="2767"/>
    </row>
    <row r="134" spans="2:6" ht="51">
      <c r="B134" s="339" t="s">
        <v>728</v>
      </c>
      <c r="C134" s="349"/>
      <c r="D134" s="336"/>
      <c r="E134" s="2767"/>
    </row>
    <row r="135" spans="2:6">
      <c r="B135" s="339" t="s">
        <v>712</v>
      </c>
      <c r="C135" s="349"/>
      <c r="D135" s="350"/>
      <c r="E135" s="2767"/>
    </row>
    <row r="136" spans="2:6">
      <c r="B136" s="339" t="s">
        <v>685</v>
      </c>
      <c r="C136" s="349"/>
      <c r="D136" s="336"/>
      <c r="E136" s="2767"/>
    </row>
    <row r="137" spans="2:6" ht="25.5">
      <c r="B137" s="339" t="s">
        <v>706</v>
      </c>
      <c r="D137" s="336"/>
      <c r="E137" s="2767"/>
    </row>
    <row r="138" spans="2:6">
      <c r="B138" s="339" t="s">
        <v>707</v>
      </c>
      <c r="D138" s="350"/>
      <c r="E138" s="2767"/>
    </row>
    <row r="139" spans="2:6" ht="38.25">
      <c r="B139" s="391" t="s">
        <v>1339</v>
      </c>
      <c r="D139" s="336"/>
      <c r="E139" s="2767"/>
    </row>
    <row r="140" spans="2:6" ht="25.5">
      <c r="B140" s="339" t="s">
        <v>269</v>
      </c>
      <c r="C140" s="346" t="s">
        <v>80</v>
      </c>
      <c r="D140" s="336">
        <v>1</v>
      </c>
      <c r="E140" s="2767"/>
      <c r="F140" s="347">
        <f>ROUND(+D140*E140,2)</f>
        <v>0</v>
      </c>
    </row>
    <row r="141" spans="2:6">
      <c r="B141" s="358"/>
      <c r="D141" s="336"/>
      <c r="E141" s="2767"/>
    </row>
    <row r="142" spans="2:6">
      <c r="B142" s="358" t="s">
        <v>729</v>
      </c>
      <c r="C142" s="349"/>
      <c r="E142" s="2767"/>
    </row>
    <row r="143" spans="2:6" ht="12.75" customHeight="1">
      <c r="B143" s="339" t="s">
        <v>730</v>
      </c>
      <c r="C143" s="349"/>
      <c r="E143" s="2767"/>
    </row>
    <row r="144" spans="2:6">
      <c r="B144" s="339" t="s">
        <v>731</v>
      </c>
      <c r="C144" s="349"/>
      <c r="E144" s="2767"/>
    </row>
    <row r="145" spans="2:6">
      <c r="B145" s="339" t="s">
        <v>732</v>
      </c>
      <c r="C145" s="349"/>
      <c r="E145" s="2767"/>
    </row>
    <row r="146" spans="2:6">
      <c r="B146" s="339" t="s">
        <v>682</v>
      </c>
      <c r="C146" s="349"/>
      <c r="E146" s="2767"/>
    </row>
    <row r="147" spans="2:6" ht="51">
      <c r="B147" s="339" t="s">
        <v>733</v>
      </c>
      <c r="C147" s="349"/>
      <c r="D147" s="336"/>
      <c r="E147" s="2767"/>
    </row>
    <row r="148" spans="2:6">
      <c r="B148" s="339" t="s">
        <v>712</v>
      </c>
      <c r="C148" s="349"/>
      <c r="D148" s="350"/>
      <c r="E148" s="2767"/>
    </row>
    <row r="149" spans="2:6">
      <c r="B149" s="339" t="s">
        <v>685</v>
      </c>
      <c r="C149" s="349"/>
      <c r="D149" s="336"/>
      <c r="E149" s="2767"/>
    </row>
    <row r="150" spans="2:6" ht="25.5">
      <c r="B150" s="339" t="s">
        <v>706</v>
      </c>
      <c r="D150" s="336"/>
      <c r="E150" s="2767"/>
    </row>
    <row r="151" spans="2:6">
      <c r="B151" s="339" t="s">
        <v>707</v>
      </c>
      <c r="D151" s="350"/>
      <c r="E151" s="2767"/>
    </row>
    <row r="152" spans="2:6" ht="38.25">
      <c r="B152" s="391" t="s">
        <v>1339</v>
      </c>
      <c r="D152" s="336"/>
      <c r="E152" s="2767"/>
    </row>
    <row r="153" spans="2:6" ht="25.5">
      <c r="B153" s="339" t="s">
        <v>269</v>
      </c>
      <c r="C153" s="346" t="s">
        <v>80</v>
      </c>
      <c r="D153" s="336">
        <v>1</v>
      </c>
      <c r="E153" s="2767"/>
      <c r="F153" s="347">
        <f>ROUND(+D153*E153,2)</f>
        <v>0</v>
      </c>
    </row>
    <row r="154" spans="2:6">
      <c r="B154" s="358"/>
      <c r="D154" s="336"/>
      <c r="E154" s="2767"/>
    </row>
    <row r="155" spans="2:6">
      <c r="B155" s="358" t="s">
        <v>734</v>
      </c>
      <c r="C155" s="349"/>
      <c r="E155" s="2767"/>
    </row>
    <row r="156" spans="2:6">
      <c r="B156" s="339" t="s">
        <v>735</v>
      </c>
      <c r="C156" s="349"/>
      <c r="E156" s="2767"/>
    </row>
    <row r="157" spans="2:6">
      <c r="B157" s="339" t="s">
        <v>731</v>
      </c>
      <c r="C157" s="349"/>
      <c r="E157" s="2767"/>
    </row>
    <row r="158" spans="2:6">
      <c r="B158" s="339" t="s">
        <v>732</v>
      </c>
      <c r="C158" s="349"/>
      <c r="E158" s="2767"/>
    </row>
    <row r="159" spans="2:6">
      <c r="B159" s="339" t="s">
        <v>682</v>
      </c>
      <c r="C159" s="349"/>
      <c r="E159" s="2767"/>
    </row>
    <row r="160" spans="2:6" ht="51">
      <c r="B160" s="339" t="s">
        <v>736</v>
      </c>
      <c r="C160" s="349"/>
      <c r="D160" s="336"/>
      <c r="E160" s="2767"/>
    </row>
    <row r="161" spans="2:6">
      <c r="B161" s="339" t="s">
        <v>685</v>
      </c>
      <c r="C161" s="349"/>
      <c r="D161" s="336"/>
      <c r="E161" s="2767"/>
    </row>
    <row r="162" spans="2:6" ht="25.5">
      <c r="B162" s="339" t="s">
        <v>737</v>
      </c>
      <c r="D162" s="336"/>
      <c r="E162" s="2767"/>
    </row>
    <row r="163" spans="2:6" ht="25.5">
      <c r="B163" s="339" t="s">
        <v>738</v>
      </c>
      <c r="D163" s="350"/>
      <c r="E163" s="2767"/>
    </row>
    <row r="164" spans="2:6" ht="25.5">
      <c r="B164" s="339" t="s">
        <v>269</v>
      </c>
      <c r="C164" s="346" t="s">
        <v>80</v>
      </c>
      <c r="D164" s="336">
        <v>3</v>
      </c>
      <c r="E164" s="2767"/>
      <c r="F164" s="347">
        <f>ROUND(+D164*E164,2)</f>
        <v>0</v>
      </c>
    </row>
    <row r="165" spans="2:6">
      <c r="B165" s="358"/>
      <c r="D165" s="336"/>
      <c r="E165" s="2767"/>
    </row>
    <row r="166" spans="2:6">
      <c r="B166" s="358" t="s">
        <v>739</v>
      </c>
      <c r="C166" s="349"/>
      <c r="E166" s="2767"/>
    </row>
    <row r="167" spans="2:6" ht="12.75" customHeight="1">
      <c r="B167" s="339" t="s">
        <v>730</v>
      </c>
      <c r="C167" s="349"/>
      <c r="E167" s="2767"/>
    </row>
    <row r="168" spans="2:6">
      <c r="B168" s="339" t="s">
        <v>740</v>
      </c>
      <c r="C168" s="349"/>
      <c r="E168" s="2767"/>
    </row>
    <row r="169" spans="2:6">
      <c r="B169" s="339" t="s">
        <v>741</v>
      </c>
      <c r="C169" s="349"/>
      <c r="E169" s="2767"/>
    </row>
    <row r="170" spans="2:6">
      <c r="B170" s="339" t="s">
        <v>682</v>
      </c>
      <c r="C170" s="349"/>
      <c r="E170" s="2767"/>
    </row>
    <row r="171" spans="2:6" ht="51">
      <c r="B171" s="339" t="s">
        <v>733</v>
      </c>
      <c r="C171" s="349"/>
      <c r="D171" s="336"/>
      <c r="E171" s="2767"/>
    </row>
    <row r="172" spans="2:6">
      <c r="B172" s="339" t="s">
        <v>685</v>
      </c>
      <c r="C172" s="349"/>
      <c r="D172" s="336"/>
      <c r="E172" s="2767"/>
    </row>
    <row r="173" spans="2:6" ht="25.5">
      <c r="B173" s="339" t="s">
        <v>706</v>
      </c>
      <c r="D173" s="336"/>
      <c r="E173" s="2767"/>
    </row>
    <row r="174" spans="2:6">
      <c r="B174" s="339" t="s">
        <v>707</v>
      </c>
      <c r="D174" s="350"/>
      <c r="E174" s="2767"/>
    </row>
    <row r="175" spans="2:6" ht="38.25">
      <c r="B175" s="391" t="s">
        <v>1339</v>
      </c>
      <c r="D175" s="336"/>
      <c r="E175" s="2767"/>
    </row>
    <row r="176" spans="2:6" ht="25.5">
      <c r="B176" s="339" t="s">
        <v>269</v>
      </c>
      <c r="C176" s="346" t="s">
        <v>80</v>
      </c>
      <c r="D176" s="336">
        <v>3</v>
      </c>
      <c r="E176" s="2767"/>
      <c r="F176" s="347">
        <f>ROUND(+D176*E176,2)</f>
        <v>0</v>
      </c>
    </row>
    <row r="177" spans="2:6">
      <c r="B177" s="358"/>
      <c r="D177" s="336"/>
      <c r="E177" s="2767"/>
    </row>
    <row r="178" spans="2:6">
      <c r="B178" s="358" t="s">
        <v>742</v>
      </c>
      <c r="C178" s="349"/>
      <c r="E178" s="2767"/>
    </row>
    <row r="179" spans="2:6">
      <c r="B179" s="339" t="s">
        <v>735</v>
      </c>
      <c r="C179" s="349"/>
      <c r="E179" s="2767"/>
    </row>
    <row r="180" spans="2:6">
      <c r="B180" s="339" t="s">
        <v>740</v>
      </c>
      <c r="C180" s="349"/>
      <c r="E180" s="2767"/>
    </row>
    <row r="181" spans="2:6">
      <c r="B181" s="339" t="s">
        <v>741</v>
      </c>
      <c r="C181" s="349"/>
      <c r="E181" s="2767"/>
    </row>
    <row r="182" spans="2:6">
      <c r="B182" s="339" t="s">
        <v>682</v>
      </c>
      <c r="C182" s="349"/>
      <c r="E182" s="2767"/>
    </row>
    <row r="183" spans="2:6" ht="51">
      <c r="B183" s="339" t="s">
        <v>736</v>
      </c>
      <c r="C183" s="349"/>
      <c r="D183" s="336"/>
      <c r="E183" s="2767"/>
    </row>
    <row r="184" spans="2:6">
      <c r="B184" s="339" t="s">
        <v>685</v>
      </c>
      <c r="C184" s="349"/>
      <c r="D184" s="336"/>
      <c r="E184" s="2767"/>
    </row>
    <row r="185" spans="2:6" ht="25.5">
      <c r="B185" s="339" t="s">
        <v>737</v>
      </c>
      <c r="D185" s="336"/>
      <c r="E185" s="2767"/>
    </row>
    <row r="186" spans="2:6" ht="25.5">
      <c r="B186" s="339" t="s">
        <v>738</v>
      </c>
      <c r="D186" s="350"/>
      <c r="E186" s="2767"/>
    </row>
    <row r="187" spans="2:6" ht="25.5">
      <c r="B187" s="339" t="s">
        <v>269</v>
      </c>
      <c r="C187" s="346" t="s">
        <v>80</v>
      </c>
      <c r="D187" s="336">
        <v>2</v>
      </c>
      <c r="E187" s="2767"/>
      <c r="F187" s="347">
        <f>ROUND(+D187*E187,2)</f>
        <v>0</v>
      </c>
    </row>
    <row r="188" spans="2:6">
      <c r="B188" s="358"/>
      <c r="D188" s="336"/>
      <c r="E188" s="2767"/>
    </row>
    <row r="189" spans="2:6">
      <c r="B189" s="358" t="s">
        <v>744</v>
      </c>
      <c r="C189" s="349"/>
      <c r="E189" s="2767"/>
    </row>
    <row r="190" spans="2:6" ht="25.5">
      <c r="B190" s="339" t="s">
        <v>745</v>
      </c>
      <c r="C190" s="349"/>
      <c r="E190" s="2767"/>
    </row>
    <row r="191" spans="2:6">
      <c r="B191" s="339" t="s">
        <v>746</v>
      </c>
      <c r="C191" s="349"/>
      <c r="E191" s="2767"/>
    </row>
    <row r="192" spans="2:6">
      <c r="B192" s="339" t="s">
        <v>747</v>
      </c>
      <c r="C192" s="349"/>
      <c r="E192" s="2767"/>
    </row>
    <row r="193" spans="2:6">
      <c r="B193" s="339" t="s">
        <v>682</v>
      </c>
      <c r="C193" s="349"/>
      <c r="E193" s="2767"/>
    </row>
    <row r="194" spans="2:6" ht="51">
      <c r="B194" s="339" t="s">
        <v>748</v>
      </c>
      <c r="C194" s="349"/>
      <c r="D194" s="336"/>
      <c r="E194" s="2767"/>
    </row>
    <row r="195" spans="2:6" ht="25.5">
      <c r="B195" s="339" t="s">
        <v>749</v>
      </c>
      <c r="C195" s="349"/>
      <c r="D195" s="350"/>
      <c r="E195" s="2767"/>
    </row>
    <row r="196" spans="2:6">
      <c r="B196" s="339" t="s">
        <v>685</v>
      </c>
      <c r="C196" s="349"/>
      <c r="D196" s="336"/>
      <c r="E196" s="2767"/>
    </row>
    <row r="197" spans="2:6" ht="25.5">
      <c r="B197" s="339" t="s">
        <v>750</v>
      </c>
      <c r="D197" s="336"/>
      <c r="E197" s="2767"/>
    </row>
    <row r="198" spans="2:6">
      <c r="B198" s="339" t="s">
        <v>751</v>
      </c>
      <c r="D198" s="350"/>
      <c r="E198" s="2767"/>
    </row>
    <row r="199" spans="2:6">
      <c r="B199" s="339" t="s">
        <v>1340</v>
      </c>
      <c r="D199" s="336"/>
      <c r="E199" s="2767"/>
    </row>
    <row r="200" spans="2:6" ht="25.5">
      <c r="B200" s="339" t="s">
        <v>269</v>
      </c>
      <c r="C200" s="346" t="s">
        <v>80</v>
      </c>
      <c r="D200" s="336">
        <v>1</v>
      </c>
      <c r="E200" s="2767"/>
      <c r="F200" s="347">
        <f>ROUND(+D200*E200,2)</f>
        <v>0</v>
      </c>
    </row>
    <row r="201" spans="2:6">
      <c r="D201" s="336"/>
      <c r="E201" s="2767"/>
    </row>
    <row r="202" spans="2:6">
      <c r="B202" s="358" t="s">
        <v>752</v>
      </c>
      <c r="C202" s="349"/>
      <c r="E202" s="2767"/>
    </row>
    <row r="203" spans="2:6" ht="25.5">
      <c r="B203" s="339" t="s">
        <v>753</v>
      </c>
      <c r="C203" s="349"/>
      <c r="E203" s="2767"/>
    </row>
    <row r="204" spans="2:6">
      <c r="B204" s="339" t="s">
        <v>754</v>
      </c>
      <c r="C204" s="349"/>
      <c r="E204" s="2767"/>
    </row>
    <row r="205" spans="2:6">
      <c r="B205" s="339" t="s">
        <v>755</v>
      </c>
      <c r="C205" s="349"/>
      <c r="E205" s="2767"/>
    </row>
    <row r="206" spans="2:6">
      <c r="B206" s="339" t="s">
        <v>682</v>
      </c>
      <c r="C206" s="349"/>
      <c r="E206" s="2767"/>
    </row>
    <row r="207" spans="2:6" ht="63.75">
      <c r="B207" s="339" t="s">
        <v>756</v>
      </c>
      <c r="C207" s="349"/>
      <c r="D207" s="336"/>
      <c r="E207" s="2767"/>
    </row>
    <row r="208" spans="2:6" ht="25.5">
      <c r="B208" s="339" t="s">
        <v>757</v>
      </c>
      <c r="C208" s="349"/>
      <c r="D208" s="350"/>
      <c r="E208" s="2767"/>
    </row>
    <row r="209" spans="2:6">
      <c r="B209" s="339" t="s">
        <v>685</v>
      </c>
      <c r="C209" s="349"/>
      <c r="D209" s="336"/>
      <c r="E209" s="2767"/>
    </row>
    <row r="210" spans="2:6" ht="25.5">
      <c r="B210" s="339" t="s">
        <v>750</v>
      </c>
      <c r="D210" s="336"/>
      <c r="E210" s="2767"/>
    </row>
    <row r="211" spans="2:6" ht="25.5">
      <c r="B211" s="339" t="s">
        <v>693</v>
      </c>
      <c r="D211" s="350"/>
      <c r="E211" s="2767"/>
    </row>
    <row r="212" spans="2:6" ht="63.75">
      <c r="B212" s="391" t="s">
        <v>1341</v>
      </c>
      <c r="D212" s="336"/>
      <c r="E212" s="2767"/>
    </row>
    <row r="213" spans="2:6" ht="25.5">
      <c r="B213" s="339" t="s">
        <v>269</v>
      </c>
      <c r="C213" s="346" t="s">
        <v>80</v>
      </c>
      <c r="D213" s="336">
        <v>1</v>
      </c>
      <c r="E213" s="2767"/>
      <c r="F213" s="347">
        <f>ROUND(+D213*E213,2)</f>
        <v>0</v>
      </c>
    </row>
    <row r="214" spans="2:6">
      <c r="D214" s="336"/>
      <c r="E214" s="2767"/>
    </row>
    <row r="215" spans="2:6">
      <c r="D215" s="336"/>
      <c r="E215" s="2767"/>
    </row>
    <row r="216" spans="2:6">
      <c r="B216" s="358" t="s">
        <v>773</v>
      </c>
      <c r="E216" s="2767"/>
    </row>
    <row r="217" spans="2:6">
      <c r="E217" s="2767"/>
    </row>
    <row r="218" spans="2:6">
      <c r="B218" s="358" t="s">
        <v>774</v>
      </c>
      <c r="C218" s="349"/>
      <c r="E218" s="2767"/>
    </row>
    <row r="219" spans="2:6" ht="25.5">
      <c r="B219" s="339" t="s">
        <v>775</v>
      </c>
      <c r="C219" s="349"/>
      <c r="E219" s="2767"/>
    </row>
    <row r="220" spans="2:6">
      <c r="B220" s="339" t="s">
        <v>776</v>
      </c>
      <c r="C220" s="349"/>
      <c r="E220" s="2767"/>
    </row>
    <row r="221" spans="2:6">
      <c r="B221" s="339" t="s">
        <v>777</v>
      </c>
      <c r="C221" s="349"/>
      <c r="E221" s="2767"/>
    </row>
    <row r="222" spans="2:6">
      <c r="B222" s="339" t="s">
        <v>778</v>
      </c>
      <c r="C222" s="349"/>
      <c r="E222" s="2767"/>
    </row>
    <row r="223" spans="2:6" ht="63.75">
      <c r="B223" s="339" t="s">
        <v>779</v>
      </c>
      <c r="C223" s="349"/>
      <c r="D223" s="336"/>
      <c r="E223" s="2767"/>
    </row>
    <row r="224" spans="2:6" ht="25.5">
      <c r="B224" s="339" t="s">
        <v>780</v>
      </c>
      <c r="C224" s="349"/>
      <c r="D224" s="336"/>
      <c r="E224" s="2767"/>
    </row>
    <row r="225" spans="2:6" ht="38.25">
      <c r="B225" s="339" t="s">
        <v>781</v>
      </c>
      <c r="D225" s="336"/>
      <c r="E225" s="2767"/>
    </row>
    <row r="226" spans="2:6">
      <c r="B226" s="339" t="s">
        <v>191</v>
      </c>
      <c r="D226" s="350"/>
      <c r="E226" s="2767"/>
    </row>
    <row r="227" spans="2:6" ht="25.5">
      <c r="B227" s="339" t="s">
        <v>269</v>
      </c>
      <c r="C227" s="346" t="s">
        <v>80</v>
      </c>
      <c r="D227" s="336">
        <v>1</v>
      </c>
      <c r="E227" s="2767"/>
      <c r="F227" s="347">
        <f>ROUND(+D227*E227,2)</f>
        <v>0</v>
      </c>
    </row>
    <row r="228" spans="2:6">
      <c r="B228" s="358"/>
      <c r="D228" s="338"/>
      <c r="E228" s="2767"/>
    </row>
    <row r="229" spans="2:6">
      <c r="B229" s="358" t="s">
        <v>782</v>
      </c>
      <c r="C229" s="349"/>
      <c r="E229" s="2767"/>
    </row>
    <row r="230" spans="2:6">
      <c r="B230" s="339" t="s">
        <v>783</v>
      </c>
      <c r="C230" s="349"/>
      <c r="E230" s="2767"/>
    </row>
    <row r="231" spans="2:6">
      <c r="B231" s="339" t="s">
        <v>784</v>
      </c>
      <c r="C231" s="349"/>
      <c r="E231" s="2767"/>
    </row>
    <row r="232" spans="2:6">
      <c r="B232" s="339" t="s">
        <v>785</v>
      </c>
      <c r="C232" s="349"/>
      <c r="E232" s="2767"/>
    </row>
    <row r="233" spans="2:6">
      <c r="B233" s="339" t="s">
        <v>786</v>
      </c>
      <c r="C233" s="349"/>
      <c r="E233" s="2767"/>
    </row>
    <row r="234" spans="2:6" ht="27" customHeight="1">
      <c r="B234" s="339" t="s">
        <v>787</v>
      </c>
      <c r="C234" s="349"/>
      <c r="D234" s="336"/>
      <c r="E234" s="2767"/>
    </row>
    <row r="235" spans="2:6" ht="25.5">
      <c r="B235" s="339" t="s">
        <v>788</v>
      </c>
      <c r="C235" s="349"/>
      <c r="D235" s="350"/>
      <c r="E235" s="2767"/>
    </row>
    <row r="236" spans="2:6">
      <c r="B236" s="339" t="s">
        <v>789</v>
      </c>
      <c r="C236" s="349"/>
      <c r="D236" s="336"/>
      <c r="E236" s="2767"/>
    </row>
    <row r="237" spans="2:6" ht="25.5">
      <c r="B237" s="339" t="s">
        <v>790</v>
      </c>
      <c r="D237" s="336"/>
      <c r="E237" s="2767"/>
    </row>
    <row r="238" spans="2:6" ht="25.5">
      <c r="B238" s="339" t="s">
        <v>687</v>
      </c>
      <c r="D238" s="350"/>
      <c r="E238" s="2767"/>
    </row>
    <row r="239" spans="2:6" ht="27" customHeight="1">
      <c r="B239" s="339" t="s">
        <v>791</v>
      </c>
      <c r="D239" s="336"/>
      <c r="E239" s="2767"/>
    </row>
    <row r="240" spans="2:6" ht="25.5">
      <c r="B240" s="339" t="s">
        <v>269</v>
      </c>
      <c r="C240" s="346" t="s">
        <v>80</v>
      </c>
      <c r="D240" s="336">
        <v>2</v>
      </c>
      <c r="E240" s="2767"/>
      <c r="F240" s="347">
        <f>ROUND(+D240*E240,2)</f>
        <v>0</v>
      </c>
    </row>
    <row r="241" spans="2:6">
      <c r="B241" s="358"/>
      <c r="D241" s="338"/>
      <c r="E241" s="2767"/>
    </row>
    <row r="242" spans="2:6">
      <c r="B242" s="358" t="s">
        <v>792</v>
      </c>
      <c r="C242" s="349"/>
      <c r="E242" s="2767"/>
    </row>
    <row r="243" spans="2:6">
      <c r="B243" s="339" t="s">
        <v>793</v>
      </c>
      <c r="C243" s="349"/>
      <c r="E243" s="2767"/>
    </row>
    <row r="244" spans="2:6">
      <c r="B244" s="339" t="s">
        <v>794</v>
      </c>
      <c r="C244" s="349"/>
      <c r="E244" s="2767"/>
    </row>
    <row r="245" spans="2:6">
      <c r="B245" s="339" t="s">
        <v>795</v>
      </c>
      <c r="C245" s="349"/>
      <c r="E245" s="2767"/>
    </row>
    <row r="246" spans="2:6">
      <c r="B246" s="339" t="s">
        <v>796</v>
      </c>
      <c r="C246" s="349"/>
      <c r="E246" s="2767"/>
    </row>
    <row r="247" spans="2:6" ht="26.25" customHeight="1">
      <c r="B247" s="339" t="s">
        <v>797</v>
      </c>
      <c r="C247" s="349"/>
      <c r="D247" s="336"/>
      <c r="E247" s="2767"/>
    </row>
    <row r="248" spans="2:6">
      <c r="B248" s="339" t="s">
        <v>798</v>
      </c>
      <c r="C248" s="349"/>
      <c r="D248" s="350"/>
      <c r="E248" s="2767"/>
    </row>
    <row r="249" spans="2:6">
      <c r="B249" s="339" t="s">
        <v>799</v>
      </c>
      <c r="C249" s="349"/>
      <c r="D249" s="336"/>
      <c r="E249" s="2767"/>
    </row>
    <row r="250" spans="2:6" ht="25.5" customHeight="1">
      <c r="B250" s="339" t="s">
        <v>800</v>
      </c>
      <c r="D250" s="336"/>
      <c r="E250" s="2767"/>
    </row>
    <row r="251" spans="2:6" ht="25.5">
      <c r="B251" s="339" t="s">
        <v>801</v>
      </c>
      <c r="D251" s="350"/>
      <c r="E251" s="2767"/>
    </row>
    <row r="252" spans="2:6" ht="25.5">
      <c r="B252" s="391" t="s">
        <v>1342</v>
      </c>
      <c r="D252" s="336"/>
      <c r="E252" s="2767"/>
    </row>
    <row r="253" spans="2:6" ht="25.5">
      <c r="B253" s="339" t="s">
        <v>269</v>
      </c>
      <c r="C253" s="346" t="s">
        <v>80</v>
      </c>
      <c r="D253" s="336">
        <v>1</v>
      </c>
      <c r="E253" s="2767"/>
      <c r="F253" s="347">
        <f>ROUND(+D253*E253,2)</f>
        <v>0</v>
      </c>
    </row>
    <row r="254" spans="2:6">
      <c r="B254" s="358"/>
      <c r="D254" s="336"/>
      <c r="E254" s="2767"/>
    </row>
    <row r="255" spans="2:6">
      <c r="B255" s="358" t="s">
        <v>802</v>
      </c>
      <c r="C255" s="349"/>
      <c r="E255" s="2767"/>
    </row>
    <row r="256" spans="2:6">
      <c r="B256" s="339" t="s">
        <v>803</v>
      </c>
      <c r="C256" s="349"/>
      <c r="E256" s="2767"/>
    </row>
    <row r="257" spans="2:6">
      <c r="B257" s="339" t="s">
        <v>804</v>
      </c>
      <c r="C257" s="349"/>
      <c r="E257" s="2767"/>
    </row>
    <row r="258" spans="2:6">
      <c r="B258" s="339" t="s">
        <v>805</v>
      </c>
      <c r="C258" s="349"/>
      <c r="E258" s="2767"/>
    </row>
    <row r="259" spans="2:6">
      <c r="B259" s="339" t="s">
        <v>682</v>
      </c>
      <c r="C259" s="349"/>
      <c r="E259" s="2767"/>
    </row>
    <row r="260" spans="2:6" ht="25.5">
      <c r="B260" s="339" t="s">
        <v>806</v>
      </c>
      <c r="C260" s="349"/>
      <c r="D260" s="336"/>
      <c r="E260" s="2767"/>
    </row>
    <row r="261" spans="2:6">
      <c r="B261" s="339" t="s">
        <v>789</v>
      </c>
      <c r="C261" s="349"/>
      <c r="D261" s="336"/>
      <c r="E261" s="2767"/>
    </row>
    <row r="262" spans="2:6">
      <c r="B262" s="339" t="s">
        <v>807</v>
      </c>
      <c r="D262" s="336"/>
      <c r="E262" s="2767"/>
    </row>
    <row r="263" spans="2:6">
      <c r="B263" s="339" t="s">
        <v>707</v>
      </c>
      <c r="D263" s="350"/>
      <c r="E263" s="2767"/>
    </row>
    <row r="264" spans="2:6" ht="51">
      <c r="B264" s="391" t="s">
        <v>1343</v>
      </c>
      <c r="D264" s="336"/>
      <c r="E264" s="2767"/>
    </row>
    <row r="265" spans="2:6" ht="25.5">
      <c r="B265" s="339" t="s">
        <v>269</v>
      </c>
      <c r="C265" s="346" t="s">
        <v>80</v>
      </c>
      <c r="D265" s="336">
        <v>1</v>
      </c>
      <c r="E265" s="2767"/>
      <c r="F265" s="347">
        <f>ROUND(+D265*E265,2)</f>
        <v>0</v>
      </c>
    </row>
    <row r="266" spans="2:6">
      <c r="E266" s="2767"/>
    </row>
    <row r="267" spans="2:6">
      <c r="B267" s="358" t="s">
        <v>808</v>
      </c>
      <c r="C267" s="349"/>
      <c r="E267" s="2767"/>
    </row>
    <row r="268" spans="2:6">
      <c r="B268" s="339" t="s">
        <v>809</v>
      </c>
      <c r="C268" s="349"/>
      <c r="E268" s="2767"/>
    </row>
    <row r="269" spans="2:6">
      <c r="B269" s="339" t="s">
        <v>810</v>
      </c>
      <c r="C269" s="349"/>
      <c r="E269" s="2767"/>
    </row>
    <row r="270" spans="2:6">
      <c r="B270" s="339" t="s">
        <v>811</v>
      </c>
      <c r="C270" s="349"/>
      <c r="E270" s="2767"/>
    </row>
    <row r="271" spans="2:6">
      <c r="B271" s="339" t="s">
        <v>682</v>
      </c>
      <c r="C271" s="349"/>
      <c r="E271" s="2767"/>
    </row>
    <row r="272" spans="2:6" ht="25.5">
      <c r="B272" s="339" t="s">
        <v>812</v>
      </c>
      <c r="C272" s="349"/>
      <c r="D272" s="336"/>
      <c r="E272" s="2767"/>
    </row>
    <row r="273" spans="2:6">
      <c r="B273" s="339" t="s">
        <v>789</v>
      </c>
      <c r="C273" s="349"/>
      <c r="D273" s="336"/>
      <c r="E273" s="2767"/>
    </row>
    <row r="274" spans="2:6">
      <c r="B274" s="339" t="s">
        <v>813</v>
      </c>
      <c r="D274" s="336"/>
      <c r="E274" s="2767"/>
    </row>
    <row r="275" spans="2:6">
      <c r="B275" s="339" t="s">
        <v>191</v>
      </c>
      <c r="D275" s="350"/>
      <c r="E275" s="2767"/>
    </row>
    <row r="276" spans="2:6" ht="25.5">
      <c r="B276" s="339" t="s">
        <v>1344</v>
      </c>
      <c r="D276" s="336"/>
      <c r="E276" s="2767"/>
    </row>
    <row r="277" spans="2:6" ht="25.5">
      <c r="B277" s="339" t="s">
        <v>269</v>
      </c>
      <c r="C277" s="346" t="s">
        <v>80</v>
      </c>
      <c r="D277" s="336">
        <v>1</v>
      </c>
      <c r="E277" s="2767"/>
      <c r="F277" s="347">
        <f>ROUND(+D277*E277,2)</f>
        <v>0</v>
      </c>
    </row>
    <row r="278" spans="2:6">
      <c r="E278" s="2767"/>
    </row>
    <row r="279" spans="2:6">
      <c r="B279" s="358" t="s">
        <v>814</v>
      </c>
      <c r="C279" s="349"/>
      <c r="E279" s="2767"/>
    </row>
    <row r="280" spans="2:6">
      <c r="B280" s="339" t="s">
        <v>815</v>
      </c>
      <c r="C280" s="349"/>
      <c r="E280" s="2767"/>
    </row>
    <row r="281" spans="2:6">
      <c r="B281" s="339" t="s">
        <v>816</v>
      </c>
      <c r="C281" s="349"/>
      <c r="E281" s="2767"/>
    </row>
    <row r="282" spans="2:6">
      <c r="B282" s="339" t="s">
        <v>817</v>
      </c>
      <c r="C282" s="349"/>
      <c r="E282" s="2767"/>
    </row>
    <row r="283" spans="2:6">
      <c r="B283" s="339" t="s">
        <v>682</v>
      </c>
      <c r="C283" s="349"/>
      <c r="E283" s="2767"/>
    </row>
    <row r="284" spans="2:6" ht="25.5">
      <c r="B284" s="339" t="s">
        <v>818</v>
      </c>
      <c r="C284" s="349"/>
      <c r="D284" s="336"/>
      <c r="E284" s="2767"/>
    </row>
    <row r="285" spans="2:6" ht="25.5" customHeight="1">
      <c r="B285" s="339" t="s">
        <v>819</v>
      </c>
      <c r="C285" s="349"/>
      <c r="D285" s="336"/>
      <c r="E285" s="2767"/>
    </row>
    <row r="286" spans="2:6" ht="25.5">
      <c r="B286" s="339" t="s">
        <v>820</v>
      </c>
      <c r="C286" s="349"/>
      <c r="D286" s="336"/>
      <c r="E286" s="2767"/>
    </row>
    <row r="287" spans="2:6">
      <c r="B287" s="339" t="s">
        <v>821</v>
      </c>
      <c r="D287" s="336"/>
      <c r="E287" s="2767"/>
    </row>
    <row r="288" spans="2:6">
      <c r="B288" s="339" t="s">
        <v>191</v>
      </c>
      <c r="D288" s="350"/>
      <c r="E288" s="2767"/>
    </row>
    <row r="289" spans="2:6" ht="25.5">
      <c r="B289" s="339" t="s">
        <v>269</v>
      </c>
      <c r="C289" s="346" t="s">
        <v>80</v>
      </c>
      <c r="D289" s="336">
        <v>1</v>
      </c>
      <c r="E289" s="2767"/>
      <c r="F289" s="347">
        <f>ROUND(+D289*E289,2)</f>
        <v>0</v>
      </c>
    </row>
    <row r="290" spans="2:6">
      <c r="B290" s="358"/>
      <c r="D290" s="336"/>
      <c r="E290" s="2767"/>
    </row>
    <row r="291" spans="2:6">
      <c r="B291" s="358" t="s">
        <v>822</v>
      </c>
      <c r="C291" s="349"/>
      <c r="E291" s="2767"/>
    </row>
    <row r="292" spans="2:6">
      <c r="B292" s="339" t="s">
        <v>815</v>
      </c>
      <c r="C292" s="349"/>
      <c r="E292" s="2767"/>
    </row>
    <row r="293" spans="2:6">
      <c r="B293" s="339" t="s">
        <v>823</v>
      </c>
      <c r="C293" s="349"/>
      <c r="E293" s="2767"/>
    </row>
    <row r="294" spans="2:6">
      <c r="B294" s="339" t="s">
        <v>824</v>
      </c>
      <c r="C294" s="349"/>
      <c r="E294" s="2767"/>
    </row>
    <row r="295" spans="2:6">
      <c r="B295" s="339" t="s">
        <v>682</v>
      </c>
      <c r="C295" s="349"/>
      <c r="E295" s="2767"/>
    </row>
    <row r="296" spans="2:6" ht="25.5">
      <c r="B296" s="339" t="s">
        <v>818</v>
      </c>
      <c r="C296" s="349"/>
      <c r="D296" s="336"/>
      <c r="E296" s="2767"/>
    </row>
    <row r="297" spans="2:6" ht="25.5" customHeight="1">
      <c r="B297" s="339" t="s">
        <v>819</v>
      </c>
      <c r="C297" s="349"/>
      <c r="D297" s="350"/>
      <c r="E297" s="2767"/>
    </row>
    <row r="298" spans="2:6" ht="25.5">
      <c r="B298" s="339" t="s">
        <v>820</v>
      </c>
      <c r="C298" s="349"/>
      <c r="D298" s="336"/>
      <c r="E298" s="2767"/>
    </row>
    <row r="299" spans="2:6">
      <c r="B299" s="339" t="s">
        <v>821</v>
      </c>
      <c r="C299" s="349"/>
      <c r="D299" s="336"/>
      <c r="E299" s="2767"/>
    </row>
    <row r="300" spans="2:6">
      <c r="B300" s="339" t="s">
        <v>191</v>
      </c>
      <c r="D300" s="336"/>
      <c r="E300" s="2767"/>
    </row>
    <row r="301" spans="2:6" ht="25.5">
      <c r="B301" s="339" t="s">
        <v>269</v>
      </c>
      <c r="C301" s="346" t="s">
        <v>80</v>
      </c>
      <c r="D301" s="336">
        <v>1</v>
      </c>
      <c r="E301" s="2767"/>
      <c r="F301" s="347">
        <f>ROUND(+D301*E301,2)</f>
        <v>0</v>
      </c>
    </row>
    <row r="302" spans="2:6">
      <c r="B302" s="358"/>
      <c r="D302" s="336"/>
      <c r="E302" s="2767"/>
    </row>
    <row r="303" spans="2:6">
      <c r="B303" s="358" t="s">
        <v>833</v>
      </c>
      <c r="D303" s="336"/>
      <c r="E303" s="2767"/>
    </row>
    <row r="304" spans="2:6">
      <c r="E304" s="2767"/>
    </row>
    <row r="305" spans="2:6">
      <c r="B305" s="358" t="s">
        <v>834</v>
      </c>
      <c r="C305" s="349"/>
      <c r="E305" s="2767"/>
    </row>
    <row r="306" spans="2:6" ht="25.5">
      <c r="B306" s="339" t="s">
        <v>1101</v>
      </c>
      <c r="C306" s="349"/>
      <c r="E306" s="2767"/>
    </row>
    <row r="307" spans="2:6">
      <c r="B307" s="339" t="s">
        <v>836</v>
      </c>
      <c r="C307" s="349"/>
      <c r="E307" s="2767"/>
    </row>
    <row r="308" spans="2:6">
      <c r="B308" s="339" t="s">
        <v>837</v>
      </c>
      <c r="C308" s="349"/>
      <c r="E308" s="2767"/>
    </row>
    <row r="309" spans="2:6">
      <c r="B309" s="339" t="s">
        <v>682</v>
      </c>
      <c r="C309" s="349"/>
      <c r="E309" s="2767"/>
    </row>
    <row r="310" spans="2:6" ht="25.5">
      <c r="B310" s="339" t="s">
        <v>838</v>
      </c>
      <c r="C310" s="349"/>
      <c r="D310" s="336"/>
      <c r="E310" s="2767"/>
    </row>
    <row r="311" spans="2:6" ht="25.5">
      <c r="B311" s="339" t="s">
        <v>839</v>
      </c>
      <c r="C311" s="349"/>
      <c r="D311" s="336"/>
      <c r="E311" s="2767"/>
    </row>
    <row r="312" spans="2:6" ht="25.5">
      <c r="B312" s="339" t="s">
        <v>1179</v>
      </c>
      <c r="C312" s="349"/>
      <c r="D312" s="350"/>
      <c r="E312" s="2767"/>
    </row>
    <row r="313" spans="2:6">
      <c r="B313" s="339" t="s">
        <v>685</v>
      </c>
      <c r="C313" s="349"/>
      <c r="D313" s="350"/>
      <c r="E313" s="2767"/>
    </row>
    <row r="314" spans="2:6" ht="25.5">
      <c r="B314" s="339" t="s">
        <v>841</v>
      </c>
      <c r="D314" s="336"/>
      <c r="E314" s="2767"/>
    </row>
    <row r="315" spans="2:6" ht="25.5">
      <c r="B315" s="339" t="s">
        <v>842</v>
      </c>
      <c r="D315" s="336"/>
      <c r="E315" s="2767"/>
    </row>
    <row r="316" spans="2:6" ht="38.25">
      <c r="B316" s="391" t="s">
        <v>1345</v>
      </c>
      <c r="D316" s="336"/>
      <c r="E316" s="2767"/>
    </row>
    <row r="317" spans="2:6" ht="25.5">
      <c r="B317" s="339" t="s">
        <v>269</v>
      </c>
      <c r="C317" s="346" t="s">
        <v>80</v>
      </c>
      <c r="D317" s="336">
        <v>2</v>
      </c>
      <c r="E317" s="2767"/>
      <c r="F317" s="347">
        <f>ROUND(+D317*E317,2)</f>
        <v>0</v>
      </c>
    </row>
    <row r="318" spans="2:6">
      <c r="E318" s="2767"/>
    </row>
    <row r="319" spans="2:6">
      <c r="B319" s="358" t="s">
        <v>843</v>
      </c>
      <c r="C319" s="349"/>
      <c r="E319" s="2767"/>
    </row>
    <row r="320" spans="2:6" ht="25.5">
      <c r="B320" s="339" t="s">
        <v>1101</v>
      </c>
      <c r="C320" s="349"/>
      <c r="E320" s="2767"/>
    </row>
    <row r="321" spans="2:6">
      <c r="B321" s="339" t="s">
        <v>844</v>
      </c>
      <c r="C321" s="349"/>
      <c r="E321" s="2767"/>
    </row>
    <row r="322" spans="2:6">
      <c r="B322" s="339" t="s">
        <v>845</v>
      </c>
      <c r="C322" s="349"/>
      <c r="E322" s="2767"/>
    </row>
    <row r="323" spans="2:6">
      <c r="B323" s="339" t="s">
        <v>682</v>
      </c>
      <c r="C323" s="349"/>
      <c r="E323" s="2767"/>
    </row>
    <row r="324" spans="2:6" ht="25.5">
      <c r="B324" s="339" t="s">
        <v>838</v>
      </c>
      <c r="C324" s="349"/>
      <c r="D324" s="336"/>
      <c r="E324" s="2767"/>
    </row>
    <row r="325" spans="2:6" ht="25.5">
      <c r="B325" s="339" t="s">
        <v>839</v>
      </c>
      <c r="C325" s="349"/>
      <c r="D325" s="336"/>
      <c r="E325" s="2767"/>
    </row>
    <row r="326" spans="2:6" ht="25.5">
      <c r="B326" s="339" t="s">
        <v>1179</v>
      </c>
      <c r="C326" s="349"/>
      <c r="D326" s="350"/>
      <c r="E326" s="2767"/>
    </row>
    <row r="327" spans="2:6">
      <c r="B327" s="339" t="s">
        <v>685</v>
      </c>
      <c r="C327" s="349"/>
      <c r="D327" s="350"/>
      <c r="E327" s="2767"/>
    </row>
    <row r="328" spans="2:6" ht="25.5">
      <c r="B328" s="339" t="s">
        <v>841</v>
      </c>
      <c r="D328" s="336"/>
      <c r="E328" s="2767"/>
    </row>
    <row r="329" spans="2:6" ht="25.5">
      <c r="B329" s="339" t="s">
        <v>846</v>
      </c>
      <c r="D329" s="336"/>
      <c r="E329" s="2767"/>
    </row>
    <row r="330" spans="2:6" ht="38.25">
      <c r="B330" s="391" t="s">
        <v>1345</v>
      </c>
      <c r="D330" s="336"/>
      <c r="E330" s="2767"/>
    </row>
    <row r="331" spans="2:6" ht="25.5">
      <c r="B331" s="339" t="s">
        <v>269</v>
      </c>
      <c r="C331" s="346" t="s">
        <v>80</v>
      </c>
      <c r="D331" s="336">
        <v>1</v>
      </c>
      <c r="E331" s="2767"/>
      <c r="F331" s="347">
        <f>ROUND(+D331*E331,2)</f>
        <v>0</v>
      </c>
    </row>
    <row r="332" spans="2:6">
      <c r="E332" s="2767"/>
    </row>
    <row r="333" spans="2:6">
      <c r="B333" s="358" t="s">
        <v>847</v>
      </c>
      <c r="C333" s="349"/>
      <c r="E333" s="2767"/>
    </row>
    <row r="334" spans="2:6" ht="25.5">
      <c r="B334" s="339" t="s">
        <v>835</v>
      </c>
      <c r="C334" s="349"/>
      <c r="E334" s="2767"/>
    </row>
    <row r="335" spans="2:6">
      <c r="B335" s="339" t="s">
        <v>848</v>
      </c>
      <c r="C335" s="349"/>
      <c r="E335" s="2767"/>
    </row>
    <row r="336" spans="2:6">
      <c r="B336" s="339" t="s">
        <v>849</v>
      </c>
      <c r="C336" s="349"/>
      <c r="E336" s="2767"/>
    </row>
    <row r="337" spans="2:6">
      <c r="B337" s="339" t="s">
        <v>682</v>
      </c>
      <c r="C337" s="349"/>
      <c r="E337" s="2767"/>
    </row>
    <row r="338" spans="2:6" ht="25.5">
      <c r="B338" s="339" t="s">
        <v>838</v>
      </c>
      <c r="C338" s="349"/>
      <c r="D338" s="336"/>
      <c r="E338" s="2767"/>
    </row>
    <row r="339" spans="2:6" ht="25.5">
      <c r="B339" s="339" t="s">
        <v>839</v>
      </c>
      <c r="C339" s="349"/>
      <c r="D339" s="336"/>
      <c r="E339" s="2767"/>
    </row>
    <row r="340" spans="2:6">
      <c r="B340" s="339" t="s">
        <v>840</v>
      </c>
      <c r="C340" s="349"/>
      <c r="D340" s="350"/>
      <c r="E340" s="2767"/>
    </row>
    <row r="341" spans="2:6">
      <c r="B341" s="339" t="s">
        <v>685</v>
      </c>
      <c r="C341" s="349"/>
      <c r="D341" s="350"/>
      <c r="E341" s="2767"/>
    </row>
    <row r="342" spans="2:6" ht="25.5">
      <c r="B342" s="339" t="s">
        <v>841</v>
      </c>
      <c r="D342" s="336"/>
      <c r="E342" s="2767"/>
    </row>
    <row r="343" spans="2:6" ht="25.5">
      <c r="B343" s="339" t="s">
        <v>846</v>
      </c>
      <c r="D343" s="336"/>
      <c r="E343" s="2767"/>
    </row>
    <row r="344" spans="2:6" ht="25.5">
      <c r="B344" s="391" t="s">
        <v>1346</v>
      </c>
      <c r="D344" s="336"/>
      <c r="E344" s="2767"/>
    </row>
    <row r="345" spans="2:6" ht="25.5">
      <c r="B345" s="339" t="s">
        <v>269</v>
      </c>
      <c r="C345" s="346" t="s">
        <v>80</v>
      </c>
      <c r="D345" s="336">
        <v>1</v>
      </c>
      <c r="E345" s="2767"/>
      <c r="F345" s="347">
        <f>ROUND(+D345*E345,2)</f>
        <v>0</v>
      </c>
    </row>
    <row r="346" spans="2:6">
      <c r="E346" s="2767"/>
    </row>
    <row r="347" spans="2:6">
      <c r="B347" s="358" t="s">
        <v>1088</v>
      </c>
      <c r="C347" s="349"/>
      <c r="E347" s="2767"/>
    </row>
    <row r="348" spans="2:6" ht="25.5">
      <c r="B348" s="339" t="s">
        <v>1089</v>
      </c>
      <c r="C348" s="349"/>
      <c r="E348" s="2767"/>
    </row>
    <row r="349" spans="2:6">
      <c r="B349" s="339" t="s">
        <v>848</v>
      </c>
      <c r="C349" s="349"/>
      <c r="E349" s="2767"/>
    </row>
    <row r="350" spans="2:6">
      <c r="B350" s="339" t="s">
        <v>849</v>
      </c>
      <c r="C350" s="349"/>
      <c r="E350" s="2767"/>
    </row>
    <row r="351" spans="2:6">
      <c r="B351" s="339" t="s">
        <v>682</v>
      </c>
      <c r="C351" s="349"/>
      <c r="E351" s="2767"/>
    </row>
    <row r="352" spans="2:6" ht="25.5">
      <c r="B352" s="339" t="s">
        <v>838</v>
      </c>
      <c r="C352" s="349"/>
      <c r="D352" s="336"/>
      <c r="E352" s="2767"/>
    </row>
    <row r="353" spans="2:6" ht="25.5">
      <c r="B353" s="339" t="s">
        <v>839</v>
      </c>
      <c r="C353" s="349"/>
      <c r="D353" s="336"/>
      <c r="E353" s="2767"/>
    </row>
    <row r="354" spans="2:6" ht="25.5">
      <c r="B354" s="339" t="s">
        <v>1179</v>
      </c>
      <c r="C354" s="349"/>
      <c r="D354" s="350"/>
      <c r="E354" s="2767"/>
    </row>
    <row r="355" spans="2:6">
      <c r="B355" s="339" t="s">
        <v>685</v>
      </c>
      <c r="C355" s="349"/>
      <c r="D355" s="350"/>
      <c r="E355" s="2767"/>
    </row>
    <row r="356" spans="2:6" ht="25.5">
      <c r="B356" s="339" t="s">
        <v>841</v>
      </c>
      <c r="D356" s="336"/>
      <c r="E356" s="2767"/>
    </row>
    <row r="357" spans="2:6" ht="25.5">
      <c r="B357" s="339" t="s">
        <v>846</v>
      </c>
      <c r="D357" s="336"/>
      <c r="E357" s="2767"/>
    </row>
    <row r="358" spans="2:6" ht="51">
      <c r="B358" s="339" t="s">
        <v>1090</v>
      </c>
      <c r="D358" s="336"/>
      <c r="E358" s="2767"/>
    </row>
    <row r="359" spans="2:6" ht="25.5">
      <c r="B359" s="339" t="s">
        <v>269</v>
      </c>
      <c r="C359" s="346" t="s">
        <v>80</v>
      </c>
      <c r="D359" s="338">
        <v>1</v>
      </c>
      <c r="E359" s="2767"/>
      <c r="F359" s="347">
        <f>ROUND(+D359*E359,2)</f>
        <v>0</v>
      </c>
    </row>
    <row r="360" spans="2:6">
      <c r="B360" s="358"/>
      <c r="D360" s="336"/>
      <c r="E360" s="2767"/>
    </row>
    <row r="361" spans="2:6">
      <c r="B361" s="358" t="s">
        <v>850</v>
      </c>
      <c r="C361" s="349"/>
      <c r="E361" s="2767"/>
    </row>
    <row r="362" spans="2:6" ht="25.5">
      <c r="B362" s="339" t="s">
        <v>1102</v>
      </c>
      <c r="C362" s="349"/>
      <c r="E362" s="2767"/>
    </row>
    <row r="363" spans="2:6">
      <c r="B363" s="339" t="s">
        <v>851</v>
      </c>
      <c r="C363" s="349"/>
      <c r="E363" s="2767"/>
    </row>
    <row r="364" spans="2:6">
      <c r="B364" s="339" t="s">
        <v>1180</v>
      </c>
      <c r="C364" s="349"/>
      <c r="E364" s="2767"/>
    </row>
    <row r="365" spans="2:6">
      <c r="B365" s="339" t="s">
        <v>852</v>
      </c>
      <c r="C365" s="349"/>
      <c r="E365" s="2767"/>
    </row>
    <row r="366" spans="2:6" ht="38.25">
      <c r="B366" s="339" t="s">
        <v>853</v>
      </c>
      <c r="C366" s="349"/>
      <c r="D366" s="336"/>
      <c r="E366" s="2767"/>
    </row>
    <row r="367" spans="2:6">
      <c r="B367" s="339" t="s">
        <v>712</v>
      </c>
      <c r="C367" s="349"/>
      <c r="D367" s="350"/>
      <c r="E367" s="2767"/>
    </row>
    <row r="368" spans="2:6">
      <c r="B368" s="339" t="s">
        <v>789</v>
      </c>
      <c r="C368" s="349"/>
      <c r="D368" s="350"/>
      <c r="E368" s="2767"/>
    </row>
    <row r="369" spans="2:6">
      <c r="B369" s="339" t="s">
        <v>854</v>
      </c>
      <c r="D369" s="336"/>
      <c r="E369" s="2767"/>
    </row>
    <row r="370" spans="2:6">
      <c r="B370" s="339" t="s">
        <v>855</v>
      </c>
      <c r="D370" s="336"/>
      <c r="E370" s="2767"/>
    </row>
    <row r="371" spans="2:6" ht="63.75">
      <c r="B371" s="391" t="s">
        <v>1347</v>
      </c>
      <c r="D371" s="336"/>
      <c r="E371" s="2767"/>
    </row>
    <row r="372" spans="2:6" ht="25.5">
      <c r="B372" s="339" t="s">
        <v>269</v>
      </c>
      <c r="C372" s="346" t="s">
        <v>80</v>
      </c>
      <c r="D372" s="336">
        <v>1</v>
      </c>
      <c r="E372" s="2767"/>
      <c r="F372" s="347">
        <f>ROUND(+D372*E372,2)</f>
        <v>0</v>
      </c>
    </row>
    <row r="373" spans="2:6">
      <c r="E373" s="2767"/>
    </row>
    <row r="374" spans="2:6">
      <c r="B374" s="358" t="s">
        <v>856</v>
      </c>
      <c r="E374" s="2767"/>
    </row>
    <row r="375" spans="2:6">
      <c r="B375" s="339" t="s">
        <v>857</v>
      </c>
      <c r="C375" s="349"/>
      <c r="E375" s="2767"/>
    </row>
    <row r="376" spans="2:6">
      <c r="B376" s="339" t="s">
        <v>858</v>
      </c>
      <c r="C376" s="349"/>
      <c r="E376" s="2767"/>
    </row>
    <row r="377" spans="2:6">
      <c r="B377" s="339" t="s">
        <v>859</v>
      </c>
      <c r="C377" s="349"/>
      <c r="E377" s="2767"/>
    </row>
    <row r="378" spans="2:6">
      <c r="B378" s="339" t="s">
        <v>682</v>
      </c>
      <c r="C378" s="349"/>
      <c r="E378" s="2767"/>
    </row>
    <row r="379" spans="2:6" ht="63.75">
      <c r="B379" s="339" t="s">
        <v>860</v>
      </c>
      <c r="C379" s="349"/>
      <c r="D379" s="336"/>
      <c r="E379" s="2767"/>
    </row>
    <row r="380" spans="2:6">
      <c r="B380" s="339" t="s">
        <v>685</v>
      </c>
      <c r="C380" s="349"/>
      <c r="D380" s="350"/>
      <c r="E380" s="2767"/>
    </row>
    <row r="381" spans="2:6" ht="25.5">
      <c r="B381" s="339" t="s">
        <v>861</v>
      </c>
      <c r="D381" s="336"/>
      <c r="E381" s="2767"/>
    </row>
    <row r="382" spans="2:6">
      <c r="B382" s="339" t="s">
        <v>862</v>
      </c>
      <c r="D382" s="336"/>
      <c r="E382" s="2767"/>
    </row>
    <row r="383" spans="2:6">
      <c r="B383" s="339" t="s">
        <v>863</v>
      </c>
      <c r="D383" s="336"/>
      <c r="E383" s="2767"/>
    </row>
    <row r="384" spans="2:6" ht="25.5">
      <c r="B384" s="339" t="s">
        <v>269</v>
      </c>
      <c r="C384" s="346" t="s">
        <v>80</v>
      </c>
      <c r="D384" s="336">
        <v>1</v>
      </c>
      <c r="E384" s="2767"/>
      <c r="F384" s="347">
        <f>ROUND(+D384*E384,2)</f>
        <v>0</v>
      </c>
    </row>
    <row r="385" spans="1:6">
      <c r="D385" s="336"/>
      <c r="E385" s="2767"/>
    </row>
    <row r="386" spans="1:6">
      <c r="B386" s="358" t="s">
        <v>864</v>
      </c>
      <c r="E386" s="2767"/>
    </row>
    <row r="387" spans="1:6">
      <c r="E387" s="2767"/>
    </row>
    <row r="388" spans="1:6">
      <c r="B388" s="358" t="s">
        <v>1181</v>
      </c>
      <c r="C388" s="349"/>
      <c r="E388" s="2767"/>
    </row>
    <row r="389" spans="1:6" ht="25.5">
      <c r="B389" s="339" t="s">
        <v>865</v>
      </c>
      <c r="C389" s="349"/>
      <c r="E389" s="2767"/>
    </row>
    <row r="390" spans="1:6">
      <c r="B390" s="339" t="s">
        <v>866</v>
      </c>
      <c r="C390" s="349"/>
      <c r="E390" s="2767"/>
    </row>
    <row r="391" spans="1:6">
      <c r="B391" s="339" t="s">
        <v>867</v>
      </c>
      <c r="C391" s="349"/>
      <c r="E391" s="2767"/>
    </row>
    <row r="392" spans="1:6" ht="38.25" customHeight="1">
      <c r="B392" s="339" t="s">
        <v>868</v>
      </c>
      <c r="C392" s="349"/>
      <c r="E392" s="2767"/>
    </row>
    <row r="393" spans="1:6" ht="25.5">
      <c r="B393" s="339" t="s">
        <v>869</v>
      </c>
      <c r="C393" s="349"/>
      <c r="E393" s="2767"/>
    </row>
    <row r="394" spans="1:6">
      <c r="B394" s="339" t="s">
        <v>840</v>
      </c>
      <c r="C394" s="349"/>
      <c r="E394" s="2767"/>
    </row>
    <row r="395" spans="1:6" ht="25.5">
      <c r="B395" s="339" t="s">
        <v>870</v>
      </c>
      <c r="C395" s="349"/>
      <c r="E395" s="2767"/>
    </row>
    <row r="396" spans="1:6" ht="25.5">
      <c r="B396" s="339" t="s">
        <v>842</v>
      </c>
      <c r="C396" s="349"/>
      <c r="E396" s="2767"/>
    </row>
    <row r="397" spans="1:6" ht="51.75" customHeight="1">
      <c r="B397" s="391" t="s">
        <v>1348</v>
      </c>
      <c r="C397" s="349"/>
      <c r="E397" s="2767"/>
    </row>
    <row r="398" spans="1:6" ht="25.5">
      <c r="B398" s="339" t="s">
        <v>269</v>
      </c>
      <c r="C398" s="346" t="s">
        <v>80</v>
      </c>
      <c r="D398" s="336">
        <v>1</v>
      </c>
      <c r="E398" s="2767"/>
      <c r="F398" s="347">
        <f>ROUND(+D398*E398,2)</f>
        <v>0</v>
      </c>
    </row>
    <row r="399" spans="1:6">
      <c r="E399" s="2767"/>
    </row>
    <row r="400" spans="1:6">
      <c r="A400" s="352"/>
      <c r="B400" s="358" t="s">
        <v>1091</v>
      </c>
      <c r="C400" s="353"/>
      <c r="D400" s="354"/>
      <c r="E400" s="2768"/>
      <c r="F400" s="354"/>
    </row>
    <row r="401" spans="1:6" ht="25.5">
      <c r="A401" s="352"/>
      <c r="B401" s="339" t="s">
        <v>1092</v>
      </c>
      <c r="C401" s="353"/>
      <c r="D401" s="354"/>
      <c r="E401" s="2768"/>
      <c r="F401" s="354"/>
    </row>
    <row r="402" spans="1:6">
      <c r="A402" s="352"/>
      <c r="B402" s="339" t="s">
        <v>866</v>
      </c>
      <c r="C402" s="353"/>
      <c r="D402" s="354"/>
      <c r="E402" s="2768"/>
      <c r="F402" s="354"/>
    </row>
    <row r="403" spans="1:6">
      <c r="A403" s="352"/>
      <c r="B403" s="339" t="s">
        <v>867</v>
      </c>
      <c r="C403" s="353"/>
      <c r="D403" s="354"/>
      <c r="E403" s="2768"/>
      <c r="F403" s="354"/>
    </row>
    <row r="404" spans="1:6" ht="39" customHeight="1">
      <c r="A404" s="352"/>
      <c r="B404" s="339" t="s">
        <v>868</v>
      </c>
      <c r="C404" s="353"/>
      <c r="D404" s="354"/>
      <c r="E404" s="2768"/>
      <c r="F404" s="354"/>
    </row>
    <row r="405" spans="1:6" ht="25.5">
      <c r="A405" s="352"/>
      <c r="B405" s="339" t="s">
        <v>869</v>
      </c>
      <c r="C405" s="353"/>
      <c r="D405" s="354"/>
      <c r="E405" s="2768"/>
      <c r="F405" s="354"/>
    </row>
    <row r="406" spans="1:6" ht="25.5">
      <c r="A406" s="352"/>
      <c r="B406" s="339" t="s">
        <v>1179</v>
      </c>
      <c r="C406" s="353"/>
      <c r="D406" s="354"/>
      <c r="E406" s="2768"/>
      <c r="F406" s="354"/>
    </row>
    <row r="407" spans="1:6" ht="25.5">
      <c r="A407" s="352"/>
      <c r="B407" s="339" t="s">
        <v>870</v>
      </c>
      <c r="C407" s="353"/>
      <c r="D407" s="354"/>
      <c r="E407" s="2768"/>
      <c r="F407" s="354"/>
    </row>
    <row r="408" spans="1:6" ht="25.5">
      <c r="A408" s="352"/>
      <c r="B408" s="339" t="s">
        <v>842</v>
      </c>
      <c r="C408" s="353"/>
      <c r="D408" s="354"/>
      <c r="E408" s="2768"/>
      <c r="F408" s="354"/>
    </row>
    <row r="409" spans="1:6" ht="63.75">
      <c r="A409" s="352"/>
      <c r="B409" s="391" t="s">
        <v>1349</v>
      </c>
      <c r="C409" s="353"/>
      <c r="D409" s="354"/>
      <c r="E409" s="2768"/>
      <c r="F409" s="354"/>
    </row>
    <row r="410" spans="1:6" ht="25.5">
      <c r="A410" s="352"/>
      <c r="B410" s="339" t="s">
        <v>269</v>
      </c>
      <c r="C410" s="364" t="s">
        <v>80</v>
      </c>
      <c r="D410" s="365">
        <v>4</v>
      </c>
      <c r="E410" s="2769"/>
      <c r="F410" s="366">
        <f>ROUND(+D410*E410,2)</f>
        <v>0</v>
      </c>
    </row>
    <row r="411" spans="1:6">
      <c r="E411" s="2767"/>
    </row>
    <row r="412" spans="1:6">
      <c r="B412" s="358" t="s">
        <v>871</v>
      </c>
      <c r="C412" s="349"/>
      <c r="E412" s="2767"/>
    </row>
    <row r="413" spans="1:6" ht="25.5">
      <c r="B413" s="339" t="s">
        <v>1101</v>
      </c>
      <c r="C413" s="349"/>
      <c r="E413" s="2767"/>
    </row>
    <row r="414" spans="1:6">
      <c r="B414" s="339" t="s">
        <v>872</v>
      </c>
      <c r="C414" s="349"/>
      <c r="E414" s="2767"/>
    </row>
    <row r="415" spans="1:6">
      <c r="B415" s="339" t="s">
        <v>873</v>
      </c>
      <c r="C415" s="349"/>
      <c r="E415" s="2767"/>
    </row>
    <row r="416" spans="1:6">
      <c r="B416" s="339" t="s">
        <v>682</v>
      </c>
      <c r="C416" s="349"/>
      <c r="E416" s="2767"/>
    </row>
    <row r="417" spans="2:6" ht="25.5">
      <c r="B417" s="339" t="s">
        <v>838</v>
      </c>
      <c r="C417" s="349"/>
      <c r="D417" s="336"/>
      <c r="E417" s="2767"/>
    </row>
    <row r="418" spans="2:6" ht="25.5">
      <c r="B418" s="339" t="s">
        <v>839</v>
      </c>
      <c r="C418" s="349"/>
      <c r="D418" s="336"/>
      <c r="E418" s="2767"/>
    </row>
    <row r="419" spans="2:6">
      <c r="B419" s="339" t="s">
        <v>840</v>
      </c>
      <c r="C419" s="349"/>
      <c r="D419" s="350"/>
      <c r="E419" s="2767"/>
    </row>
    <row r="420" spans="2:6">
      <c r="B420" s="339" t="s">
        <v>685</v>
      </c>
      <c r="C420" s="349"/>
      <c r="D420" s="350"/>
      <c r="E420" s="2767"/>
    </row>
    <row r="421" spans="2:6" ht="25.5">
      <c r="B421" s="339" t="s">
        <v>750</v>
      </c>
      <c r="D421" s="336"/>
      <c r="E421" s="2767"/>
    </row>
    <row r="422" spans="2:6" ht="25.5">
      <c r="B422" s="339" t="s">
        <v>842</v>
      </c>
      <c r="D422" s="336"/>
      <c r="E422" s="2767"/>
    </row>
    <row r="423" spans="2:6" ht="38.25">
      <c r="B423" s="391" t="s">
        <v>1350</v>
      </c>
      <c r="D423" s="336"/>
      <c r="E423" s="2767"/>
    </row>
    <row r="424" spans="2:6" ht="25.5">
      <c r="B424" s="339" t="s">
        <v>269</v>
      </c>
      <c r="C424" s="346" t="s">
        <v>80</v>
      </c>
      <c r="D424" s="336">
        <v>1</v>
      </c>
      <c r="E424" s="2767"/>
      <c r="F424" s="347">
        <f>ROUND(+D424*E424,2)</f>
        <v>0</v>
      </c>
    </row>
    <row r="425" spans="2:6">
      <c r="E425" s="2767"/>
    </row>
    <row r="426" spans="2:6">
      <c r="B426" s="358" t="s">
        <v>874</v>
      </c>
      <c r="C426" s="349"/>
      <c r="E426" s="2767"/>
    </row>
    <row r="427" spans="2:6" ht="25.5">
      <c r="B427" s="339" t="s">
        <v>875</v>
      </c>
      <c r="C427" s="349"/>
      <c r="E427" s="2767"/>
    </row>
    <row r="428" spans="2:6">
      <c r="B428" s="339" t="s">
        <v>876</v>
      </c>
      <c r="C428" s="349"/>
      <c r="E428" s="2767"/>
    </row>
    <row r="429" spans="2:6" ht="25.5">
      <c r="B429" s="339" t="s">
        <v>877</v>
      </c>
      <c r="C429" s="349"/>
      <c r="E429" s="2767"/>
    </row>
    <row r="430" spans="2:6">
      <c r="B430" s="339" t="s">
        <v>852</v>
      </c>
      <c r="C430" s="349"/>
      <c r="E430" s="2767"/>
    </row>
    <row r="431" spans="2:6" ht="38.25">
      <c r="B431" s="339" t="s">
        <v>878</v>
      </c>
      <c r="C431" s="349"/>
      <c r="D431" s="336"/>
      <c r="E431" s="2767"/>
    </row>
    <row r="432" spans="2:6">
      <c r="B432" s="339" t="s">
        <v>840</v>
      </c>
      <c r="C432" s="349"/>
      <c r="D432" s="350"/>
      <c r="E432" s="2767"/>
    </row>
    <row r="433" spans="2:6">
      <c r="B433" s="339" t="s">
        <v>789</v>
      </c>
      <c r="C433" s="349"/>
      <c r="D433" s="350"/>
      <c r="E433" s="2767"/>
    </row>
    <row r="434" spans="2:6" ht="51">
      <c r="B434" s="339" t="s">
        <v>879</v>
      </c>
      <c r="D434" s="336"/>
      <c r="E434" s="2767"/>
    </row>
    <row r="435" spans="2:6" ht="25.5">
      <c r="B435" s="339" t="s">
        <v>842</v>
      </c>
      <c r="D435" s="336"/>
      <c r="E435" s="2767"/>
    </row>
    <row r="436" spans="2:6" ht="38.25">
      <c r="B436" s="391" t="s">
        <v>1351</v>
      </c>
      <c r="D436" s="336"/>
      <c r="E436" s="2767"/>
    </row>
    <row r="437" spans="2:6" ht="25.5">
      <c r="B437" s="339" t="s">
        <v>269</v>
      </c>
      <c r="C437" s="346" t="s">
        <v>80</v>
      </c>
      <c r="D437" s="336">
        <v>1</v>
      </c>
      <c r="E437" s="2767"/>
      <c r="F437" s="347">
        <f>ROUND(+D437*E437,2)</f>
        <v>0</v>
      </c>
    </row>
    <row r="438" spans="2:6">
      <c r="E438" s="2767"/>
    </row>
    <row r="439" spans="2:6">
      <c r="B439" s="358" t="s">
        <v>880</v>
      </c>
      <c r="E439" s="2767"/>
    </row>
    <row r="440" spans="2:6">
      <c r="E440" s="2767"/>
    </row>
    <row r="441" spans="2:6">
      <c r="B441" s="358" t="s">
        <v>881</v>
      </c>
      <c r="C441" s="349"/>
      <c r="E441" s="2767"/>
    </row>
    <row r="442" spans="2:6">
      <c r="B442" s="339" t="s">
        <v>882</v>
      </c>
      <c r="C442" s="349"/>
      <c r="E442" s="2767"/>
    </row>
    <row r="443" spans="2:6">
      <c r="B443" s="339" t="s">
        <v>883</v>
      </c>
      <c r="C443" s="349"/>
      <c r="E443" s="2767"/>
    </row>
    <row r="444" spans="2:6">
      <c r="B444" s="339" t="s">
        <v>884</v>
      </c>
      <c r="C444" s="349"/>
      <c r="E444" s="2767"/>
    </row>
    <row r="445" spans="2:6">
      <c r="B445" s="339" t="s">
        <v>786</v>
      </c>
      <c r="C445" s="349"/>
      <c r="E445" s="2767"/>
    </row>
    <row r="446" spans="2:6" ht="25.5" customHeight="1">
      <c r="B446" s="339" t="s">
        <v>787</v>
      </c>
      <c r="C446" s="349"/>
      <c r="D446" s="336"/>
      <c r="E446" s="2767"/>
    </row>
    <row r="447" spans="2:6" ht="25.5">
      <c r="B447" s="339" t="s">
        <v>885</v>
      </c>
      <c r="C447" s="349"/>
      <c r="D447" s="350"/>
      <c r="E447" s="2767"/>
    </row>
    <row r="448" spans="2:6">
      <c r="B448" s="339" t="s">
        <v>789</v>
      </c>
      <c r="C448" s="349"/>
      <c r="D448" s="350"/>
      <c r="E448" s="2767"/>
    </row>
    <row r="449" spans="2:6">
      <c r="B449" s="339" t="s">
        <v>813</v>
      </c>
      <c r="D449" s="336"/>
      <c r="E449" s="2767"/>
    </row>
    <row r="450" spans="2:6" ht="25.5">
      <c r="B450" s="339" t="s">
        <v>687</v>
      </c>
      <c r="D450" s="336"/>
      <c r="E450" s="2767"/>
    </row>
    <row r="451" spans="2:6" ht="25.5">
      <c r="B451" s="391" t="s">
        <v>1352</v>
      </c>
      <c r="D451" s="336"/>
      <c r="E451" s="2767"/>
    </row>
    <row r="452" spans="2:6" ht="25.5">
      <c r="B452" s="339" t="s">
        <v>269</v>
      </c>
      <c r="C452" s="346" t="s">
        <v>80</v>
      </c>
      <c r="D452" s="336">
        <v>1</v>
      </c>
      <c r="E452" s="2767"/>
      <c r="F452" s="347">
        <f>ROUND(+D452*E452,2)</f>
        <v>0</v>
      </c>
    </row>
    <row r="453" spans="2:6">
      <c r="D453" s="336"/>
      <c r="E453" s="2767"/>
    </row>
    <row r="454" spans="2:6">
      <c r="E454" s="2767"/>
    </row>
    <row r="455" spans="2:6">
      <c r="B455" s="358" t="s">
        <v>886</v>
      </c>
      <c r="E455" s="2767"/>
    </row>
    <row r="456" spans="2:6">
      <c r="E456" s="2767"/>
    </row>
    <row r="457" spans="2:6">
      <c r="B457" s="358" t="s">
        <v>887</v>
      </c>
      <c r="C457" s="349"/>
      <c r="E457" s="2767"/>
    </row>
    <row r="458" spans="2:6">
      <c r="B458" s="339" t="s">
        <v>888</v>
      </c>
      <c r="C458" s="349"/>
      <c r="E458" s="2767"/>
    </row>
    <row r="459" spans="2:6">
      <c r="B459" s="339" t="s">
        <v>889</v>
      </c>
      <c r="C459" s="349"/>
      <c r="E459" s="2767"/>
    </row>
    <row r="460" spans="2:6">
      <c r="B460" s="339" t="s">
        <v>1182</v>
      </c>
      <c r="C460" s="349"/>
      <c r="E460" s="2767"/>
    </row>
    <row r="461" spans="2:6">
      <c r="B461" s="339" t="s">
        <v>682</v>
      </c>
      <c r="C461" s="349"/>
      <c r="E461" s="2767"/>
    </row>
    <row r="462" spans="2:6" ht="51">
      <c r="B462" s="339" t="s">
        <v>890</v>
      </c>
      <c r="C462" s="349"/>
      <c r="D462" s="336"/>
      <c r="E462" s="2767"/>
    </row>
    <row r="463" spans="2:6">
      <c r="B463" s="339" t="s">
        <v>840</v>
      </c>
      <c r="C463" s="349"/>
      <c r="D463" s="350"/>
      <c r="E463" s="2767"/>
    </row>
    <row r="464" spans="2:6">
      <c r="B464" s="339" t="s">
        <v>685</v>
      </c>
      <c r="C464" s="349"/>
      <c r="D464" s="350"/>
      <c r="E464" s="2767"/>
    </row>
    <row r="465" spans="2:6">
      <c r="B465" s="339" t="s">
        <v>891</v>
      </c>
      <c r="D465" s="336"/>
      <c r="E465" s="2767"/>
    </row>
    <row r="466" spans="2:6">
      <c r="B466" s="339" t="s">
        <v>707</v>
      </c>
      <c r="D466" s="336"/>
      <c r="E466" s="2767"/>
    </row>
    <row r="467" spans="2:6" ht="38.25">
      <c r="B467" s="391" t="s">
        <v>1353</v>
      </c>
      <c r="D467" s="336"/>
      <c r="E467" s="2767"/>
    </row>
    <row r="468" spans="2:6" ht="25.5">
      <c r="B468" s="339" t="s">
        <v>269</v>
      </c>
      <c r="C468" s="346" t="s">
        <v>80</v>
      </c>
      <c r="D468" s="336">
        <v>1</v>
      </c>
      <c r="E468" s="2767"/>
      <c r="F468" s="347">
        <f>ROUND(+D468*E468,2)</f>
        <v>0</v>
      </c>
    </row>
    <row r="469" spans="2:6">
      <c r="E469" s="2767"/>
    </row>
    <row r="470" spans="2:6">
      <c r="B470" s="358" t="s">
        <v>1103</v>
      </c>
      <c r="C470" s="349"/>
      <c r="E470" s="2767"/>
    </row>
    <row r="471" spans="2:6" ht="25.5">
      <c r="B471" s="339" t="s">
        <v>892</v>
      </c>
      <c r="C471" s="349"/>
      <c r="E471" s="2767"/>
    </row>
    <row r="472" spans="2:6">
      <c r="B472" s="339" t="s">
        <v>1183</v>
      </c>
      <c r="C472" s="349"/>
      <c r="E472" s="2767"/>
    </row>
    <row r="473" spans="2:6">
      <c r="B473" s="339" t="s">
        <v>1184</v>
      </c>
      <c r="C473" s="349"/>
      <c r="E473" s="2767"/>
    </row>
    <row r="474" spans="2:6">
      <c r="B474" s="339" t="s">
        <v>682</v>
      </c>
      <c r="C474" s="349"/>
      <c r="E474" s="2767"/>
    </row>
    <row r="475" spans="2:6" ht="63.75">
      <c r="B475" s="339" t="s">
        <v>893</v>
      </c>
      <c r="C475" s="349"/>
      <c r="D475" s="336"/>
      <c r="E475" s="2767"/>
    </row>
    <row r="476" spans="2:6">
      <c r="B476" s="339" t="s">
        <v>705</v>
      </c>
      <c r="C476" s="349"/>
      <c r="D476" s="350"/>
      <c r="E476" s="2767"/>
    </row>
    <row r="477" spans="2:6">
      <c r="B477" s="339" t="s">
        <v>685</v>
      </c>
      <c r="C477" s="349"/>
      <c r="D477" s="350"/>
      <c r="E477" s="2767"/>
    </row>
    <row r="478" spans="2:6" ht="25.5">
      <c r="B478" s="339" t="s">
        <v>750</v>
      </c>
      <c r="D478" s="336"/>
      <c r="E478" s="2767"/>
    </row>
    <row r="479" spans="2:6" ht="25.5">
      <c r="B479" s="339" t="s">
        <v>693</v>
      </c>
      <c r="D479" s="336"/>
      <c r="E479" s="2767"/>
    </row>
    <row r="480" spans="2:6" ht="63.75">
      <c r="B480" s="391" t="s">
        <v>1354</v>
      </c>
      <c r="D480" s="336"/>
      <c r="E480" s="2767"/>
    </row>
    <row r="481" spans="2:6" ht="25.5">
      <c r="B481" s="339" t="s">
        <v>269</v>
      </c>
      <c r="C481" s="346" t="s">
        <v>80</v>
      </c>
      <c r="D481" s="336">
        <v>1</v>
      </c>
      <c r="E481" s="2767"/>
      <c r="F481" s="347">
        <f>ROUND(+D481*E481,2)</f>
        <v>0</v>
      </c>
    </row>
    <row r="482" spans="2:6">
      <c r="E482" s="2767"/>
    </row>
    <row r="483" spans="2:6">
      <c r="B483" s="358" t="s">
        <v>894</v>
      </c>
      <c r="C483" s="349"/>
      <c r="E483" s="2767"/>
    </row>
    <row r="484" spans="2:6">
      <c r="B484" s="339" t="s">
        <v>895</v>
      </c>
      <c r="C484" s="349"/>
      <c r="E484" s="2767"/>
    </row>
    <row r="485" spans="2:6">
      <c r="B485" s="339" t="s">
        <v>896</v>
      </c>
      <c r="C485" s="349"/>
      <c r="E485" s="2767"/>
    </row>
    <row r="486" spans="2:6">
      <c r="B486" s="339" t="s">
        <v>897</v>
      </c>
      <c r="C486" s="349"/>
      <c r="E486" s="2767"/>
    </row>
    <row r="487" spans="2:6">
      <c r="B487" s="339" t="s">
        <v>682</v>
      </c>
      <c r="C487" s="349"/>
      <c r="E487" s="2767"/>
    </row>
    <row r="488" spans="2:6" ht="51">
      <c r="B488" s="339" t="s">
        <v>890</v>
      </c>
      <c r="C488" s="349"/>
      <c r="D488" s="336"/>
      <c r="E488" s="2767"/>
    </row>
    <row r="489" spans="2:6">
      <c r="B489" s="339" t="s">
        <v>840</v>
      </c>
      <c r="C489" s="349"/>
      <c r="D489" s="350"/>
      <c r="E489" s="2767"/>
    </row>
    <row r="490" spans="2:6">
      <c r="B490" s="339" t="s">
        <v>685</v>
      </c>
      <c r="C490" s="349"/>
      <c r="D490" s="350"/>
      <c r="E490" s="2767"/>
    </row>
    <row r="491" spans="2:6">
      <c r="B491" s="339" t="s">
        <v>891</v>
      </c>
      <c r="D491" s="336"/>
      <c r="E491" s="2767"/>
    </row>
    <row r="492" spans="2:6" ht="25.5">
      <c r="B492" s="339" t="s">
        <v>687</v>
      </c>
      <c r="D492" s="336"/>
      <c r="E492" s="2767"/>
    </row>
    <row r="493" spans="2:6">
      <c r="B493" s="339" t="s">
        <v>743</v>
      </c>
      <c r="D493" s="336"/>
      <c r="E493" s="2767"/>
    </row>
    <row r="494" spans="2:6" ht="25.5">
      <c r="B494" s="339" t="s">
        <v>269</v>
      </c>
      <c r="C494" s="346" t="s">
        <v>80</v>
      </c>
      <c r="D494" s="336">
        <v>1</v>
      </c>
      <c r="E494" s="2767"/>
      <c r="F494" s="347">
        <f>ROUND(+D494*E494,2)</f>
        <v>0</v>
      </c>
    </row>
    <row r="495" spans="2:6">
      <c r="E495" s="2767"/>
    </row>
    <row r="496" spans="2:6">
      <c r="B496" s="358" t="s">
        <v>898</v>
      </c>
      <c r="C496" s="349"/>
      <c r="E496" s="2767"/>
    </row>
    <row r="497" spans="2:6" ht="25.5">
      <c r="B497" s="339" t="s">
        <v>1104</v>
      </c>
      <c r="C497" s="349"/>
      <c r="E497" s="2767"/>
    </row>
    <row r="498" spans="2:6">
      <c r="B498" s="339" t="s">
        <v>899</v>
      </c>
      <c r="C498" s="349"/>
      <c r="E498" s="2767"/>
    </row>
    <row r="499" spans="2:6">
      <c r="B499" s="339" t="s">
        <v>900</v>
      </c>
      <c r="C499" s="349"/>
      <c r="E499" s="2767"/>
    </row>
    <row r="500" spans="2:6">
      <c r="B500" s="339" t="s">
        <v>682</v>
      </c>
      <c r="C500" s="349"/>
      <c r="E500" s="2767"/>
    </row>
    <row r="501" spans="2:6" ht="51">
      <c r="B501" s="339" t="s">
        <v>890</v>
      </c>
      <c r="C501" s="349"/>
      <c r="D501" s="336"/>
      <c r="E501" s="2767"/>
    </row>
    <row r="502" spans="2:6" ht="25.5">
      <c r="B502" s="339" t="s">
        <v>1179</v>
      </c>
      <c r="C502" s="349"/>
      <c r="D502" s="350"/>
      <c r="E502" s="2767"/>
    </row>
    <row r="503" spans="2:6">
      <c r="B503" s="339" t="s">
        <v>685</v>
      </c>
      <c r="C503" s="349"/>
      <c r="D503" s="350"/>
      <c r="E503" s="2767"/>
    </row>
    <row r="504" spans="2:6">
      <c r="B504" s="339" t="s">
        <v>891</v>
      </c>
      <c r="D504" s="336"/>
      <c r="E504" s="2767"/>
    </row>
    <row r="505" spans="2:6">
      <c r="B505" s="339" t="s">
        <v>707</v>
      </c>
      <c r="D505" s="336"/>
      <c r="E505" s="2767"/>
    </row>
    <row r="506" spans="2:6" ht="25.5">
      <c r="B506" s="339" t="s">
        <v>1185</v>
      </c>
      <c r="D506" s="336"/>
      <c r="E506" s="2767"/>
    </row>
    <row r="507" spans="2:6" ht="25.5">
      <c r="B507" s="339" t="s">
        <v>269</v>
      </c>
      <c r="C507" s="346" t="s">
        <v>80</v>
      </c>
      <c r="D507" s="336">
        <v>1</v>
      </c>
      <c r="E507" s="2767"/>
      <c r="F507" s="347">
        <f>ROUND(+D507*E507,2)</f>
        <v>0</v>
      </c>
    </row>
    <row r="508" spans="2:6">
      <c r="E508" s="2767"/>
    </row>
    <row r="509" spans="2:6">
      <c r="B509" s="358" t="s">
        <v>901</v>
      </c>
      <c r="E509" s="2767"/>
    </row>
    <row r="510" spans="2:6">
      <c r="E510" s="2767"/>
    </row>
    <row r="511" spans="2:6">
      <c r="B511" s="358" t="s">
        <v>902</v>
      </c>
      <c r="C511" s="349"/>
      <c r="E511" s="2767"/>
    </row>
    <row r="512" spans="2:6">
      <c r="B512" s="339" t="s">
        <v>903</v>
      </c>
      <c r="C512" s="349"/>
      <c r="E512" s="2767"/>
    </row>
    <row r="513" spans="2:6">
      <c r="B513" s="339" t="s">
        <v>904</v>
      </c>
      <c r="C513" s="349"/>
      <c r="E513" s="2767"/>
    </row>
    <row r="514" spans="2:6">
      <c r="B514" s="339" t="s">
        <v>905</v>
      </c>
      <c r="C514" s="349"/>
      <c r="E514" s="2767"/>
    </row>
    <row r="515" spans="2:6">
      <c r="B515" s="339" t="s">
        <v>682</v>
      </c>
      <c r="C515" s="349"/>
      <c r="E515" s="2767"/>
    </row>
    <row r="516" spans="2:6" ht="63.75">
      <c r="B516" s="339" t="s">
        <v>906</v>
      </c>
      <c r="C516" s="349"/>
      <c r="D516" s="336"/>
      <c r="E516" s="2767"/>
    </row>
    <row r="517" spans="2:6">
      <c r="B517" s="339" t="s">
        <v>705</v>
      </c>
      <c r="C517" s="349"/>
      <c r="D517" s="350"/>
      <c r="E517" s="2767"/>
    </row>
    <row r="518" spans="2:6">
      <c r="B518" s="339" t="s">
        <v>685</v>
      </c>
      <c r="C518" s="349"/>
      <c r="D518" s="350"/>
      <c r="E518" s="2767"/>
    </row>
    <row r="519" spans="2:6" ht="25.5">
      <c r="B519" s="339" t="s">
        <v>907</v>
      </c>
      <c r="D519" s="336"/>
      <c r="E519" s="2767"/>
    </row>
    <row r="520" spans="2:6" ht="25.5">
      <c r="B520" s="339" t="s">
        <v>908</v>
      </c>
      <c r="D520" s="336"/>
      <c r="E520" s="2767"/>
    </row>
    <row r="521" spans="2:6" ht="63.75">
      <c r="B521" s="339" t="s">
        <v>909</v>
      </c>
      <c r="D521" s="336"/>
      <c r="E521" s="2767"/>
    </row>
    <row r="522" spans="2:6" ht="25.5">
      <c r="B522" s="339" t="s">
        <v>269</v>
      </c>
      <c r="C522" s="346" t="s">
        <v>80</v>
      </c>
      <c r="D522" s="336">
        <v>1</v>
      </c>
      <c r="E522" s="2767"/>
      <c r="F522" s="347">
        <f>ROUND(+D522*E522,2)</f>
        <v>0</v>
      </c>
    </row>
    <row r="523" spans="2:6">
      <c r="E523" s="2767"/>
    </row>
    <row r="524" spans="2:6">
      <c r="B524" s="358" t="s">
        <v>910</v>
      </c>
      <c r="C524" s="349"/>
      <c r="E524" s="2767"/>
    </row>
    <row r="525" spans="2:6" ht="25.5">
      <c r="B525" s="339" t="s">
        <v>911</v>
      </c>
      <c r="C525" s="349"/>
      <c r="E525" s="2767"/>
    </row>
    <row r="526" spans="2:6">
      <c r="B526" s="339" t="s">
        <v>912</v>
      </c>
      <c r="C526" s="349"/>
      <c r="E526" s="2767"/>
    </row>
    <row r="527" spans="2:6">
      <c r="B527" s="339" t="s">
        <v>1186</v>
      </c>
      <c r="C527" s="349"/>
      <c r="E527" s="2767"/>
    </row>
    <row r="528" spans="2:6">
      <c r="B528" s="339" t="s">
        <v>682</v>
      </c>
      <c r="C528" s="349"/>
      <c r="E528" s="2767"/>
    </row>
    <row r="529" spans="2:6" ht="63.75">
      <c r="B529" s="339" t="s">
        <v>906</v>
      </c>
      <c r="C529" s="349"/>
      <c r="D529" s="336"/>
      <c r="E529" s="2767"/>
    </row>
    <row r="530" spans="2:6">
      <c r="B530" s="339" t="s">
        <v>705</v>
      </c>
      <c r="C530" s="349"/>
      <c r="D530" s="350"/>
      <c r="E530" s="2767"/>
    </row>
    <row r="531" spans="2:6">
      <c r="B531" s="339" t="s">
        <v>685</v>
      </c>
      <c r="C531" s="349"/>
      <c r="D531" s="350"/>
      <c r="E531" s="2767"/>
    </row>
    <row r="532" spans="2:6" ht="25.5">
      <c r="B532" s="339" t="s">
        <v>750</v>
      </c>
      <c r="D532" s="336"/>
      <c r="E532" s="2767"/>
    </row>
    <row r="533" spans="2:6" ht="25.5">
      <c r="B533" s="339" t="s">
        <v>908</v>
      </c>
      <c r="D533" s="336"/>
      <c r="E533" s="2767"/>
    </row>
    <row r="534" spans="2:6" ht="51">
      <c r="B534" s="391" t="s">
        <v>1355</v>
      </c>
      <c r="D534" s="336"/>
      <c r="E534" s="2767"/>
    </row>
    <row r="535" spans="2:6" ht="25.5">
      <c r="B535" s="339" t="s">
        <v>269</v>
      </c>
      <c r="C535" s="346" t="s">
        <v>80</v>
      </c>
      <c r="D535" s="336">
        <v>1</v>
      </c>
      <c r="E535" s="2767"/>
      <c r="F535" s="347">
        <f>ROUND(+D535*E535,2)</f>
        <v>0</v>
      </c>
    </row>
    <row r="536" spans="2:6">
      <c r="E536" s="2767"/>
    </row>
    <row r="537" spans="2:6">
      <c r="B537" s="358" t="s">
        <v>913</v>
      </c>
      <c r="C537" s="349"/>
      <c r="E537" s="2767"/>
    </row>
    <row r="538" spans="2:6">
      <c r="B538" s="339" t="s">
        <v>914</v>
      </c>
      <c r="C538" s="349"/>
      <c r="E538" s="2767"/>
    </row>
    <row r="539" spans="2:6">
      <c r="B539" s="339" t="s">
        <v>915</v>
      </c>
      <c r="C539" s="349"/>
      <c r="E539" s="2767"/>
    </row>
    <row r="540" spans="2:6">
      <c r="B540" s="339" t="s">
        <v>916</v>
      </c>
      <c r="C540" s="349"/>
      <c r="E540" s="2767"/>
    </row>
    <row r="541" spans="2:6">
      <c r="B541" s="339" t="s">
        <v>682</v>
      </c>
      <c r="C541" s="349"/>
      <c r="E541" s="2767"/>
    </row>
    <row r="542" spans="2:6" ht="51">
      <c r="B542" s="339" t="s">
        <v>917</v>
      </c>
      <c r="C542" s="349"/>
      <c r="D542" s="336"/>
      <c r="E542" s="2767"/>
    </row>
    <row r="543" spans="2:6">
      <c r="B543" s="339" t="s">
        <v>685</v>
      </c>
      <c r="C543" s="349"/>
      <c r="D543" s="350"/>
      <c r="E543" s="2767"/>
    </row>
    <row r="544" spans="2:6" ht="25.5">
      <c r="B544" s="339" t="s">
        <v>907</v>
      </c>
      <c r="D544" s="336"/>
      <c r="E544" s="2767"/>
    </row>
    <row r="545" spans="2:6" ht="25.5">
      <c r="B545" s="339" t="s">
        <v>908</v>
      </c>
      <c r="D545" s="336"/>
      <c r="E545" s="2767"/>
    </row>
    <row r="546" spans="2:6" ht="38.25">
      <c r="B546" s="391" t="s">
        <v>1356</v>
      </c>
      <c r="D546" s="336"/>
      <c r="E546" s="2767"/>
    </row>
    <row r="547" spans="2:6" ht="25.5">
      <c r="B547" s="339" t="s">
        <v>269</v>
      </c>
      <c r="C547" s="346" t="s">
        <v>80</v>
      </c>
      <c r="D547" s="336">
        <v>1</v>
      </c>
      <c r="E547" s="2767"/>
      <c r="F547" s="347">
        <f>ROUND(+D547*E547,2)</f>
        <v>0</v>
      </c>
    </row>
    <row r="548" spans="2:6">
      <c r="E548" s="2767"/>
    </row>
    <row r="549" spans="2:6">
      <c r="B549" s="358" t="s">
        <v>758</v>
      </c>
      <c r="D549" s="336"/>
      <c r="E549" s="2767"/>
    </row>
    <row r="550" spans="2:6">
      <c r="D550" s="336"/>
      <c r="E550" s="2767"/>
    </row>
    <row r="551" spans="2:6">
      <c r="B551" s="358" t="s">
        <v>759</v>
      </c>
      <c r="C551" s="349"/>
      <c r="E551" s="2767"/>
    </row>
    <row r="552" spans="2:6" ht="25.5">
      <c r="B552" s="339" t="s">
        <v>760</v>
      </c>
      <c r="C552" s="349"/>
      <c r="E552" s="2767"/>
    </row>
    <row r="553" spans="2:6">
      <c r="B553" s="339" t="s">
        <v>761</v>
      </c>
      <c r="C553" s="349"/>
      <c r="E553" s="2767"/>
    </row>
    <row r="554" spans="2:6">
      <c r="B554" s="339" t="s">
        <v>682</v>
      </c>
      <c r="C554" s="349"/>
      <c r="E554" s="2767"/>
    </row>
    <row r="555" spans="2:6" ht="38.25">
      <c r="B555" s="339" t="s">
        <v>697</v>
      </c>
      <c r="C555" s="349"/>
      <c r="D555" s="336"/>
      <c r="E555" s="2767"/>
    </row>
    <row r="556" spans="2:6">
      <c r="B556" s="339" t="s">
        <v>762</v>
      </c>
      <c r="C556" s="349"/>
      <c r="D556" s="350"/>
      <c r="E556" s="2767"/>
    </row>
    <row r="557" spans="2:6" ht="25.5">
      <c r="B557" s="339" t="s">
        <v>763</v>
      </c>
      <c r="D557" s="336"/>
      <c r="E557" s="2767"/>
    </row>
    <row r="558" spans="2:6" ht="25.5">
      <c r="B558" s="339" t="s">
        <v>269</v>
      </c>
      <c r="C558" s="346" t="s">
        <v>80</v>
      </c>
      <c r="D558" s="336">
        <v>2</v>
      </c>
      <c r="E558" s="2767"/>
      <c r="F558" s="347">
        <f>ROUND(+D558*E558,2)</f>
        <v>0</v>
      </c>
    </row>
    <row r="559" spans="2:6">
      <c r="B559" s="358"/>
      <c r="D559" s="337"/>
      <c r="E559" s="2767"/>
    </row>
    <row r="560" spans="2:6">
      <c r="B560" s="358" t="s">
        <v>764</v>
      </c>
      <c r="C560" s="349"/>
      <c r="E560" s="2767"/>
    </row>
    <row r="561" spans="2:6">
      <c r="B561" s="339" t="s">
        <v>765</v>
      </c>
      <c r="C561" s="349"/>
      <c r="E561" s="2767"/>
    </row>
    <row r="562" spans="2:6">
      <c r="B562" s="339" t="s">
        <v>766</v>
      </c>
      <c r="C562" s="349"/>
      <c r="E562" s="2767"/>
    </row>
    <row r="563" spans="2:6">
      <c r="B563" s="339" t="s">
        <v>682</v>
      </c>
      <c r="C563" s="349"/>
      <c r="E563" s="2767"/>
    </row>
    <row r="564" spans="2:6" ht="38.25">
      <c r="B564" s="339" t="s">
        <v>697</v>
      </c>
      <c r="C564" s="349"/>
      <c r="D564" s="336"/>
      <c r="E564" s="2767"/>
    </row>
    <row r="565" spans="2:6">
      <c r="B565" s="339" t="s">
        <v>762</v>
      </c>
      <c r="C565" s="349"/>
      <c r="D565" s="350"/>
      <c r="E565" s="2767"/>
    </row>
    <row r="566" spans="2:6" ht="25.5">
      <c r="B566" s="339" t="s">
        <v>269</v>
      </c>
      <c r="C566" s="346" t="s">
        <v>80</v>
      </c>
      <c r="D566" s="336">
        <v>1</v>
      </c>
      <c r="E566" s="2767"/>
      <c r="F566" s="347">
        <f>ROUND(+D566*E566,2)</f>
        <v>0</v>
      </c>
    </row>
    <row r="567" spans="2:6">
      <c r="B567" s="358"/>
      <c r="D567" s="336"/>
      <c r="E567" s="2767"/>
    </row>
    <row r="568" spans="2:6">
      <c r="B568" s="358" t="s">
        <v>767</v>
      </c>
      <c r="C568" s="349"/>
      <c r="E568" s="2767"/>
    </row>
    <row r="569" spans="2:6">
      <c r="B569" s="339" t="s">
        <v>765</v>
      </c>
      <c r="C569" s="349"/>
      <c r="E569" s="2767"/>
    </row>
    <row r="570" spans="2:6">
      <c r="B570" s="339" t="s">
        <v>768</v>
      </c>
      <c r="C570" s="349"/>
      <c r="E570" s="2767"/>
    </row>
    <row r="571" spans="2:6">
      <c r="B571" s="339" t="s">
        <v>682</v>
      </c>
      <c r="C571" s="349"/>
      <c r="E571" s="2767"/>
    </row>
    <row r="572" spans="2:6" ht="38.25">
      <c r="B572" s="339" t="s">
        <v>697</v>
      </c>
      <c r="C572" s="349"/>
      <c r="D572" s="336"/>
      <c r="E572" s="2767"/>
    </row>
    <row r="573" spans="2:6">
      <c r="B573" s="339" t="s">
        <v>762</v>
      </c>
      <c r="C573" s="349"/>
      <c r="D573" s="350"/>
      <c r="E573" s="2767"/>
    </row>
    <row r="574" spans="2:6" ht="25.5">
      <c r="B574" s="339" t="s">
        <v>269</v>
      </c>
      <c r="C574" s="346" t="s">
        <v>80</v>
      </c>
      <c r="D574" s="336">
        <v>1</v>
      </c>
      <c r="E574" s="2767"/>
      <c r="F574" s="347">
        <f>ROUND(+D574*E574,2)</f>
        <v>0</v>
      </c>
    </row>
    <row r="575" spans="2:6">
      <c r="B575" s="358"/>
      <c r="D575" s="336"/>
      <c r="E575" s="2767"/>
    </row>
    <row r="576" spans="2:6">
      <c r="B576" s="358" t="s">
        <v>769</v>
      </c>
      <c r="C576" s="349"/>
      <c r="E576" s="2767"/>
    </row>
    <row r="577" spans="2:6">
      <c r="B577" s="339" t="s">
        <v>765</v>
      </c>
      <c r="C577" s="349"/>
      <c r="E577" s="2767"/>
    </row>
    <row r="578" spans="2:6">
      <c r="B578" s="339" t="s">
        <v>1187</v>
      </c>
      <c r="C578" s="349"/>
      <c r="E578" s="2767"/>
    </row>
    <row r="579" spans="2:6">
      <c r="B579" s="339" t="s">
        <v>682</v>
      </c>
      <c r="C579" s="349"/>
      <c r="E579" s="2767"/>
    </row>
    <row r="580" spans="2:6" ht="38.25">
      <c r="B580" s="339" t="s">
        <v>697</v>
      </c>
      <c r="C580" s="349"/>
      <c r="D580" s="336"/>
      <c r="E580" s="2767"/>
    </row>
    <row r="581" spans="2:6">
      <c r="B581" s="339" t="s">
        <v>762</v>
      </c>
      <c r="C581" s="349"/>
      <c r="D581" s="350"/>
      <c r="E581" s="2767"/>
    </row>
    <row r="582" spans="2:6" ht="25.5">
      <c r="B582" s="339" t="s">
        <v>269</v>
      </c>
      <c r="C582" s="346" t="s">
        <v>80</v>
      </c>
      <c r="D582" s="336">
        <v>1</v>
      </c>
      <c r="E582" s="2767"/>
      <c r="F582" s="347">
        <f>ROUND(+D582*E582,2)</f>
        <v>0</v>
      </c>
    </row>
    <row r="583" spans="2:6">
      <c r="B583" s="358"/>
      <c r="D583" s="336"/>
      <c r="E583" s="2767"/>
    </row>
    <row r="584" spans="2:6">
      <c r="B584" s="358" t="s">
        <v>770</v>
      </c>
      <c r="C584" s="349"/>
      <c r="E584" s="2767"/>
    </row>
    <row r="585" spans="2:6">
      <c r="B585" s="339" t="s">
        <v>771</v>
      </c>
      <c r="C585" s="349"/>
      <c r="E585" s="2767"/>
    </row>
    <row r="586" spans="2:6">
      <c r="B586" s="339" t="s">
        <v>1188</v>
      </c>
      <c r="C586" s="349"/>
      <c r="E586" s="2767"/>
    </row>
    <row r="587" spans="2:6">
      <c r="B587" s="339" t="s">
        <v>682</v>
      </c>
      <c r="C587" s="349"/>
      <c r="E587" s="2767"/>
    </row>
    <row r="588" spans="2:6" ht="38.25">
      <c r="B588" s="339" t="s">
        <v>697</v>
      </c>
      <c r="C588" s="349"/>
      <c r="D588" s="336"/>
      <c r="E588" s="2767"/>
    </row>
    <row r="589" spans="2:6">
      <c r="B589" s="339" t="s">
        <v>762</v>
      </c>
      <c r="C589" s="349"/>
      <c r="D589" s="350"/>
      <c r="E589" s="2767"/>
    </row>
    <row r="590" spans="2:6" ht="25.5">
      <c r="B590" s="339" t="s">
        <v>269</v>
      </c>
      <c r="C590" s="346" t="s">
        <v>80</v>
      </c>
      <c r="D590" s="336">
        <v>1</v>
      </c>
      <c r="E590" s="2767"/>
      <c r="F590" s="347">
        <f>ROUND(+D590*E590,2)</f>
        <v>0</v>
      </c>
    </row>
    <row r="591" spans="2:6">
      <c r="E591" s="2767"/>
    </row>
    <row r="592" spans="2:6">
      <c r="B592" s="358" t="s">
        <v>772</v>
      </c>
      <c r="C592" s="349"/>
      <c r="E592" s="2767"/>
    </row>
    <row r="593" spans="2:6">
      <c r="B593" s="339" t="s">
        <v>771</v>
      </c>
      <c r="C593" s="349"/>
      <c r="E593" s="2767"/>
    </row>
    <row r="594" spans="2:6">
      <c r="B594" s="339" t="s">
        <v>1189</v>
      </c>
      <c r="C594" s="349"/>
      <c r="E594" s="2767"/>
    </row>
    <row r="595" spans="2:6">
      <c r="B595" s="339" t="s">
        <v>682</v>
      </c>
      <c r="C595" s="349"/>
      <c r="E595" s="2767"/>
    </row>
    <row r="596" spans="2:6" ht="38.25">
      <c r="B596" s="339" t="s">
        <v>697</v>
      </c>
      <c r="C596" s="349"/>
      <c r="D596" s="336"/>
      <c r="E596" s="2767"/>
    </row>
    <row r="597" spans="2:6">
      <c r="B597" s="339" t="s">
        <v>762</v>
      </c>
      <c r="C597" s="349"/>
      <c r="D597" s="350"/>
      <c r="E597" s="2767"/>
    </row>
    <row r="598" spans="2:6" ht="25.5">
      <c r="B598" s="339" t="s">
        <v>269</v>
      </c>
      <c r="C598" s="346" t="s">
        <v>80</v>
      </c>
      <c r="D598" s="336">
        <v>1</v>
      </c>
      <c r="E598" s="2767"/>
      <c r="F598" s="347">
        <f>ROUND(+D598*E598,2)</f>
        <v>0</v>
      </c>
    </row>
    <row r="599" spans="2:6">
      <c r="D599" s="336"/>
      <c r="E599" s="2767"/>
    </row>
    <row r="600" spans="2:6">
      <c r="B600" s="358" t="s">
        <v>918</v>
      </c>
      <c r="E600" s="2767"/>
    </row>
    <row r="601" spans="2:6">
      <c r="E601" s="2767"/>
    </row>
    <row r="602" spans="2:6">
      <c r="B602" s="358" t="s">
        <v>919</v>
      </c>
      <c r="C602" s="349"/>
      <c r="E602" s="2767"/>
    </row>
    <row r="603" spans="2:6">
      <c r="B603" s="339" t="s">
        <v>920</v>
      </c>
      <c r="C603" s="349"/>
      <c r="E603" s="2767"/>
    </row>
    <row r="604" spans="2:6">
      <c r="B604" s="339" t="s">
        <v>921</v>
      </c>
      <c r="C604" s="349"/>
      <c r="E604" s="2767"/>
    </row>
    <row r="605" spans="2:6">
      <c r="B605" s="339" t="s">
        <v>682</v>
      </c>
      <c r="C605" s="349"/>
      <c r="E605" s="2767"/>
    </row>
    <row r="606" spans="2:6" ht="25.5">
      <c r="B606" s="339" t="s">
        <v>922</v>
      </c>
      <c r="C606" s="349"/>
      <c r="D606" s="336"/>
      <c r="E606" s="2767"/>
    </row>
    <row r="607" spans="2:6">
      <c r="B607" s="339" t="s">
        <v>923</v>
      </c>
      <c r="C607" s="349"/>
      <c r="D607" s="350"/>
      <c r="E607" s="2767"/>
    </row>
    <row r="608" spans="2:6" ht="25.5">
      <c r="B608" s="339" t="s">
        <v>269</v>
      </c>
      <c r="C608" s="346" t="s">
        <v>80</v>
      </c>
      <c r="D608" s="336">
        <v>1</v>
      </c>
      <c r="E608" s="2767"/>
      <c r="F608" s="347">
        <f>ROUND(+D608*E608,2)</f>
        <v>0</v>
      </c>
    </row>
    <row r="609" spans="2:6">
      <c r="E609" s="2767"/>
    </row>
    <row r="610" spans="2:6">
      <c r="B610" s="358" t="s">
        <v>924</v>
      </c>
      <c r="C610" s="349"/>
      <c r="E610" s="2767"/>
    </row>
    <row r="611" spans="2:6">
      <c r="B611" s="339" t="s">
        <v>1105</v>
      </c>
      <c r="C611" s="349"/>
      <c r="E611" s="2767"/>
    </row>
    <row r="612" spans="2:6">
      <c r="B612" s="339" t="s">
        <v>925</v>
      </c>
      <c r="C612" s="349"/>
      <c r="E612" s="2767"/>
    </row>
    <row r="613" spans="2:6">
      <c r="B613" s="339" t="s">
        <v>682</v>
      </c>
      <c r="C613" s="349"/>
      <c r="E613" s="2767"/>
    </row>
    <row r="614" spans="2:6" ht="51">
      <c r="B614" s="339" t="s">
        <v>926</v>
      </c>
      <c r="C614" s="349"/>
      <c r="D614" s="336"/>
      <c r="E614" s="2767"/>
    </row>
    <row r="615" spans="2:6" ht="25.5">
      <c r="B615" s="339" t="s">
        <v>1190</v>
      </c>
      <c r="C615" s="349"/>
      <c r="D615" s="350"/>
      <c r="E615" s="2767"/>
    </row>
    <row r="616" spans="2:6" ht="51">
      <c r="B616" s="391" t="s">
        <v>1357</v>
      </c>
      <c r="D616" s="336"/>
      <c r="E616" s="2767"/>
    </row>
    <row r="617" spans="2:6" ht="25.5">
      <c r="B617" s="339" t="s">
        <v>269</v>
      </c>
      <c r="C617" s="346" t="s">
        <v>80</v>
      </c>
      <c r="D617" s="336">
        <v>1</v>
      </c>
      <c r="E617" s="2767"/>
      <c r="F617" s="347">
        <f>ROUND(+D617*E617,2)</f>
        <v>0</v>
      </c>
    </row>
    <row r="618" spans="2:6">
      <c r="D618" s="336"/>
      <c r="E618" s="2767"/>
    </row>
    <row r="619" spans="2:6">
      <c r="B619" s="358" t="s">
        <v>927</v>
      </c>
      <c r="E619" s="2767"/>
    </row>
    <row r="620" spans="2:6">
      <c r="E620" s="2767"/>
    </row>
    <row r="621" spans="2:6">
      <c r="B621" s="358" t="s">
        <v>928</v>
      </c>
      <c r="C621" s="349"/>
      <c r="E621" s="2767"/>
    </row>
    <row r="622" spans="2:6">
      <c r="B622" s="339" t="s">
        <v>888</v>
      </c>
      <c r="C622" s="349"/>
      <c r="E622" s="2767"/>
    </row>
    <row r="623" spans="2:6">
      <c r="B623" s="339" t="s">
        <v>929</v>
      </c>
      <c r="C623" s="349"/>
      <c r="E623" s="2767"/>
    </row>
    <row r="624" spans="2:6">
      <c r="B624" s="339" t="s">
        <v>930</v>
      </c>
      <c r="C624" s="349"/>
      <c r="E624" s="2767"/>
    </row>
    <row r="625" spans="2:6">
      <c r="B625" s="339" t="s">
        <v>682</v>
      </c>
      <c r="C625" s="349"/>
      <c r="E625" s="2767"/>
    </row>
    <row r="626" spans="2:6" ht="38.25">
      <c r="B626" s="339" t="s">
        <v>1359</v>
      </c>
      <c r="C626" s="349"/>
      <c r="D626" s="336"/>
      <c r="E626" s="2767"/>
    </row>
    <row r="627" spans="2:6">
      <c r="B627" s="339" t="s">
        <v>840</v>
      </c>
      <c r="C627" s="349"/>
      <c r="D627" s="350"/>
      <c r="E627" s="2767"/>
    </row>
    <row r="628" spans="2:6">
      <c r="B628" s="339" t="s">
        <v>685</v>
      </c>
      <c r="C628" s="349"/>
      <c r="D628" s="350"/>
      <c r="E628" s="2767"/>
    </row>
    <row r="629" spans="2:6">
      <c r="B629" s="339" t="s">
        <v>891</v>
      </c>
      <c r="D629" s="336"/>
      <c r="E629" s="2767"/>
    </row>
    <row r="630" spans="2:6">
      <c r="B630" s="339" t="s">
        <v>270</v>
      </c>
      <c r="D630" s="336"/>
      <c r="E630" s="2767"/>
    </row>
    <row r="631" spans="2:6" ht="38.25">
      <c r="B631" s="391" t="s">
        <v>1358</v>
      </c>
      <c r="D631" s="336"/>
      <c r="E631" s="2767"/>
    </row>
    <row r="632" spans="2:6" ht="25.5">
      <c r="B632" s="339" t="s">
        <v>269</v>
      </c>
      <c r="C632" s="346" t="s">
        <v>80</v>
      </c>
      <c r="D632" s="336">
        <v>1</v>
      </c>
      <c r="E632" s="2767"/>
      <c r="F632" s="347">
        <f>ROUND(+D632*E632,2)</f>
        <v>0</v>
      </c>
    </row>
    <row r="633" spans="2:6">
      <c r="E633" s="2767"/>
    </row>
    <row r="634" spans="2:6">
      <c r="B634" s="358" t="s">
        <v>931</v>
      </c>
      <c r="C634" s="349"/>
      <c r="E634" s="2767"/>
    </row>
    <row r="635" spans="2:6" ht="25.5">
      <c r="B635" s="339" t="s">
        <v>932</v>
      </c>
      <c r="C635" s="349"/>
      <c r="E635" s="2767"/>
    </row>
    <row r="636" spans="2:6">
      <c r="B636" s="339" t="s">
        <v>933</v>
      </c>
      <c r="C636" s="349"/>
      <c r="E636" s="2767"/>
    </row>
    <row r="637" spans="2:6">
      <c r="B637" s="339" t="s">
        <v>934</v>
      </c>
      <c r="C637" s="349"/>
      <c r="E637" s="2767"/>
    </row>
    <row r="638" spans="2:6">
      <c r="B638" s="339" t="s">
        <v>682</v>
      </c>
      <c r="C638" s="349"/>
      <c r="E638" s="2767"/>
    </row>
    <row r="639" spans="2:6" ht="63.75">
      <c r="B639" s="339" t="s">
        <v>906</v>
      </c>
      <c r="C639" s="349"/>
      <c r="D639" s="336"/>
      <c r="E639" s="2767"/>
    </row>
    <row r="640" spans="2:6">
      <c r="B640" s="339" t="s">
        <v>705</v>
      </c>
      <c r="C640" s="349"/>
      <c r="D640" s="350"/>
      <c r="E640" s="2767"/>
    </row>
    <row r="641" spans="2:6">
      <c r="B641" s="339" t="s">
        <v>685</v>
      </c>
      <c r="C641" s="349"/>
      <c r="D641" s="350"/>
      <c r="E641" s="2767"/>
    </row>
    <row r="642" spans="2:6" ht="25.5">
      <c r="B642" s="339" t="s">
        <v>750</v>
      </c>
      <c r="D642" s="336"/>
      <c r="E642" s="2767"/>
    </row>
    <row r="643" spans="2:6" ht="25.5">
      <c r="B643" s="339" t="s">
        <v>693</v>
      </c>
      <c r="D643" s="336"/>
      <c r="E643" s="2767"/>
    </row>
    <row r="644" spans="2:6" ht="63.75">
      <c r="B644" s="391" t="s">
        <v>1354</v>
      </c>
      <c r="D644" s="336"/>
      <c r="E644" s="2767"/>
    </row>
    <row r="645" spans="2:6" ht="25.5">
      <c r="B645" s="339" t="s">
        <v>269</v>
      </c>
      <c r="C645" s="346" t="s">
        <v>80</v>
      </c>
      <c r="D645" s="336">
        <v>1</v>
      </c>
      <c r="E645" s="2767"/>
      <c r="F645" s="347">
        <f>ROUND(+D645*E645,2)</f>
        <v>0</v>
      </c>
    </row>
    <row r="646" spans="2:6">
      <c r="E646" s="2767"/>
    </row>
    <row r="647" spans="2:6">
      <c r="B647" s="358" t="s">
        <v>935</v>
      </c>
      <c r="C647" s="349"/>
      <c r="E647" s="2767"/>
    </row>
    <row r="648" spans="2:6">
      <c r="B648" s="339" t="s">
        <v>735</v>
      </c>
      <c r="C648" s="349"/>
      <c r="E648" s="2767"/>
    </row>
    <row r="649" spans="2:6">
      <c r="B649" s="339" t="s">
        <v>731</v>
      </c>
      <c r="C649" s="349"/>
      <c r="E649" s="2767"/>
    </row>
    <row r="650" spans="2:6">
      <c r="B650" s="339" t="s">
        <v>732</v>
      </c>
      <c r="C650" s="349"/>
      <c r="E650" s="2767"/>
    </row>
    <row r="651" spans="2:6">
      <c r="B651" s="339" t="s">
        <v>682</v>
      </c>
      <c r="C651" s="349"/>
      <c r="E651" s="2767"/>
    </row>
    <row r="652" spans="2:6" ht="51">
      <c r="B652" s="339" t="s">
        <v>736</v>
      </c>
      <c r="C652" s="349"/>
      <c r="D652" s="336"/>
      <c r="E652" s="2767"/>
    </row>
    <row r="653" spans="2:6">
      <c r="B653" s="339" t="s">
        <v>712</v>
      </c>
      <c r="C653" s="349"/>
      <c r="D653" s="350"/>
      <c r="E653" s="2767"/>
    </row>
    <row r="654" spans="2:6">
      <c r="B654" s="339" t="s">
        <v>685</v>
      </c>
      <c r="C654" s="349"/>
      <c r="D654" s="350"/>
      <c r="E654" s="2767"/>
    </row>
    <row r="655" spans="2:6">
      <c r="B655" s="339" t="s">
        <v>891</v>
      </c>
      <c r="D655" s="336"/>
      <c r="E655" s="2767"/>
    </row>
    <row r="656" spans="2:6">
      <c r="B656" s="339" t="s">
        <v>270</v>
      </c>
      <c r="D656" s="336"/>
      <c r="E656" s="2767"/>
    </row>
    <row r="657" spans="2:6" ht="25.5">
      <c r="B657" s="339" t="s">
        <v>269</v>
      </c>
      <c r="C657" s="346" t="s">
        <v>80</v>
      </c>
      <c r="D657" s="336">
        <v>3</v>
      </c>
      <c r="E657" s="2767"/>
      <c r="F657" s="347">
        <f>ROUND(+D657*E657,2)</f>
        <v>0</v>
      </c>
    </row>
    <row r="658" spans="2:6">
      <c r="E658" s="2767"/>
    </row>
    <row r="659" spans="2:6">
      <c r="B659" s="358" t="s">
        <v>937</v>
      </c>
      <c r="C659" s="349"/>
      <c r="E659" s="2767"/>
    </row>
    <row r="660" spans="2:6">
      <c r="B660" s="339" t="s">
        <v>938</v>
      </c>
      <c r="C660" s="349"/>
      <c r="E660" s="2767"/>
    </row>
    <row r="661" spans="2:6">
      <c r="B661" s="339" t="s">
        <v>731</v>
      </c>
      <c r="C661" s="349"/>
      <c r="E661" s="2767"/>
    </row>
    <row r="662" spans="2:6">
      <c r="B662" s="339" t="s">
        <v>732</v>
      </c>
      <c r="C662" s="349"/>
      <c r="E662" s="2767"/>
    </row>
    <row r="663" spans="2:6">
      <c r="B663" s="339" t="s">
        <v>682</v>
      </c>
      <c r="C663" s="349"/>
      <c r="E663" s="2767"/>
    </row>
    <row r="664" spans="2:6" ht="51">
      <c r="B664" s="339" t="s">
        <v>733</v>
      </c>
      <c r="C664" s="349"/>
      <c r="D664" s="336"/>
      <c r="E664" s="2767"/>
    </row>
    <row r="665" spans="2:6">
      <c r="B665" s="339" t="s">
        <v>712</v>
      </c>
      <c r="C665" s="349"/>
      <c r="D665" s="350"/>
      <c r="E665" s="2767"/>
    </row>
    <row r="666" spans="2:6">
      <c r="B666" s="339" t="s">
        <v>685</v>
      </c>
      <c r="C666" s="349"/>
      <c r="D666" s="350"/>
      <c r="E666" s="2767"/>
    </row>
    <row r="667" spans="2:6">
      <c r="B667" s="339" t="s">
        <v>891</v>
      </c>
      <c r="D667" s="336"/>
      <c r="E667" s="2767"/>
    </row>
    <row r="668" spans="2:6" ht="25.5">
      <c r="B668" s="339" t="s">
        <v>687</v>
      </c>
      <c r="D668" s="336"/>
      <c r="E668" s="2767"/>
    </row>
    <row r="669" spans="2:6" ht="25.5">
      <c r="B669" s="339" t="s">
        <v>1360</v>
      </c>
      <c r="D669" s="336"/>
      <c r="E669" s="2767"/>
    </row>
    <row r="670" spans="2:6" ht="25.5">
      <c r="B670" s="339" t="s">
        <v>269</v>
      </c>
      <c r="C670" s="346" t="s">
        <v>80</v>
      </c>
      <c r="D670" s="336">
        <v>1</v>
      </c>
      <c r="E670" s="2767"/>
      <c r="F670" s="347">
        <f>ROUND(+D670*E670,2)</f>
        <v>0</v>
      </c>
    </row>
    <row r="671" spans="2:6">
      <c r="E671" s="2767"/>
    </row>
    <row r="672" spans="2:6">
      <c r="B672" s="358" t="s">
        <v>939</v>
      </c>
      <c r="C672" s="349"/>
      <c r="E672" s="2767"/>
    </row>
    <row r="673" spans="2:6">
      <c r="B673" s="339" t="s">
        <v>735</v>
      </c>
      <c r="C673" s="349"/>
      <c r="E673" s="2767"/>
    </row>
    <row r="674" spans="2:6">
      <c r="B674" s="339" t="s">
        <v>731</v>
      </c>
      <c r="C674" s="349"/>
      <c r="E674" s="2767"/>
    </row>
    <row r="675" spans="2:6">
      <c r="B675" s="339" t="s">
        <v>732</v>
      </c>
      <c r="C675" s="349"/>
      <c r="E675" s="2767"/>
    </row>
    <row r="676" spans="2:6">
      <c r="B676" s="339" t="s">
        <v>682</v>
      </c>
      <c r="C676" s="349"/>
      <c r="E676" s="2767"/>
    </row>
    <row r="677" spans="2:6" ht="76.5">
      <c r="B677" s="339" t="s">
        <v>940</v>
      </c>
      <c r="C677" s="349"/>
      <c r="D677" s="336"/>
      <c r="E677" s="2767"/>
    </row>
    <row r="678" spans="2:6">
      <c r="B678" s="339" t="s">
        <v>685</v>
      </c>
      <c r="C678" s="349"/>
      <c r="D678" s="350"/>
      <c r="E678" s="2767"/>
    </row>
    <row r="679" spans="2:6">
      <c r="B679" s="339" t="s">
        <v>891</v>
      </c>
      <c r="D679" s="336"/>
      <c r="E679" s="2767"/>
    </row>
    <row r="680" spans="2:6">
      <c r="B680" s="339" t="s">
        <v>270</v>
      </c>
      <c r="D680" s="336"/>
      <c r="E680" s="2767"/>
    </row>
    <row r="681" spans="2:6" ht="25.5">
      <c r="B681" s="339" t="s">
        <v>269</v>
      </c>
      <c r="C681" s="346" t="s">
        <v>80</v>
      </c>
      <c r="D681" s="336">
        <v>1</v>
      </c>
      <c r="E681" s="2767"/>
      <c r="F681" s="347">
        <f>ROUND(+D681*E681,2)</f>
        <v>0</v>
      </c>
    </row>
    <row r="682" spans="2:6">
      <c r="E682" s="2767"/>
    </row>
    <row r="683" spans="2:6">
      <c r="B683" s="358" t="s">
        <v>941</v>
      </c>
      <c r="C683" s="349"/>
      <c r="E683" s="2767"/>
    </row>
    <row r="684" spans="2:6">
      <c r="B684" s="339" t="s">
        <v>888</v>
      </c>
      <c r="C684" s="349"/>
      <c r="E684" s="2767"/>
    </row>
    <row r="685" spans="2:6">
      <c r="B685" s="339" t="s">
        <v>1093</v>
      </c>
      <c r="C685" s="349"/>
      <c r="E685" s="2767"/>
    </row>
    <row r="686" spans="2:6">
      <c r="B686" s="339" t="s">
        <v>1094</v>
      </c>
      <c r="C686" s="349"/>
      <c r="E686" s="2767"/>
    </row>
    <row r="687" spans="2:6">
      <c r="B687" s="339" t="s">
        <v>682</v>
      </c>
      <c r="C687" s="349"/>
      <c r="E687" s="2767"/>
    </row>
    <row r="688" spans="2:6" ht="51">
      <c r="B688" s="339" t="s">
        <v>890</v>
      </c>
      <c r="C688" s="349"/>
      <c r="D688" s="336"/>
      <c r="E688" s="2767"/>
    </row>
    <row r="689" spans="2:6">
      <c r="B689" s="339" t="s">
        <v>840</v>
      </c>
      <c r="C689" s="349"/>
      <c r="D689" s="350"/>
      <c r="E689" s="2767"/>
    </row>
    <row r="690" spans="2:6">
      <c r="B690" s="339" t="s">
        <v>685</v>
      </c>
      <c r="C690" s="349"/>
      <c r="D690" s="350"/>
      <c r="E690" s="2767"/>
    </row>
    <row r="691" spans="2:6" ht="25.5">
      <c r="B691" s="339" t="s">
        <v>750</v>
      </c>
      <c r="D691" s="336"/>
      <c r="E691" s="2767"/>
    </row>
    <row r="692" spans="2:6" ht="25.5">
      <c r="B692" s="339" t="s">
        <v>846</v>
      </c>
      <c r="D692" s="336"/>
      <c r="E692" s="2767"/>
    </row>
    <row r="693" spans="2:6">
      <c r="B693" s="339" t="s">
        <v>1191</v>
      </c>
      <c r="D693" s="336"/>
      <c r="E693" s="2767"/>
    </row>
    <row r="694" spans="2:6" ht="25.5">
      <c r="B694" s="339" t="s">
        <v>269</v>
      </c>
      <c r="C694" s="346" t="s">
        <v>80</v>
      </c>
      <c r="D694" s="336">
        <v>1</v>
      </c>
      <c r="E694" s="2767"/>
      <c r="F694" s="347">
        <f>ROUND(+D694*E694,2)</f>
        <v>0</v>
      </c>
    </row>
    <row r="695" spans="2:6">
      <c r="E695" s="2767"/>
    </row>
    <row r="696" spans="2:6">
      <c r="B696" s="358" t="s">
        <v>942</v>
      </c>
      <c r="C696" s="349"/>
      <c r="E696" s="2767"/>
    </row>
    <row r="697" spans="2:6" ht="25.5">
      <c r="B697" s="339" t="s">
        <v>1192</v>
      </c>
      <c r="C697" s="349"/>
      <c r="E697" s="2767"/>
    </row>
    <row r="698" spans="2:6">
      <c r="B698" s="339" t="s">
        <v>1106</v>
      </c>
      <c r="C698" s="349"/>
      <c r="E698" s="2767"/>
    </row>
    <row r="699" spans="2:6">
      <c r="B699" s="339" t="s">
        <v>1107</v>
      </c>
      <c r="C699" s="349"/>
      <c r="E699" s="2767"/>
    </row>
    <row r="700" spans="2:6">
      <c r="B700" s="339" t="s">
        <v>682</v>
      </c>
      <c r="C700" s="349"/>
      <c r="E700" s="2767"/>
    </row>
    <row r="701" spans="2:6" ht="51">
      <c r="B701" s="339" t="s">
        <v>890</v>
      </c>
      <c r="C701" s="349"/>
      <c r="D701" s="336"/>
      <c r="E701" s="2767"/>
    </row>
    <row r="702" spans="2:6">
      <c r="B702" s="339" t="s">
        <v>840</v>
      </c>
      <c r="C702" s="349"/>
      <c r="D702" s="350"/>
      <c r="E702" s="2767"/>
    </row>
    <row r="703" spans="2:6">
      <c r="B703" s="339" t="s">
        <v>685</v>
      </c>
      <c r="C703" s="349"/>
      <c r="D703" s="350"/>
      <c r="E703" s="2767"/>
    </row>
    <row r="704" spans="2:6" ht="25.5">
      <c r="B704" s="339" t="s">
        <v>750</v>
      </c>
      <c r="D704" s="336"/>
      <c r="E704" s="2767"/>
    </row>
    <row r="705" spans="2:6" ht="25.5">
      <c r="B705" s="339" t="s">
        <v>846</v>
      </c>
      <c r="D705" s="336"/>
      <c r="E705" s="2767"/>
    </row>
    <row r="706" spans="2:6" ht="25.5">
      <c r="B706" s="339" t="s">
        <v>1193</v>
      </c>
      <c r="D706" s="336"/>
      <c r="E706" s="2767"/>
    </row>
    <row r="707" spans="2:6" ht="25.5">
      <c r="B707" s="339" t="s">
        <v>269</v>
      </c>
      <c r="C707" s="346" t="s">
        <v>80</v>
      </c>
      <c r="D707" s="336">
        <v>1</v>
      </c>
      <c r="E707" s="2767"/>
      <c r="F707" s="347">
        <f>ROUND(+D707*E707,2)</f>
        <v>0</v>
      </c>
    </row>
    <row r="708" spans="2:6">
      <c r="E708" s="2767"/>
    </row>
    <row r="709" spans="2:6">
      <c r="B709" s="358" t="s">
        <v>943</v>
      </c>
      <c r="E709" s="2767"/>
    </row>
    <row r="710" spans="2:6">
      <c r="E710" s="2767"/>
    </row>
    <row r="711" spans="2:6">
      <c r="B711" s="358" t="s">
        <v>944</v>
      </c>
      <c r="C711" s="349"/>
      <c r="E711" s="2767"/>
    </row>
    <row r="712" spans="2:6">
      <c r="B712" s="339" t="s">
        <v>888</v>
      </c>
      <c r="C712" s="349"/>
      <c r="E712" s="2767"/>
    </row>
    <row r="713" spans="2:6">
      <c r="B713" s="339" t="s">
        <v>945</v>
      </c>
      <c r="C713" s="349"/>
      <c r="E713" s="2767"/>
    </row>
    <row r="714" spans="2:6">
      <c r="B714" s="339" t="s">
        <v>946</v>
      </c>
      <c r="C714" s="349"/>
      <c r="E714" s="2767"/>
    </row>
    <row r="715" spans="2:6">
      <c r="B715" s="339" t="s">
        <v>682</v>
      </c>
      <c r="C715" s="349"/>
      <c r="E715" s="2767"/>
    </row>
    <row r="716" spans="2:6" ht="51">
      <c r="B716" s="339" t="s">
        <v>890</v>
      </c>
      <c r="C716" s="349"/>
      <c r="D716" s="336"/>
      <c r="E716" s="2767"/>
    </row>
    <row r="717" spans="2:6">
      <c r="B717" s="339" t="s">
        <v>840</v>
      </c>
      <c r="C717" s="349"/>
      <c r="D717" s="350"/>
      <c r="E717" s="2767"/>
    </row>
    <row r="718" spans="2:6">
      <c r="B718" s="339" t="s">
        <v>685</v>
      </c>
      <c r="C718" s="349"/>
      <c r="D718" s="350"/>
      <c r="E718" s="2767"/>
    </row>
    <row r="719" spans="2:6">
      <c r="B719" s="339" t="s">
        <v>891</v>
      </c>
      <c r="D719" s="336"/>
      <c r="E719" s="2767"/>
    </row>
    <row r="720" spans="2:6">
      <c r="B720" s="339" t="s">
        <v>270</v>
      </c>
      <c r="D720" s="336"/>
      <c r="E720" s="2767"/>
    </row>
    <row r="721" spans="2:6" ht="25.5">
      <c r="B721" s="339" t="s">
        <v>1361</v>
      </c>
      <c r="D721" s="336"/>
      <c r="E721" s="2767"/>
    </row>
    <row r="722" spans="2:6" ht="25.5">
      <c r="B722" s="339" t="s">
        <v>269</v>
      </c>
      <c r="C722" s="346" t="s">
        <v>80</v>
      </c>
      <c r="D722" s="336">
        <v>1</v>
      </c>
      <c r="E722" s="2767"/>
      <c r="F722" s="347">
        <f>ROUND(+D722*E722,2)</f>
        <v>0</v>
      </c>
    </row>
    <row r="723" spans="2:6">
      <c r="E723" s="2767"/>
    </row>
    <row r="724" spans="2:6">
      <c r="B724" s="358" t="s">
        <v>947</v>
      </c>
      <c r="C724" s="349"/>
      <c r="E724" s="2767"/>
    </row>
    <row r="725" spans="2:6" ht="25.5">
      <c r="B725" s="339" t="s">
        <v>948</v>
      </c>
      <c r="C725" s="349"/>
      <c r="E725" s="2767"/>
    </row>
    <row r="726" spans="2:6">
      <c r="B726" s="339" t="s">
        <v>949</v>
      </c>
      <c r="C726" s="349"/>
      <c r="E726" s="2767"/>
    </row>
    <row r="727" spans="2:6">
      <c r="B727" s="339" t="s">
        <v>950</v>
      </c>
      <c r="C727" s="349"/>
      <c r="E727" s="2767"/>
    </row>
    <row r="728" spans="2:6">
      <c r="B728" s="339" t="s">
        <v>682</v>
      </c>
      <c r="C728" s="349"/>
      <c r="E728" s="2767"/>
    </row>
    <row r="729" spans="2:6" ht="63.75">
      <c r="B729" s="339" t="s">
        <v>906</v>
      </c>
      <c r="C729" s="349"/>
      <c r="D729" s="336"/>
      <c r="E729" s="2767"/>
    </row>
    <row r="730" spans="2:6" ht="25.5">
      <c r="B730" s="339" t="s">
        <v>951</v>
      </c>
      <c r="C730" s="349"/>
      <c r="D730" s="350"/>
      <c r="E730" s="2767"/>
    </row>
    <row r="731" spans="2:6">
      <c r="B731" s="339" t="s">
        <v>685</v>
      </c>
      <c r="C731" s="349"/>
      <c r="D731" s="350"/>
      <c r="E731" s="2767"/>
    </row>
    <row r="732" spans="2:6" ht="25.5">
      <c r="B732" s="339" t="s">
        <v>750</v>
      </c>
      <c r="D732" s="336"/>
      <c r="E732" s="2767"/>
    </row>
    <row r="733" spans="2:6">
      <c r="B733" s="339" t="s">
        <v>952</v>
      </c>
      <c r="D733" s="336"/>
      <c r="E733" s="2767"/>
    </row>
    <row r="734" spans="2:6" ht="50.25" customHeight="1">
      <c r="B734" s="339" t="s">
        <v>1362</v>
      </c>
      <c r="D734" s="336"/>
      <c r="E734" s="2767"/>
    </row>
    <row r="735" spans="2:6" ht="25.5">
      <c r="B735" s="339" t="s">
        <v>269</v>
      </c>
      <c r="C735" s="346" t="s">
        <v>80</v>
      </c>
      <c r="D735" s="336">
        <v>1</v>
      </c>
      <c r="E735" s="2767"/>
      <c r="F735" s="347">
        <f>ROUND(+D735*E735,2)</f>
        <v>0</v>
      </c>
    </row>
    <row r="736" spans="2:6">
      <c r="B736" s="358"/>
      <c r="D736" s="336"/>
      <c r="E736" s="2767"/>
    </row>
    <row r="737" spans="1:6">
      <c r="E737" s="2767"/>
    </row>
    <row r="738" spans="1:6" s="160" customFormat="1" ht="51">
      <c r="A738" s="161" t="s">
        <v>50</v>
      </c>
      <c r="B738" s="360" t="s">
        <v>953</v>
      </c>
      <c r="C738" s="260"/>
      <c r="D738" s="264"/>
      <c r="E738" s="2762"/>
      <c r="F738" s="264"/>
    </row>
    <row r="739" spans="1:6" s="160" customFormat="1" ht="65.25" customHeight="1">
      <c r="A739" s="342"/>
      <c r="B739" s="339" t="s">
        <v>175</v>
      </c>
      <c r="C739" s="343"/>
      <c r="D739" s="344"/>
      <c r="E739" s="2766"/>
      <c r="F739" s="344"/>
    </row>
    <row r="740" spans="1:6" s="160" customFormat="1" ht="38.25">
      <c r="A740" s="342"/>
      <c r="B740" s="339" t="s">
        <v>1040</v>
      </c>
      <c r="C740" s="343"/>
      <c r="D740" s="344"/>
      <c r="E740" s="2766"/>
      <c r="F740" s="344"/>
    </row>
    <row r="741" spans="1:6" s="342" customFormat="1" ht="25.5">
      <c r="B741" s="359" t="s">
        <v>190</v>
      </c>
      <c r="C741" s="343"/>
      <c r="D741" s="344"/>
      <c r="E741" s="2766"/>
      <c r="F741" s="344"/>
    </row>
    <row r="742" spans="1:6">
      <c r="B742" s="358"/>
      <c r="D742" s="336"/>
      <c r="E742" s="2767"/>
    </row>
    <row r="743" spans="1:6">
      <c r="B743" s="358" t="s">
        <v>954</v>
      </c>
      <c r="E743" s="2767"/>
    </row>
    <row r="744" spans="1:6">
      <c r="E744" s="2767"/>
    </row>
    <row r="745" spans="1:6">
      <c r="B745" s="358" t="s">
        <v>1194</v>
      </c>
      <c r="C745" s="349"/>
      <c r="E745" s="2767"/>
    </row>
    <row r="746" spans="1:6">
      <c r="B746" s="339" t="s">
        <v>955</v>
      </c>
      <c r="C746" s="349"/>
      <c r="E746" s="2767"/>
    </row>
    <row r="747" spans="1:6">
      <c r="B747" s="339" t="s">
        <v>1195</v>
      </c>
      <c r="C747" s="349"/>
      <c r="E747" s="2767"/>
    </row>
    <row r="748" spans="1:6">
      <c r="B748" s="339" t="s">
        <v>852</v>
      </c>
      <c r="C748" s="349"/>
      <c r="E748" s="2767"/>
    </row>
    <row r="749" spans="1:6" ht="25.5">
      <c r="B749" s="339" t="s">
        <v>957</v>
      </c>
      <c r="C749" s="349"/>
      <c r="D749" s="336"/>
      <c r="E749" s="2767"/>
    </row>
    <row r="750" spans="1:6">
      <c r="B750" s="339" t="s">
        <v>958</v>
      </c>
      <c r="C750" s="349"/>
      <c r="D750" s="336"/>
      <c r="E750" s="2767"/>
    </row>
    <row r="751" spans="1:6" ht="25.5">
      <c r="B751" s="339" t="s">
        <v>959</v>
      </c>
      <c r="C751" s="349"/>
      <c r="D751" s="336"/>
      <c r="E751" s="2767"/>
    </row>
    <row r="752" spans="1:6" ht="25.5">
      <c r="B752" s="339" t="s">
        <v>960</v>
      </c>
      <c r="C752" s="349"/>
      <c r="D752" s="336"/>
      <c r="E752" s="2767"/>
    </row>
    <row r="753" spans="2:6" ht="38.25">
      <c r="B753" s="339" t="s">
        <v>1196</v>
      </c>
      <c r="C753" s="349"/>
      <c r="D753" s="350"/>
      <c r="E753" s="2767"/>
    </row>
    <row r="754" spans="2:6">
      <c r="B754" s="339" t="s">
        <v>829</v>
      </c>
      <c r="D754" s="336"/>
      <c r="E754" s="2767"/>
    </row>
    <row r="755" spans="2:6">
      <c r="B755" s="339" t="s">
        <v>961</v>
      </c>
      <c r="D755" s="336"/>
      <c r="E755" s="2767"/>
    </row>
    <row r="756" spans="2:6" ht="25.5">
      <c r="B756" s="339" t="s">
        <v>1363</v>
      </c>
      <c r="D756" s="336"/>
      <c r="E756" s="2767"/>
    </row>
    <row r="757" spans="2:6" ht="25.5">
      <c r="B757" s="339" t="s">
        <v>269</v>
      </c>
      <c r="C757" s="346" t="s">
        <v>80</v>
      </c>
      <c r="D757" s="336">
        <v>6</v>
      </c>
      <c r="E757" s="2767"/>
      <c r="F757" s="347">
        <f>ROUND(+D757*E757,2)</f>
        <v>0</v>
      </c>
    </row>
    <row r="758" spans="2:6">
      <c r="E758" s="2767"/>
    </row>
    <row r="759" spans="2:6">
      <c r="B759" s="358" t="s">
        <v>963</v>
      </c>
      <c r="C759" s="349"/>
      <c r="E759" s="2767"/>
    </row>
    <row r="760" spans="2:6" ht="25.5">
      <c r="B760" s="339" t="s">
        <v>964</v>
      </c>
      <c r="C760" s="349"/>
      <c r="E760" s="2767"/>
    </row>
    <row r="761" spans="2:6">
      <c r="B761" s="339" t="s">
        <v>965</v>
      </c>
      <c r="C761" s="349"/>
      <c r="E761" s="2767"/>
    </row>
    <row r="762" spans="2:6">
      <c r="B762" s="339" t="s">
        <v>852</v>
      </c>
      <c r="C762" s="349"/>
      <c r="E762" s="2767"/>
    </row>
    <row r="763" spans="2:6" ht="25.5">
      <c r="B763" s="339" t="s">
        <v>966</v>
      </c>
      <c r="C763" s="349"/>
      <c r="D763" s="336"/>
      <c r="E763" s="2767"/>
    </row>
    <row r="764" spans="2:6">
      <c r="B764" s="339" t="s">
        <v>958</v>
      </c>
      <c r="C764" s="349"/>
      <c r="D764" s="336"/>
      <c r="E764" s="2767"/>
    </row>
    <row r="765" spans="2:6" ht="25.5">
      <c r="B765" s="339" t="s">
        <v>967</v>
      </c>
      <c r="C765" s="349"/>
      <c r="D765" s="350"/>
      <c r="E765" s="2767"/>
    </row>
    <row r="766" spans="2:6" ht="25.5">
      <c r="B766" s="339" t="s">
        <v>960</v>
      </c>
      <c r="D766" s="336"/>
      <c r="E766" s="2767"/>
    </row>
    <row r="767" spans="2:6">
      <c r="B767" s="339" t="s">
        <v>829</v>
      </c>
      <c r="D767" s="336"/>
      <c r="E767" s="2767"/>
    </row>
    <row r="768" spans="2:6">
      <c r="B768" s="339" t="s">
        <v>961</v>
      </c>
      <c r="D768" s="336"/>
      <c r="E768" s="2767"/>
    </row>
    <row r="769" spans="2:6" ht="38.25">
      <c r="B769" s="339" t="s">
        <v>1364</v>
      </c>
      <c r="D769" s="336"/>
      <c r="E769" s="2767"/>
    </row>
    <row r="770" spans="2:6" ht="25.5">
      <c r="B770" s="339" t="s">
        <v>269</v>
      </c>
      <c r="C770" s="346" t="s">
        <v>80</v>
      </c>
      <c r="D770" s="336">
        <v>6</v>
      </c>
      <c r="E770" s="2767"/>
      <c r="F770" s="347">
        <f>ROUND(+D770*E770,2)</f>
        <v>0</v>
      </c>
    </row>
    <row r="771" spans="2:6">
      <c r="B771" s="358"/>
      <c r="D771" s="336"/>
      <c r="E771" s="2767"/>
    </row>
    <row r="772" spans="2:6">
      <c r="B772" s="358" t="s">
        <v>968</v>
      </c>
      <c r="C772" s="349"/>
      <c r="E772" s="2767"/>
    </row>
    <row r="773" spans="2:6">
      <c r="B773" s="339" t="s">
        <v>969</v>
      </c>
      <c r="C773" s="349"/>
      <c r="E773" s="2767"/>
    </row>
    <row r="774" spans="2:6">
      <c r="B774" s="339" t="s">
        <v>970</v>
      </c>
      <c r="C774" s="349"/>
      <c r="E774" s="2767"/>
    </row>
    <row r="775" spans="2:6">
      <c r="B775" s="339" t="s">
        <v>852</v>
      </c>
      <c r="C775" s="349"/>
      <c r="E775" s="2767"/>
    </row>
    <row r="776" spans="2:6" ht="25.5">
      <c r="B776" s="339" t="s">
        <v>957</v>
      </c>
      <c r="C776" s="349"/>
      <c r="D776" s="336"/>
      <c r="E776" s="2767"/>
    </row>
    <row r="777" spans="2:6">
      <c r="B777" s="339" t="s">
        <v>958</v>
      </c>
      <c r="C777" s="349"/>
      <c r="D777" s="336"/>
      <c r="E777" s="2767"/>
    </row>
    <row r="778" spans="2:6" ht="25.5">
      <c r="B778" s="339" t="s">
        <v>959</v>
      </c>
      <c r="C778" s="349"/>
      <c r="D778" s="350"/>
      <c r="E778" s="2767"/>
    </row>
    <row r="779" spans="2:6" ht="25.5">
      <c r="B779" s="339" t="s">
        <v>960</v>
      </c>
      <c r="D779" s="336"/>
      <c r="E779" s="2767"/>
    </row>
    <row r="780" spans="2:6" ht="38.25">
      <c r="B780" s="339" t="s">
        <v>1196</v>
      </c>
      <c r="C780" s="349"/>
      <c r="D780" s="350"/>
      <c r="E780" s="2767"/>
    </row>
    <row r="781" spans="2:6">
      <c r="B781" s="339" t="s">
        <v>829</v>
      </c>
      <c r="D781" s="336"/>
      <c r="E781" s="2767"/>
    </row>
    <row r="782" spans="2:6">
      <c r="B782" s="339" t="s">
        <v>961</v>
      </c>
      <c r="D782" s="336"/>
      <c r="E782" s="2767"/>
    </row>
    <row r="783" spans="2:6" ht="38.25">
      <c r="B783" s="339" t="s">
        <v>962</v>
      </c>
      <c r="D783" s="336"/>
      <c r="E783" s="2767"/>
    </row>
    <row r="784" spans="2:6" ht="25.5">
      <c r="B784" s="339" t="s">
        <v>269</v>
      </c>
      <c r="C784" s="346" t="s">
        <v>80</v>
      </c>
      <c r="D784" s="336">
        <v>1</v>
      </c>
      <c r="E784" s="2767"/>
      <c r="F784" s="347">
        <f>ROUND(+D784*E784,2)</f>
        <v>0</v>
      </c>
    </row>
    <row r="785" spans="2:6">
      <c r="E785" s="2767"/>
    </row>
    <row r="786" spans="2:6">
      <c r="B786" s="358" t="s">
        <v>971</v>
      </c>
      <c r="E786" s="2767"/>
    </row>
    <row r="787" spans="2:6">
      <c r="E787" s="2767"/>
    </row>
    <row r="788" spans="2:6">
      <c r="B788" s="358" t="s">
        <v>1197</v>
      </c>
      <c r="C788" s="349"/>
      <c r="E788" s="2767"/>
    </row>
    <row r="789" spans="2:6" ht="25.5">
      <c r="B789" s="339" t="s">
        <v>1198</v>
      </c>
      <c r="C789" s="349"/>
      <c r="E789" s="2767"/>
    </row>
    <row r="790" spans="2:6">
      <c r="B790" s="339" t="s">
        <v>972</v>
      </c>
      <c r="C790" s="349"/>
      <c r="E790" s="2767"/>
    </row>
    <row r="791" spans="2:6">
      <c r="B791" s="339" t="s">
        <v>852</v>
      </c>
      <c r="C791" s="349"/>
      <c r="E791" s="2767"/>
    </row>
    <row r="792" spans="2:6" ht="25.5">
      <c r="B792" s="339" t="s">
        <v>966</v>
      </c>
      <c r="C792" s="349"/>
      <c r="D792" s="336"/>
      <c r="E792" s="2767"/>
    </row>
    <row r="793" spans="2:6">
      <c r="B793" s="339" t="s">
        <v>958</v>
      </c>
      <c r="C793" s="349"/>
      <c r="D793" s="336"/>
      <c r="E793" s="2767"/>
    </row>
    <row r="794" spans="2:6">
      <c r="B794" s="339" t="s">
        <v>973</v>
      </c>
      <c r="C794" s="349"/>
      <c r="D794" s="350"/>
      <c r="E794" s="2767"/>
    </row>
    <row r="795" spans="2:6" ht="25.5">
      <c r="B795" s="339" t="s">
        <v>960</v>
      </c>
      <c r="D795" s="336"/>
      <c r="E795" s="2767"/>
    </row>
    <row r="796" spans="2:6" ht="38.25">
      <c r="B796" s="339" t="s">
        <v>1196</v>
      </c>
      <c r="D796" s="336"/>
      <c r="E796" s="2767"/>
    </row>
    <row r="797" spans="2:6" ht="38.25">
      <c r="B797" s="339" t="s">
        <v>1199</v>
      </c>
      <c r="D797" s="336"/>
      <c r="E797" s="2767"/>
    </row>
    <row r="798" spans="2:6" ht="38.25" customHeight="1">
      <c r="B798" s="339" t="s">
        <v>1223</v>
      </c>
      <c r="D798" s="336"/>
      <c r="E798" s="2767"/>
    </row>
    <row r="799" spans="2:6" ht="25.5">
      <c r="B799" s="339" t="s">
        <v>1365</v>
      </c>
      <c r="D799" s="336"/>
      <c r="E799" s="2767"/>
    </row>
    <row r="800" spans="2:6" ht="25.5">
      <c r="B800" s="339" t="s">
        <v>269</v>
      </c>
      <c r="C800" s="346" t="s">
        <v>80</v>
      </c>
      <c r="D800" s="336">
        <v>9</v>
      </c>
      <c r="E800" s="2767"/>
      <c r="F800" s="347">
        <f>ROUND(+D800*E800,2)</f>
        <v>0</v>
      </c>
    </row>
    <row r="801" spans="2:6">
      <c r="E801" s="2767"/>
    </row>
    <row r="802" spans="2:6">
      <c r="B802" s="358" t="s">
        <v>1200</v>
      </c>
      <c r="C802" s="353"/>
      <c r="D802" s="354"/>
      <c r="E802" s="2768"/>
      <c r="F802" s="354"/>
    </row>
    <row r="803" spans="2:6" ht="25.5">
      <c r="B803" s="339" t="s">
        <v>1201</v>
      </c>
      <c r="C803" s="353"/>
      <c r="D803" s="354"/>
      <c r="E803" s="2768"/>
      <c r="F803" s="354"/>
    </row>
    <row r="804" spans="2:6">
      <c r="B804" s="339" t="s">
        <v>972</v>
      </c>
      <c r="C804" s="353"/>
      <c r="D804" s="354"/>
      <c r="E804" s="2768"/>
      <c r="F804" s="354"/>
    </row>
    <row r="805" spans="2:6">
      <c r="B805" s="339" t="s">
        <v>852</v>
      </c>
      <c r="C805" s="353"/>
      <c r="D805" s="354"/>
      <c r="E805" s="2768"/>
      <c r="F805" s="354"/>
    </row>
    <row r="806" spans="2:6" ht="25.5">
      <c r="B806" s="339" t="s">
        <v>966</v>
      </c>
      <c r="C806" s="353"/>
      <c r="D806" s="356"/>
      <c r="E806" s="2768"/>
      <c r="F806" s="354"/>
    </row>
    <row r="807" spans="2:6">
      <c r="B807" s="339" t="s">
        <v>958</v>
      </c>
      <c r="C807" s="353"/>
      <c r="D807" s="356"/>
      <c r="E807" s="2768"/>
      <c r="F807" s="354"/>
    </row>
    <row r="808" spans="2:6">
      <c r="B808" s="339" t="s">
        <v>973</v>
      </c>
      <c r="C808" s="353"/>
      <c r="D808" s="357"/>
      <c r="E808" s="2768"/>
      <c r="F808" s="354"/>
    </row>
    <row r="809" spans="2:6" ht="25.5">
      <c r="B809" s="339" t="s">
        <v>960</v>
      </c>
      <c r="C809" s="355"/>
      <c r="D809" s="356"/>
      <c r="E809" s="2768"/>
      <c r="F809" s="354"/>
    </row>
    <row r="810" spans="2:6" ht="38.25">
      <c r="B810" s="339" t="s">
        <v>1196</v>
      </c>
      <c r="C810" s="355"/>
      <c r="D810" s="356"/>
      <c r="E810" s="2768"/>
      <c r="F810" s="354"/>
    </row>
    <row r="811" spans="2:6" ht="38.25">
      <c r="B811" s="339" t="s">
        <v>1199</v>
      </c>
      <c r="C811" s="355"/>
      <c r="D811" s="356"/>
      <c r="E811" s="2768"/>
      <c r="F811" s="354"/>
    </row>
    <row r="812" spans="2:6" ht="38.25" customHeight="1">
      <c r="B812" s="339" t="s">
        <v>1223</v>
      </c>
      <c r="C812" s="355"/>
      <c r="D812" s="356"/>
      <c r="E812" s="2768"/>
      <c r="F812" s="354"/>
    </row>
    <row r="813" spans="2:6" ht="38.25">
      <c r="B813" s="339" t="s">
        <v>1366</v>
      </c>
      <c r="C813" s="355"/>
      <c r="D813" s="356"/>
      <c r="E813" s="2768"/>
      <c r="F813" s="354"/>
    </row>
    <row r="814" spans="2:6" ht="25.5">
      <c r="B814" s="339" t="s">
        <v>269</v>
      </c>
      <c r="C814" s="364" t="s">
        <v>80</v>
      </c>
      <c r="D814" s="365">
        <v>6</v>
      </c>
      <c r="E814" s="2769"/>
      <c r="F814" s="366">
        <f>ROUND(+D814*E814,2)</f>
        <v>0</v>
      </c>
    </row>
    <row r="815" spans="2:6">
      <c r="E815" s="2767"/>
    </row>
    <row r="816" spans="2:6">
      <c r="B816" s="376" t="s">
        <v>1202</v>
      </c>
      <c r="C816" s="349"/>
      <c r="E816" s="2767"/>
    </row>
    <row r="817" spans="2:6" ht="25.5">
      <c r="B817" s="377" t="s">
        <v>1095</v>
      </c>
      <c r="C817" s="349"/>
      <c r="E817" s="2767"/>
    </row>
    <row r="818" spans="2:6">
      <c r="B818" s="339" t="s">
        <v>975</v>
      </c>
      <c r="C818" s="349"/>
      <c r="E818" s="2767"/>
    </row>
    <row r="819" spans="2:6">
      <c r="B819" s="339" t="s">
        <v>852</v>
      </c>
      <c r="C819" s="349"/>
      <c r="E819" s="2767"/>
    </row>
    <row r="820" spans="2:6" ht="25.5">
      <c r="B820" s="339" t="s">
        <v>966</v>
      </c>
      <c r="C820" s="349"/>
      <c r="D820" s="336"/>
      <c r="E820" s="2767"/>
    </row>
    <row r="821" spans="2:6">
      <c r="B821" s="339" t="s">
        <v>958</v>
      </c>
      <c r="C821" s="349"/>
      <c r="D821" s="336"/>
      <c r="E821" s="2767"/>
    </row>
    <row r="822" spans="2:6">
      <c r="B822" s="339" t="s">
        <v>973</v>
      </c>
      <c r="C822" s="349"/>
      <c r="D822" s="350"/>
      <c r="E822" s="2767"/>
    </row>
    <row r="823" spans="2:6" ht="25.5">
      <c r="B823" s="339" t="s">
        <v>960</v>
      </c>
      <c r="D823" s="336"/>
      <c r="E823" s="2767"/>
    </row>
    <row r="824" spans="2:6" ht="38.25">
      <c r="B824" s="339" t="s">
        <v>1196</v>
      </c>
      <c r="D824" s="336"/>
      <c r="E824" s="2767"/>
    </row>
    <row r="825" spans="2:6">
      <c r="B825" s="339" t="s">
        <v>961</v>
      </c>
      <c r="D825" s="336"/>
      <c r="E825" s="2767"/>
    </row>
    <row r="826" spans="2:6" ht="38.25" customHeight="1">
      <c r="B826" s="339" t="s">
        <v>1223</v>
      </c>
      <c r="D826" s="336"/>
      <c r="E826" s="2767"/>
    </row>
    <row r="827" spans="2:6" ht="25.5">
      <c r="B827" s="339" t="s">
        <v>1365</v>
      </c>
      <c r="D827" s="336"/>
      <c r="E827" s="2767"/>
    </row>
    <row r="828" spans="2:6" ht="25.5">
      <c r="B828" s="339" t="s">
        <v>269</v>
      </c>
      <c r="C828" s="346" t="s">
        <v>80</v>
      </c>
      <c r="D828" s="336">
        <v>1</v>
      </c>
      <c r="E828" s="2767"/>
      <c r="F828" s="347">
        <f>ROUND(+D828*E828,2)</f>
        <v>0</v>
      </c>
    </row>
    <row r="829" spans="2:6">
      <c r="E829" s="2767"/>
    </row>
    <row r="830" spans="2:6" ht="25.5">
      <c r="B830" s="376" t="s">
        <v>1203</v>
      </c>
      <c r="C830" s="349"/>
      <c r="E830" s="2767"/>
    </row>
    <row r="831" spans="2:6" ht="38.25">
      <c r="B831" s="377" t="s">
        <v>1222</v>
      </c>
      <c r="C831" s="349"/>
      <c r="E831" s="2767"/>
    </row>
    <row r="832" spans="2:6">
      <c r="B832" s="377" t="s">
        <v>975</v>
      </c>
      <c r="C832" s="349"/>
      <c r="E832" s="2767"/>
    </row>
    <row r="833" spans="2:6">
      <c r="B833" s="339" t="s">
        <v>852</v>
      </c>
      <c r="C833" s="349"/>
      <c r="E833" s="2767"/>
    </row>
    <row r="834" spans="2:6" ht="25.5">
      <c r="B834" s="339" t="s">
        <v>966</v>
      </c>
      <c r="C834" s="349"/>
      <c r="D834" s="336"/>
      <c r="E834" s="2767"/>
    </row>
    <row r="835" spans="2:6">
      <c r="B835" s="339" t="s">
        <v>958</v>
      </c>
      <c r="C835" s="349"/>
      <c r="D835" s="336"/>
      <c r="E835" s="2767"/>
    </row>
    <row r="836" spans="2:6" ht="25.5">
      <c r="B836" s="339" t="s">
        <v>976</v>
      </c>
      <c r="C836" s="349"/>
      <c r="D836" s="350"/>
      <c r="E836" s="2767"/>
    </row>
    <row r="837" spans="2:6" ht="25.5">
      <c r="B837" s="339" t="s">
        <v>960</v>
      </c>
      <c r="D837" s="336"/>
      <c r="E837" s="2767"/>
    </row>
    <row r="838" spans="2:6" ht="38.25">
      <c r="B838" s="339" t="s">
        <v>1196</v>
      </c>
      <c r="D838" s="336"/>
      <c r="E838" s="2767"/>
    </row>
    <row r="839" spans="2:6">
      <c r="B839" s="339" t="s">
        <v>961</v>
      </c>
      <c r="D839" s="336"/>
      <c r="E839" s="2767"/>
    </row>
    <row r="840" spans="2:6" ht="39.75" customHeight="1">
      <c r="B840" s="339" t="s">
        <v>1223</v>
      </c>
      <c r="D840" s="336"/>
      <c r="E840" s="2767"/>
    </row>
    <row r="841" spans="2:6" ht="38.25" customHeight="1">
      <c r="B841" s="339" t="s">
        <v>1367</v>
      </c>
      <c r="D841" s="336"/>
      <c r="E841" s="2767"/>
    </row>
    <row r="842" spans="2:6" ht="25.5">
      <c r="B842" s="339" t="s">
        <v>269</v>
      </c>
      <c r="C842" s="346" t="s">
        <v>80</v>
      </c>
      <c r="D842" s="336">
        <v>3</v>
      </c>
      <c r="E842" s="2767"/>
      <c r="F842" s="347">
        <f>ROUND(+D842*E842,2)</f>
        <v>0</v>
      </c>
    </row>
    <row r="843" spans="2:6">
      <c r="B843" s="358"/>
      <c r="D843" s="338"/>
      <c r="E843" s="2767"/>
    </row>
    <row r="844" spans="2:6">
      <c r="B844" s="358" t="s">
        <v>1204</v>
      </c>
      <c r="C844" s="349"/>
      <c r="E844" s="2767"/>
    </row>
    <row r="845" spans="2:6" ht="25.5">
      <c r="B845" s="339" t="s">
        <v>1205</v>
      </c>
      <c r="C845" s="349"/>
      <c r="E845" s="2767"/>
    </row>
    <row r="846" spans="2:6">
      <c r="B846" s="339" t="s">
        <v>977</v>
      </c>
      <c r="C846" s="349"/>
      <c r="E846" s="2767"/>
    </row>
    <row r="847" spans="2:6">
      <c r="B847" s="339" t="s">
        <v>852</v>
      </c>
      <c r="C847" s="349"/>
      <c r="E847" s="2767"/>
    </row>
    <row r="848" spans="2:6" ht="25.5">
      <c r="B848" s="339" t="s">
        <v>966</v>
      </c>
      <c r="C848" s="349"/>
      <c r="D848" s="336"/>
      <c r="E848" s="2767"/>
    </row>
    <row r="849" spans="2:6">
      <c r="B849" s="339" t="s">
        <v>958</v>
      </c>
      <c r="C849" s="349"/>
      <c r="D849" s="336"/>
      <c r="E849" s="2767"/>
    </row>
    <row r="850" spans="2:6">
      <c r="B850" s="339" t="s">
        <v>973</v>
      </c>
      <c r="C850" s="349"/>
      <c r="D850" s="350"/>
      <c r="E850" s="2767"/>
    </row>
    <row r="851" spans="2:6" ht="25.5">
      <c r="B851" s="339" t="s">
        <v>960</v>
      </c>
      <c r="D851" s="336"/>
      <c r="E851" s="2767"/>
    </row>
    <row r="852" spans="2:6" ht="38.25">
      <c r="B852" s="339" t="s">
        <v>1196</v>
      </c>
      <c r="D852" s="336"/>
      <c r="E852" s="2767"/>
    </row>
    <row r="853" spans="2:6" ht="38.25">
      <c r="B853" s="339" t="s">
        <v>1206</v>
      </c>
      <c r="D853" s="336"/>
      <c r="E853" s="2767"/>
    </row>
    <row r="854" spans="2:6">
      <c r="B854" s="339" t="s">
        <v>829</v>
      </c>
      <c r="D854" s="336"/>
      <c r="E854" s="2767"/>
    </row>
    <row r="855" spans="2:6" ht="38.25">
      <c r="B855" s="339" t="s">
        <v>1368</v>
      </c>
      <c r="D855" s="336"/>
      <c r="E855" s="2767"/>
    </row>
    <row r="856" spans="2:6" ht="25.5">
      <c r="B856" s="339" t="s">
        <v>269</v>
      </c>
      <c r="C856" s="346" t="s">
        <v>80</v>
      </c>
      <c r="D856" s="336">
        <v>1</v>
      </c>
      <c r="E856" s="2767"/>
      <c r="F856" s="347">
        <f>ROUND(+D856*E856,2)</f>
        <v>0</v>
      </c>
    </row>
    <row r="857" spans="2:6">
      <c r="E857" s="2767"/>
    </row>
    <row r="858" spans="2:6">
      <c r="B858" s="358" t="s">
        <v>978</v>
      </c>
      <c r="C858" s="349"/>
      <c r="E858" s="2767"/>
    </row>
    <row r="859" spans="2:6">
      <c r="B859" s="339" t="s">
        <v>979</v>
      </c>
      <c r="C859" s="349"/>
      <c r="E859" s="2767"/>
    </row>
    <row r="860" spans="2:6">
      <c r="B860" s="339" t="s">
        <v>980</v>
      </c>
      <c r="C860" s="349"/>
      <c r="E860" s="2767"/>
    </row>
    <row r="861" spans="2:6">
      <c r="B861" s="339" t="s">
        <v>852</v>
      </c>
      <c r="C861" s="349"/>
      <c r="E861" s="2767"/>
    </row>
    <row r="862" spans="2:6" ht="25.5">
      <c r="B862" s="339" t="s">
        <v>966</v>
      </c>
      <c r="C862" s="349"/>
      <c r="D862" s="336"/>
      <c r="E862" s="2767"/>
    </row>
    <row r="863" spans="2:6">
      <c r="B863" s="339" t="s">
        <v>958</v>
      </c>
      <c r="C863" s="349"/>
      <c r="D863" s="336"/>
      <c r="E863" s="2767"/>
    </row>
    <row r="864" spans="2:6">
      <c r="B864" s="339" t="s">
        <v>973</v>
      </c>
      <c r="C864" s="349"/>
      <c r="D864" s="350"/>
      <c r="E864" s="2767"/>
    </row>
    <row r="865" spans="1:6" ht="25.5">
      <c r="B865" s="339" t="s">
        <v>960</v>
      </c>
      <c r="D865" s="336"/>
      <c r="E865" s="2767"/>
    </row>
    <row r="866" spans="1:6" ht="38.25">
      <c r="B866" s="339" t="s">
        <v>1196</v>
      </c>
      <c r="D866" s="336"/>
      <c r="E866" s="2767"/>
    </row>
    <row r="867" spans="1:6">
      <c r="B867" s="339" t="s">
        <v>961</v>
      </c>
      <c r="D867" s="336"/>
      <c r="E867" s="2767"/>
    </row>
    <row r="868" spans="1:6">
      <c r="B868" s="339" t="s">
        <v>829</v>
      </c>
      <c r="D868" s="336"/>
      <c r="E868" s="2767"/>
    </row>
    <row r="869" spans="1:6" ht="25.5">
      <c r="B869" s="339" t="s">
        <v>1369</v>
      </c>
      <c r="D869" s="336"/>
      <c r="E869" s="2767"/>
    </row>
    <row r="870" spans="1:6" ht="25.5">
      <c r="B870" s="339" t="s">
        <v>269</v>
      </c>
      <c r="C870" s="346" t="s">
        <v>80</v>
      </c>
      <c r="D870" s="336">
        <v>1</v>
      </c>
      <c r="E870" s="2767"/>
      <c r="F870" s="347">
        <f>ROUND(+D870*E870,2)</f>
        <v>0</v>
      </c>
    </row>
    <row r="871" spans="1:6">
      <c r="E871" s="2767"/>
    </row>
    <row r="872" spans="1:6">
      <c r="B872" s="358" t="s">
        <v>981</v>
      </c>
      <c r="E872" s="2767"/>
    </row>
    <row r="873" spans="1:6">
      <c r="E873" s="2767"/>
    </row>
    <row r="874" spans="1:6">
      <c r="A874" s="339"/>
      <c r="B874" s="358" t="s">
        <v>1207</v>
      </c>
      <c r="C874" s="349"/>
      <c r="E874" s="2767"/>
    </row>
    <row r="875" spans="1:6" ht="25.5">
      <c r="A875" s="339"/>
      <c r="B875" s="339" t="s">
        <v>1208</v>
      </c>
      <c r="C875" s="349"/>
      <c r="E875" s="2767"/>
    </row>
    <row r="876" spans="1:6">
      <c r="A876" s="339"/>
      <c r="B876" s="339" t="s">
        <v>982</v>
      </c>
      <c r="C876" s="349"/>
      <c r="E876" s="2767"/>
    </row>
    <row r="877" spans="1:6">
      <c r="A877" s="339"/>
      <c r="B877" s="339" t="s">
        <v>852</v>
      </c>
      <c r="C877" s="349"/>
      <c r="E877" s="2767"/>
    </row>
    <row r="878" spans="1:6" ht="25.5">
      <c r="B878" s="339" t="s">
        <v>966</v>
      </c>
      <c r="C878" s="349"/>
      <c r="D878" s="336"/>
      <c r="E878" s="2767"/>
    </row>
    <row r="879" spans="1:6">
      <c r="B879" s="339" t="s">
        <v>958</v>
      </c>
      <c r="C879" s="349"/>
      <c r="D879" s="336"/>
      <c r="E879" s="2767"/>
    </row>
    <row r="880" spans="1:6">
      <c r="B880" s="339" t="s">
        <v>973</v>
      </c>
      <c r="C880" s="349"/>
      <c r="D880" s="350"/>
      <c r="E880" s="2767"/>
    </row>
    <row r="881" spans="1:6" ht="25.5">
      <c r="B881" s="339" t="s">
        <v>960</v>
      </c>
      <c r="D881" s="336"/>
      <c r="E881" s="2767"/>
    </row>
    <row r="882" spans="1:6" ht="38.25">
      <c r="B882" s="339" t="s">
        <v>1209</v>
      </c>
      <c r="D882" s="336"/>
      <c r="E882" s="2767"/>
    </row>
    <row r="883" spans="1:6" ht="38.25">
      <c r="B883" s="339" t="s">
        <v>1199</v>
      </c>
      <c r="D883" s="336"/>
      <c r="E883" s="2767"/>
    </row>
    <row r="884" spans="1:6" ht="38.25" customHeight="1">
      <c r="B884" s="339" t="s">
        <v>1223</v>
      </c>
      <c r="D884" s="336"/>
      <c r="E884" s="2767"/>
    </row>
    <row r="885" spans="1:6" ht="25.5">
      <c r="B885" s="339" t="s">
        <v>1370</v>
      </c>
      <c r="D885" s="336"/>
      <c r="E885" s="2767"/>
    </row>
    <row r="886" spans="1:6" ht="25.5">
      <c r="B886" s="339" t="s">
        <v>269</v>
      </c>
      <c r="C886" s="346" t="s">
        <v>80</v>
      </c>
      <c r="D886" s="336">
        <v>14</v>
      </c>
      <c r="E886" s="2767"/>
      <c r="F886" s="347">
        <f>ROUND(+D886*E886,2)</f>
        <v>0</v>
      </c>
    </row>
    <row r="887" spans="1:6">
      <c r="A887" s="339"/>
      <c r="E887" s="2767"/>
    </row>
    <row r="888" spans="1:6">
      <c r="A888" s="339"/>
      <c r="B888" s="358" t="s">
        <v>1210</v>
      </c>
      <c r="C888" s="349"/>
      <c r="E888" s="2767"/>
    </row>
    <row r="889" spans="1:6" ht="25.5">
      <c r="A889" s="339"/>
      <c r="B889" s="339" t="s">
        <v>1208</v>
      </c>
      <c r="C889" s="349"/>
      <c r="E889" s="2767"/>
    </row>
    <row r="890" spans="1:6">
      <c r="A890" s="339"/>
      <c r="B890" s="339" t="s">
        <v>983</v>
      </c>
      <c r="C890" s="349"/>
      <c r="E890" s="2767"/>
    </row>
    <row r="891" spans="1:6">
      <c r="A891" s="339"/>
      <c r="B891" s="339" t="s">
        <v>852</v>
      </c>
      <c r="C891" s="349"/>
      <c r="E891" s="2767"/>
    </row>
    <row r="892" spans="1:6" ht="25.5">
      <c r="A892" s="339"/>
      <c r="B892" s="339" t="s">
        <v>966</v>
      </c>
      <c r="C892" s="349"/>
      <c r="D892" s="336"/>
      <c r="E892" s="2767"/>
    </row>
    <row r="893" spans="1:6">
      <c r="B893" s="339" t="s">
        <v>958</v>
      </c>
      <c r="C893" s="349"/>
      <c r="D893" s="336"/>
      <c r="E893" s="2767"/>
    </row>
    <row r="894" spans="1:6">
      <c r="B894" s="339" t="s">
        <v>973</v>
      </c>
      <c r="C894" s="349"/>
      <c r="D894" s="350"/>
      <c r="E894" s="2767"/>
    </row>
    <row r="895" spans="1:6" ht="25.5">
      <c r="B895" s="339" t="s">
        <v>960</v>
      </c>
      <c r="D895" s="336"/>
      <c r="E895" s="2767"/>
    </row>
    <row r="896" spans="1:6" ht="38.25">
      <c r="B896" s="339" t="s">
        <v>1196</v>
      </c>
      <c r="D896" s="336"/>
      <c r="E896" s="2767"/>
    </row>
    <row r="897" spans="1:6" ht="38.25">
      <c r="B897" s="339" t="s">
        <v>1199</v>
      </c>
      <c r="D897" s="336"/>
      <c r="E897" s="2767"/>
    </row>
    <row r="898" spans="1:6" ht="38.25" customHeight="1">
      <c r="B898" s="339" t="s">
        <v>1223</v>
      </c>
      <c r="D898" s="336"/>
      <c r="E898" s="2767"/>
    </row>
    <row r="899" spans="1:6" ht="25.5">
      <c r="B899" s="339" t="s">
        <v>1370</v>
      </c>
      <c r="D899" s="336"/>
      <c r="E899" s="2767"/>
    </row>
    <row r="900" spans="1:6" ht="25.5">
      <c r="B900" s="339" t="s">
        <v>269</v>
      </c>
      <c r="C900" s="346" t="s">
        <v>80</v>
      </c>
      <c r="D900" s="336">
        <v>4</v>
      </c>
      <c r="E900" s="2767"/>
      <c r="F900" s="347">
        <f>ROUND(+D900*E900,2)</f>
        <v>0</v>
      </c>
    </row>
    <row r="901" spans="1:6">
      <c r="A901" s="377"/>
      <c r="B901" s="376"/>
      <c r="D901" s="338"/>
      <c r="E901" s="2767"/>
    </row>
    <row r="902" spans="1:6" ht="25.5">
      <c r="A902" s="377"/>
      <c r="B902" s="376" t="s">
        <v>1221</v>
      </c>
      <c r="C902" s="349"/>
      <c r="E902" s="2767"/>
    </row>
    <row r="903" spans="1:6" ht="25.5">
      <c r="A903" s="377"/>
      <c r="B903" s="377" t="s">
        <v>1205</v>
      </c>
      <c r="C903" s="349"/>
      <c r="E903" s="2767"/>
    </row>
    <row r="904" spans="1:6">
      <c r="A904" s="377"/>
      <c r="B904" s="377" t="s">
        <v>984</v>
      </c>
      <c r="C904" s="349"/>
      <c r="E904" s="2767"/>
    </row>
    <row r="905" spans="1:6">
      <c r="A905" s="377"/>
      <c r="B905" s="377" t="s">
        <v>852</v>
      </c>
      <c r="C905" s="349"/>
      <c r="E905" s="2767"/>
    </row>
    <row r="906" spans="1:6" ht="25.5">
      <c r="A906" s="377"/>
      <c r="B906" s="377" t="s">
        <v>966</v>
      </c>
      <c r="C906" s="349"/>
      <c r="D906" s="336"/>
      <c r="E906" s="2767"/>
    </row>
    <row r="907" spans="1:6">
      <c r="B907" s="339" t="s">
        <v>958</v>
      </c>
      <c r="C907" s="349"/>
      <c r="D907" s="336"/>
      <c r="E907" s="2767"/>
    </row>
    <row r="908" spans="1:6">
      <c r="B908" s="339" t="s">
        <v>973</v>
      </c>
      <c r="C908" s="349"/>
      <c r="D908" s="350"/>
      <c r="E908" s="2767"/>
    </row>
    <row r="909" spans="1:6" ht="25.5">
      <c r="B909" s="339" t="s">
        <v>960</v>
      </c>
      <c r="D909" s="336"/>
      <c r="E909" s="2767"/>
    </row>
    <row r="910" spans="1:6" ht="38.25">
      <c r="B910" s="339" t="s">
        <v>1196</v>
      </c>
      <c r="D910" s="336"/>
      <c r="E910" s="2767"/>
    </row>
    <row r="911" spans="1:6" ht="38.25">
      <c r="B911" s="339" t="s">
        <v>1199</v>
      </c>
      <c r="D911" s="336"/>
      <c r="E911" s="2767"/>
    </row>
    <row r="912" spans="1:6">
      <c r="B912" s="339" t="s">
        <v>829</v>
      </c>
      <c r="D912" s="336"/>
      <c r="E912" s="2767"/>
    </row>
    <row r="913" spans="2:6" ht="38.25">
      <c r="B913" s="339" t="s">
        <v>974</v>
      </c>
      <c r="D913" s="336"/>
      <c r="E913" s="2767"/>
    </row>
    <row r="914" spans="2:6" ht="25.5">
      <c r="B914" s="339" t="s">
        <v>269</v>
      </c>
      <c r="C914" s="346" t="s">
        <v>80</v>
      </c>
      <c r="D914" s="336">
        <v>2</v>
      </c>
      <c r="E914" s="2767"/>
      <c r="F914" s="347">
        <f>ROUND(+D914*E914,2)</f>
        <v>0</v>
      </c>
    </row>
    <row r="915" spans="2:6">
      <c r="E915" s="2767"/>
    </row>
    <row r="916" spans="2:6">
      <c r="B916" s="358" t="s">
        <v>985</v>
      </c>
      <c r="C916" s="349"/>
      <c r="E916" s="2767"/>
    </row>
    <row r="917" spans="2:6">
      <c r="B917" s="339" t="s">
        <v>986</v>
      </c>
      <c r="C917" s="349"/>
      <c r="E917" s="2767"/>
    </row>
    <row r="918" spans="2:6">
      <c r="B918" s="339" t="s">
        <v>980</v>
      </c>
      <c r="C918" s="349"/>
      <c r="E918" s="2767"/>
    </row>
    <row r="919" spans="2:6">
      <c r="B919" s="339" t="s">
        <v>852</v>
      </c>
      <c r="C919" s="349"/>
      <c r="E919" s="2767"/>
    </row>
    <row r="920" spans="2:6" ht="25.5">
      <c r="B920" s="339" t="s">
        <v>966</v>
      </c>
      <c r="C920" s="349"/>
      <c r="D920" s="336"/>
      <c r="E920" s="2767"/>
    </row>
    <row r="921" spans="2:6">
      <c r="B921" s="339" t="s">
        <v>958</v>
      </c>
      <c r="C921" s="349"/>
      <c r="D921" s="336"/>
      <c r="E921" s="2767"/>
    </row>
    <row r="922" spans="2:6">
      <c r="B922" s="339" t="s">
        <v>973</v>
      </c>
      <c r="C922" s="349"/>
      <c r="D922" s="350"/>
      <c r="E922" s="2767"/>
    </row>
    <row r="923" spans="2:6" ht="25.5">
      <c r="B923" s="339" t="s">
        <v>960</v>
      </c>
      <c r="D923" s="336"/>
      <c r="E923" s="2767"/>
    </row>
    <row r="924" spans="2:6" ht="38.25">
      <c r="B924" s="339" t="s">
        <v>1196</v>
      </c>
      <c r="D924" s="336"/>
      <c r="E924" s="2767"/>
    </row>
    <row r="925" spans="2:6">
      <c r="B925" s="339" t="s">
        <v>961</v>
      </c>
      <c r="D925" s="336"/>
      <c r="E925" s="2767"/>
    </row>
    <row r="926" spans="2:6">
      <c r="B926" s="339" t="s">
        <v>829</v>
      </c>
      <c r="D926" s="336"/>
      <c r="E926" s="2767"/>
    </row>
    <row r="927" spans="2:6" ht="25.5">
      <c r="B927" s="339" t="s">
        <v>1365</v>
      </c>
      <c r="D927" s="336"/>
      <c r="E927" s="2767"/>
    </row>
    <row r="928" spans="2:6" ht="25.5">
      <c r="B928" s="339" t="s">
        <v>269</v>
      </c>
      <c r="C928" s="346" t="s">
        <v>80</v>
      </c>
      <c r="D928" s="336">
        <v>1</v>
      </c>
      <c r="E928" s="2767"/>
      <c r="F928" s="347">
        <f>ROUND(+D928*E928,2)</f>
        <v>0</v>
      </c>
    </row>
    <row r="929" spans="1:6">
      <c r="E929" s="2767"/>
    </row>
    <row r="930" spans="1:6">
      <c r="B930" s="358" t="s">
        <v>987</v>
      </c>
      <c r="E930" s="2767"/>
    </row>
    <row r="931" spans="1:6">
      <c r="A931" s="339"/>
      <c r="C931" s="340"/>
      <c r="E931" s="2767"/>
    </row>
    <row r="932" spans="1:6">
      <c r="A932" s="339"/>
      <c r="B932" s="358" t="s">
        <v>1211</v>
      </c>
      <c r="C932" s="374"/>
      <c r="E932" s="2767"/>
    </row>
    <row r="933" spans="1:6" ht="25.5">
      <c r="A933" s="339"/>
      <c r="B933" s="339" t="s">
        <v>1208</v>
      </c>
      <c r="C933" s="374"/>
      <c r="E933" s="2767"/>
    </row>
    <row r="934" spans="1:6">
      <c r="A934" s="339"/>
      <c r="B934" s="339" t="s">
        <v>988</v>
      </c>
      <c r="C934" s="374"/>
      <c r="E934" s="2767"/>
    </row>
    <row r="935" spans="1:6">
      <c r="A935" s="339"/>
      <c r="B935" s="339" t="s">
        <v>852</v>
      </c>
      <c r="C935" s="374"/>
      <c r="E935" s="2767"/>
    </row>
    <row r="936" spans="1:6" ht="25.5">
      <c r="A936" s="339"/>
      <c r="B936" s="339" t="s">
        <v>966</v>
      </c>
      <c r="C936" s="374"/>
      <c r="D936" s="336"/>
      <c r="E936" s="2767"/>
    </row>
    <row r="937" spans="1:6">
      <c r="A937" s="339"/>
      <c r="B937" s="339" t="s">
        <v>973</v>
      </c>
      <c r="C937" s="374"/>
      <c r="D937" s="350"/>
      <c r="E937" s="2767"/>
    </row>
    <row r="938" spans="1:6" ht="25.5">
      <c r="A938" s="339"/>
      <c r="B938" s="339" t="s">
        <v>960</v>
      </c>
      <c r="C938" s="340"/>
      <c r="D938" s="336"/>
      <c r="E938" s="2767"/>
    </row>
    <row r="939" spans="1:6" ht="38.25">
      <c r="A939" s="339"/>
      <c r="B939" s="339" t="s">
        <v>1209</v>
      </c>
      <c r="C939" s="340"/>
      <c r="D939" s="336"/>
      <c r="E939" s="2767"/>
    </row>
    <row r="940" spans="1:6" ht="38.25">
      <c r="A940" s="339"/>
      <c r="B940" s="339" t="s">
        <v>1199</v>
      </c>
      <c r="C940" s="340"/>
      <c r="D940" s="336"/>
      <c r="E940" s="2767"/>
    </row>
    <row r="941" spans="1:6">
      <c r="A941" s="339"/>
      <c r="B941" s="339" t="s">
        <v>989</v>
      </c>
      <c r="C941" s="340"/>
      <c r="D941" s="336"/>
      <c r="E941" s="2767"/>
    </row>
    <row r="942" spans="1:6" ht="25.5">
      <c r="A942" s="339"/>
      <c r="B942" s="339" t="s">
        <v>1365</v>
      </c>
      <c r="C942" s="340"/>
      <c r="D942" s="336"/>
      <c r="E942" s="2767"/>
    </row>
    <row r="943" spans="1:6" ht="25.5">
      <c r="A943" s="339"/>
      <c r="B943" s="339" t="s">
        <v>269</v>
      </c>
      <c r="C943" s="340" t="s">
        <v>80</v>
      </c>
      <c r="D943" s="336">
        <v>14</v>
      </c>
      <c r="E943" s="2767"/>
      <c r="F943" s="347">
        <f>ROUND(+D943*E943,2)</f>
        <v>0</v>
      </c>
    </row>
    <row r="944" spans="1:6">
      <c r="A944" s="339"/>
      <c r="C944" s="340"/>
      <c r="E944" s="2767"/>
    </row>
    <row r="945" spans="1:6">
      <c r="A945" s="339"/>
      <c r="B945" s="358" t="s">
        <v>1212</v>
      </c>
      <c r="C945" s="374"/>
      <c r="E945" s="2767"/>
    </row>
    <row r="946" spans="1:6" ht="25.5">
      <c r="A946" s="339"/>
      <c r="B946" s="339" t="s">
        <v>1208</v>
      </c>
      <c r="C946" s="374"/>
      <c r="E946" s="2767"/>
    </row>
    <row r="947" spans="1:6">
      <c r="A947" s="339"/>
      <c r="B947" s="339" t="s">
        <v>990</v>
      </c>
      <c r="C947" s="374"/>
      <c r="E947" s="2767"/>
    </row>
    <row r="948" spans="1:6">
      <c r="B948" s="339" t="s">
        <v>852</v>
      </c>
      <c r="C948" s="349"/>
      <c r="E948" s="2767"/>
    </row>
    <row r="949" spans="1:6" ht="25.5">
      <c r="B949" s="339" t="s">
        <v>966</v>
      </c>
      <c r="C949" s="349"/>
      <c r="D949" s="336"/>
      <c r="E949" s="2767"/>
    </row>
    <row r="950" spans="1:6">
      <c r="B950" s="339" t="s">
        <v>973</v>
      </c>
      <c r="C950" s="349"/>
      <c r="D950" s="350"/>
      <c r="E950" s="2767"/>
    </row>
    <row r="951" spans="1:6" ht="25.5">
      <c r="B951" s="339" t="s">
        <v>960</v>
      </c>
      <c r="D951" s="336"/>
      <c r="E951" s="2767"/>
    </row>
    <row r="952" spans="1:6" ht="38.25">
      <c r="B952" s="339" t="s">
        <v>1196</v>
      </c>
      <c r="D952" s="336"/>
      <c r="E952" s="2767"/>
    </row>
    <row r="953" spans="1:6" ht="38.25">
      <c r="B953" s="339" t="s">
        <v>1199</v>
      </c>
      <c r="D953" s="336"/>
      <c r="E953" s="2767"/>
    </row>
    <row r="954" spans="1:6">
      <c r="B954" s="339" t="s">
        <v>989</v>
      </c>
      <c r="D954" s="336"/>
      <c r="E954" s="2767"/>
    </row>
    <row r="955" spans="1:6" ht="25.5">
      <c r="B955" s="339" t="s">
        <v>1365</v>
      </c>
      <c r="D955" s="336"/>
      <c r="E955" s="2767"/>
    </row>
    <row r="956" spans="1:6" ht="25.5">
      <c r="A956" s="339"/>
      <c r="B956" s="339" t="s">
        <v>269</v>
      </c>
      <c r="C956" s="346" t="s">
        <v>80</v>
      </c>
      <c r="D956" s="336">
        <v>4</v>
      </c>
      <c r="E956" s="2767"/>
      <c r="F956" s="347">
        <f>ROUND(+D956*E956,2)</f>
        <v>0</v>
      </c>
    </row>
    <row r="957" spans="1:6">
      <c r="A957" s="339"/>
      <c r="E957" s="2767"/>
    </row>
    <row r="958" spans="1:6" ht="25.5">
      <c r="A958" s="339"/>
      <c r="B958" s="358" t="s">
        <v>1213</v>
      </c>
      <c r="C958" s="349"/>
      <c r="E958" s="2767"/>
    </row>
    <row r="959" spans="1:6" ht="25.5">
      <c r="A959" s="339"/>
      <c r="B959" s="339" t="s">
        <v>1214</v>
      </c>
      <c r="C959" s="349"/>
      <c r="E959" s="2767"/>
    </row>
    <row r="960" spans="1:6">
      <c r="A960" s="339"/>
      <c r="B960" s="339" t="s">
        <v>991</v>
      </c>
      <c r="C960" s="349"/>
      <c r="E960" s="2767"/>
    </row>
    <row r="961" spans="2:6">
      <c r="B961" s="339" t="s">
        <v>852</v>
      </c>
      <c r="C961" s="349"/>
      <c r="E961" s="2767"/>
    </row>
    <row r="962" spans="2:6" ht="25.5">
      <c r="B962" s="339" t="s">
        <v>966</v>
      </c>
      <c r="C962" s="349"/>
      <c r="D962" s="336"/>
      <c r="E962" s="2767"/>
    </row>
    <row r="963" spans="2:6">
      <c r="B963" s="339" t="s">
        <v>973</v>
      </c>
      <c r="C963" s="349"/>
      <c r="D963" s="350"/>
      <c r="E963" s="2767"/>
    </row>
    <row r="964" spans="2:6" ht="25.5">
      <c r="B964" s="339" t="s">
        <v>960</v>
      </c>
      <c r="D964" s="336"/>
      <c r="E964" s="2767"/>
    </row>
    <row r="965" spans="2:6" ht="38.25">
      <c r="B965" s="339" t="s">
        <v>1196</v>
      </c>
      <c r="D965" s="336"/>
      <c r="E965" s="2767"/>
    </row>
    <row r="966" spans="2:6" ht="38.25">
      <c r="B966" s="339" t="s">
        <v>1199</v>
      </c>
      <c r="D966" s="336"/>
      <c r="E966" s="2767"/>
    </row>
    <row r="967" spans="2:6">
      <c r="B967" s="339" t="s">
        <v>829</v>
      </c>
      <c r="D967" s="336"/>
      <c r="E967" s="2767"/>
    </row>
    <row r="968" spans="2:6" ht="25.5">
      <c r="B968" s="339" t="s">
        <v>1365</v>
      </c>
      <c r="D968" s="336"/>
      <c r="E968" s="2767"/>
    </row>
    <row r="969" spans="2:6" ht="25.5">
      <c r="B969" s="339" t="s">
        <v>269</v>
      </c>
      <c r="C969" s="346" t="s">
        <v>80</v>
      </c>
      <c r="D969" s="336">
        <v>2</v>
      </c>
      <c r="E969" s="2767"/>
      <c r="F969" s="347">
        <f>ROUND(+D969*E969,2)</f>
        <v>0</v>
      </c>
    </row>
    <row r="970" spans="2:6">
      <c r="B970" s="358"/>
      <c r="D970" s="336"/>
      <c r="E970" s="2767"/>
    </row>
    <row r="971" spans="2:6">
      <c r="B971" s="358" t="s">
        <v>992</v>
      </c>
      <c r="C971" s="349"/>
      <c r="E971" s="2767"/>
    </row>
    <row r="972" spans="2:6">
      <c r="B972" s="339" t="s">
        <v>986</v>
      </c>
      <c r="C972" s="349"/>
      <c r="E972" s="2767"/>
    </row>
    <row r="973" spans="2:6">
      <c r="B973" s="339" t="s">
        <v>993</v>
      </c>
      <c r="C973" s="349"/>
      <c r="E973" s="2767"/>
    </row>
    <row r="974" spans="2:6">
      <c r="B974" s="339" t="s">
        <v>852</v>
      </c>
      <c r="C974" s="349"/>
      <c r="E974" s="2767"/>
    </row>
    <row r="975" spans="2:6" ht="25.5">
      <c r="B975" s="339" t="s">
        <v>966</v>
      </c>
      <c r="C975" s="349"/>
      <c r="D975" s="336"/>
      <c r="E975" s="2767"/>
    </row>
    <row r="976" spans="2:6">
      <c r="B976" s="339" t="s">
        <v>973</v>
      </c>
      <c r="C976" s="349"/>
      <c r="D976" s="350"/>
      <c r="E976" s="2767"/>
    </row>
    <row r="977" spans="1:6" ht="25.5">
      <c r="B977" s="339" t="s">
        <v>960</v>
      </c>
      <c r="D977" s="336"/>
      <c r="E977" s="2767"/>
    </row>
    <row r="978" spans="1:6" ht="38.25">
      <c r="B978" s="339" t="s">
        <v>1196</v>
      </c>
      <c r="D978" s="336"/>
      <c r="E978" s="2767"/>
    </row>
    <row r="979" spans="1:6">
      <c r="B979" s="339" t="s">
        <v>961</v>
      </c>
      <c r="D979" s="336"/>
      <c r="E979" s="2767"/>
    </row>
    <row r="980" spans="1:6">
      <c r="B980" s="339" t="s">
        <v>829</v>
      </c>
      <c r="D980" s="336"/>
      <c r="E980" s="2767"/>
    </row>
    <row r="981" spans="1:6" ht="25.5">
      <c r="B981" s="339" t="s">
        <v>1365</v>
      </c>
      <c r="D981" s="336"/>
      <c r="E981" s="2767"/>
    </row>
    <row r="982" spans="1:6" ht="25.5">
      <c r="B982" s="339" t="s">
        <v>269</v>
      </c>
      <c r="C982" s="346" t="s">
        <v>80</v>
      </c>
      <c r="D982" s="336">
        <v>1</v>
      </c>
      <c r="E982" s="2767"/>
      <c r="F982" s="347">
        <f>ROUND(+D982*E982,2)</f>
        <v>0</v>
      </c>
    </row>
    <row r="983" spans="1:6">
      <c r="E983" s="2767"/>
    </row>
    <row r="984" spans="1:6">
      <c r="B984" s="358" t="s">
        <v>994</v>
      </c>
      <c r="E984" s="2767"/>
    </row>
    <row r="985" spans="1:6">
      <c r="A985" s="339"/>
      <c r="C985" s="340"/>
      <c r="D985" s="341"/>
      <c r="E985" s="2760"/>
      <c r="F985" s="341"/>
    </row>
    <row r="986" spans="1:6">
      <c r="A986" s="339"/>
      <c r="B986" s="358" t="s">
        <v>1215</v>
      </c>
      <c r="C986" s="374"/>
      <c r="D986" s="341"/>
      <c r="E986" s="2760"/>
      <c r="F986" s="341"/>
    </row>
    <row r="987" spans="1:6">
      <c r="A987" s="339"/>
      <c r="B987" s="339" t="s">
        <v>995</v>
      </c>
      <c r="C987" s="374"/>
      <c r="D987" s="341"/>
      <c r="E987" s="2760"/>
      <c r="F987" s="341"/>
    </row>
    <row r="988" spans="1:6">
      <c r="A988" s="339"/>
      <c r="B988" s="339" t="s">
        <v>956</v>
      </c>
      <c r="C988" s="374"/>
      <c r="D988" s="341"/>
      <c r="E988" s="2760"/>
      <c r="F988" s="341"/>
    </row>
    <row r="989" spans="1:6">
      <c r="A989" s="339"/>
      <c r="B989" s="339" t="s">
        <v>852</v>
      </c>
      <c r="C989" s="374"/>
      <c r="D989" s="341"/>
      <c r="E989" s="2760"/>
      <c r="F989" s="341"/>
    </row>
    <row r="990" spans="1:6" ht="25.5">
      <c r="A990" s="339"/>
      <c r="B990" s="339" t="s">
        <v>966</v>
      </c>
      <c r="C990" s="374"/>
      <c r="D990" s="338"/>
      <c r="E990" s="2760"/>
      <c r="F990" s="341"/>
    </row>
    <row r="991" spans="1:6">
      <c r="A991" s="339"/>
      <c r="B991" s="339" t="s">
        <v>973</v>
      </c>
      <c r="C991" s="374"/>
      <c r="D991" s="375"/>
      <c r="E991" s="2760"/>
      <c r="F991" s="341"/>
    </row>
    <row r="992" spans="1:6" ht="25.5">
      <c r="A992" s="339"/>
      <c r="B992" s="339" t="s">
        <v>960</v>
      </c>
      <c r="C992" s="340"/>
      <c r="D992" s="338"/>
      <c r="E992" s="2760"/>
      <c r="F992" s="341"/>
    </row>
    <row r="993" spans="1:6" ht="38.25">
      <c r="A993" s="339"/>
      <c r="B993" s="339" t="s">
        <v>1196</v>
      </c>
      <c r="C993" s="340"/>
      <c r="D993" s="338"/>
      <c r="E993" s="2760"/>
      <c r="F993" s="341"/>
    </row>
    <row r="994" spans="1:6" ht="38.25">
      <c r="A994" s="339"/>
      <c r="B994" s="339" t="s">
        <v>1199</v>
      </c>
      <c r="C994" s="340"/>
      <c r="D994" s="338"/>
      <c r="E994" s="2760"/>
      <c r="F994" s="341"/>
    </row>
    <row r="995" spans="1:6" ht="25.5">
      <c r="A995" s="339"/>
      <c r="B995" s="339" t="s">
        <v>936</v>
      </c>
      <c r="C995" s="340"/>
      <c r="D995" s="338"/>
      <c r="E995" s="2760"/>
      <c r="F995" s="341"/>
    </row>
    <row r="996" spans="1:6" ht="25.5">
      <c r="A996" s="339"/>
      <c r="B996" s="339" t="s">
        <v>269</v>
      </c>
      <c r="C996" s="340" t="s">
        <v>80</v>
      </c>
      <c r="D996" s="338">
        <v>2</v>
      </c>
      <c r="E996" s="2760"/>
      <c r="F996" s="341">
        <f>ROUND(+D996*E996,2)</f>
        <v>0</v>
      </c>
    </row>
    <row r="997" spans="1:6">
      <c r="A997" s="339"/>
      <c r="C997" s="340"/>
      <c r="D997" s="341"/>
      <c r="E997" s="2760"/>
      <c r="F997" s="341"/>
    </row>
    <row r="998" spans="1:6">
      <c r="A998" s="339"/>
      <c r="B998" s="358" t="s">
        <v>996</v>
      </c>
      <c r="C998" s="374"/>
      <c r="D998" s="341"/>
      <c r="E998" s="2760"/>
      <c r="F998" s="341"/>
    </row>
    <row r="999" spans="1:6" ht="12.75" customHeight="1">
      <c r="A999" s="339"/>
      <c r="B999" s="339" t="s">
        <v>1220</v>
      </c>
      <c r="C999" s="374"/>
      <c r="D999" s="341"/>
      <c r="E999" s="2760"/>
      <c r="F999" s="341"/>
    </row>
    <row r="1000" spans="1:6">
      <c r="A1000" s="339"/>
      <c r="B1000" s="339" t="s">
        <v>997</v>
      </c>
      <c r="C1000" s="374"/>
      <c r="D1000" s="341"/>
      <c r="E1000" s="2760"/>
      <c r="F1000" s="341"/>
    </row>
    <row r="1001" spans="1:6">
      <c r="A1001" s="339"/>
      <c r="B1001" s="339" t="s">
        <v>852</v>
      </c>
      <c r="C1001" s="374"/>
      <c r="D1001" s="341"/>
      <c r="E1001" s="2760"/>
      <c r="F1001" s="341"/>
    </row>
    <row r="1002" spans="1:6" ht="25.5">
      <c r="A1002" s="339"/>
      <c r="B1002" s="339" t="s">
        <v>966</v>
      </c>
      <c r="C1002" s="374"/>
      <c r="D1002" s="338"/>
      <c r="E1002" s="2760"/>
      <c r="F1002" s="341"/>
    </row>
    <row r="1003" spans="1:6">
      <c r="A1003" s="339"/>
      <c r="B1003" s="339" t="s">
        <v>973</v>
      </c>
      <c r="C1003" s="374"/>
      <c r="D1003" s="375"/>
      <c r="E1003" s="2760"/>
      <c r="F1003" s="341"/>
    </row>
    <row r="1004" spans="1:6" ht="25.5">
      <c r="A1004" s="339"/>
      <c r="B1004" s="339" t="s">
        <v>960</v>
      </c>
      <c r="C1004" s="340"/>
      <c r="D1004" s="338"/>
      <c r="E1004" s="2760"/>
      <c r="F1004" s="341"/>
    </row>
    <row r="1005" spans="1:6" ht="38.25">
      <c r="A1005" s="339"/>
      <c r="B1005" s="339" t="s">
        <v>1196</v>
      </c>
      <c r="C1005" s="340"/>
      <c r="D1005" s="338"/>
      <c r="E1005" s="2760"/>
      <c r="F1005" s="341"/>
    </row>
    <row r="1006" spans="1:6" ht="38.25">
      <c r="A1006" s="339"/>
      <c r="B1006" s="339" t="s">
        <v>1199</v>
      </c>
      <c r="C1006" s="340"/>
      <c r="D1006" s="338"/>
      <c r="E1006" s="2760"/>
      <c r="F1006" s="341"/>
    </row>
    <row r="1007" spans="1:6" ht="38.25">
      <c r="A1007" s="339"/>
      <c r="B1007" s="339" t="s">
        <v>1216</v>
      </c>
      <c r="C1007" s="340"/>
      <c r="D1007" s="338"/>
      <c r="E1007" s="2760"/>
      <c r="F1007" s="341"/>
    </row>
    <row r="1008" spans="1:6" ht="25.5">
      <c r="A1008" s="339"/>
      <c r="B1008" s="339" t="s">
        <v>269</v>
      </c>
      <c r="C1008" s="340" t="s">
        <v>80</v>
      </c>
      <c r="D1008" s="338">
        <v>1</v>
      </c>
      <c r="E1008" s="2760"/>
      <c r="F1008" s="341">
        <f>ROUND(+D1008*E1008,2)</f>
        <v>0</v>
      </c>
    </row>
    <row r="1009" spans="1:6">
      <c r="A1009" s="339"/>
      <c r="C1009" s="340"/>
      <c r="D1009" s="338"/>
      <c r="E1009" s="2760"/>
      <c r="F1009" s="341"/>
    </row>
    <row r="1010" spans="1:6">
      <c r="A1010" s="339"/>
      <c r="C1010" s="340"/>
      <c r="D1010" s="338"/>
      <c r="E1010" s="2760"/>
      <c r="F1010" s="341"/>
    </row>
    <row r="1011" spans="1:6" ht="38.25">
      <c r="A1011" s="339" t="s">
        <v>50</v>
      </c>
      <c r="B1011" s="339" t="s">
        <v>1242</v>
      </c>
      <c r="C1011" s="340" t="s">
        <v>61</v>
      </c>
      <c r="D1011" s="338">
        <v>103.1</v>
      </c>
      <c r="E1011" s="2760"/>
      <c r="F1011" s="341">
        <f>ROUND(+D1011*E1011,2)</f>
        <v>0</v>
      </c>
    </row>
    <row r="1012" spans="1:6">
      <c r="A1012" s="339"/>
      <c r="C1012" s="340"/>
      <c r="D1012" s="338"/>
      <c r="E1012" s="2760"/>
      <c r="F1012" s="341"/>
    </row>
    <row r="1013" spans="1:6" s="160" customFormat="1">
      <c r="A1013" s="378"/>
      <c r="B1013" s="297"/>
      <c r="C1013" s="379"/>
      <c r="D1013" s="380"/>
      <c r="E1013" s="2770"/>
      <c r="F1013" s="380"/>
    </row>
    <row r="1014" spans="1:6" ht="51">
      <c r="A1014" s="339" t="s">
        <v>54</v>
      </c>
      <c r="B1014" s="339" t="s">
        <v>1244</v>
      </c>
      <c r="C1014" s="340" t="s">
        <v>61</v>
      </c>
      <c r="D1014" s="338">
        <v>84</v>
      </c>
      <c r="E1014" s="2760"/>
      <c r="F1014" s="341">
        <f>ROUND(+D1014*E1014,2)</f>
        <v>0</v>
      </c>
    </row>
    <row r="1015" spans="1:6">
      <c r="A1015" s="339"/>
      <c r="C1015" s="340"/>
      <c r="D1015" s="338"/>
      <c r="E1015" s="2760"/>
      <c r="F1015" s="341"/>
    </row>
    <row r="1016" spans="1:6" s="160" customFormat="1">
      <c r="A1016" s="378"/>
      <c r="B1016" s="297"/>
      <c r="C1016" s="379"/>
      <c r="D1016" s="380"/>
      <c r="E1016" s="2770"/>
      <c r="F1016" s="380"/>
    </row>
    <row r="1017" spans="1:6" s="160" customFormat="1" ht="63.75">
      <c r="A1017" s="381" t="s">
        <v>55</v>
      </c>
      <c r="B1017" s="360" t="s">
        <v>560</v>
      </c>
      <c r="C1017" s="382"/>
      <c r="D1017" s="383"/>
      <c r="E1017" s="2771"/>
      <c r="F1017" s="383"/>
    </row>
    <row r="1018" spans="1:6" s="160" customFormat="1" ht="76.5">
      <c r="A1018" s="294"/>
      <c r="B1018" s="297" t="s">
        <v>175</v>
      </c>
      <c r="C1018" s="295"/>
      <c r="D1018" s="296"/>
      <c r="E1018" s="2772"/>
      <c r="F1018" s="296"/>
    </row>
    <row r="1019" spans="1:6" s="297" customFormat="1">
      <c r="B1019" s="297" t="s">
        <v>559</v>
      </c>
      <c r="C1019" s="298"/>
      <c r="D1019" s="299"/>
      <c r="E1019" s="2773"/>
      <c r="F1019" s="299"/>
    </row>
    <row r="1020" spans="1:6" s="297" customFormat="1">
      <c r="B1020" s="300"/>
      <c r="C1020" s="298"/>
      <c r="D1020" s="299"/>
      <c r="E1020" s="2773"/>
      <c r="F1020" s="299"/>
    </row>
    <row r="1021" spans="1:6" s="297" customFormat="1">
      <c r="A1021" s="297" t="s">
        <v>51</v>
      </c>
      <c r="B1021" s="297" t="s">
        <v>566</v>
      </c>
      <c r="C1021" s="298" t="s">
        <v>80</v>
      </c>
      <c r="D1021" s="299">
        <v>1</v>
      </c>
      <c r="E1021" s="2773"/>
      <c r="F1021" s="299">
        <f>ROUND(+D1021*E1021,2)</f>
        <v>0</v>
      </c>
    </row>
    <row r="1022" spans="1:6" s="297" customFormat="1">
      <c r="C1022" s="298"/>
      <c r="D1022" s="299"/>
      <c r="E1022" s="2773"/>
      <c r="F1022" s="299"/>
    </row>
    <row r="1023" spans="1:6" s="297" customFormat="1">
      <c r="A1023" s="297" t="s">
        <v>53</v>
      </c>
      <c r="B1023" s="297" t="s">
        <v>561</v>
      </c>
      <c r="C1023" s="298" t="s">
        <v>80</v>
      </c>
      <c r="D1023" s="299">
        <v>1</v>
      </c>
      <c r="E1023" s="2773"/>
      <c r="F1023" s="299">
        <f>ROUND(+D1023*E1023,2)</f>
        <v>0</v>
      </c>
    </row>
    <row r="1024" spans="1:6" s="297" customFormat="1">
      <c r="C1024" s="298"/>
      <c r="D1024" s="299"/>
      <c r="E1024" s="2773"/>
      <c r="F1024" s="299"/>
    </row>
    <row r="1025" spans="1:6" s="297" customFormat="1">
      <c r="A1025" s="297" t="s">
        <v>16</v>
      </c>
      <c r="B1025" s="297" t="s">
        <v>565</v>
      </c>
      <c r="C1025" s="298" t="s">
        <v>80</v>
      </c>
      <c r="D1025" s="299">
        <v>1</v>
      </c>
      <c r="E1025" s="2773"/>
      <c r="F1025" s="299">
        <f>ROUND(+D1025*E1025,2)</f>
        <v>0</v>
      </c>
    </row>
    <row r="1026" spans="1:6" s="297" customFormat="1">
      <c r="C1026" s="298"/>
      <c r="D1026" s="299"/>
      <c r="E1026" s="2773"/>
      <c r="F1026" s="299"/>
    </row>
    <row r="1027" spans="1:6" s="297" customFormat="1">
      <c r="A1027" s="297" t="s">
        <v>17</v>
      </c>
      <c r="B1027" s="297" t="s">
        <v>564</v>
      </c>
      <c r="C1027" s="298" t="s">
        <v>80</v>
      </c>
      <c r="D1027" s="299">
        <v>2</v>
      </c>
      <c r="E1027" s="2773"/>
      <c r="F1027" s="299">
        <f>ROUND(+D1027*E1027,2)</f>
        <v>0</v>
      </c>
    </row>
    <row r="1028" spans="1:6" s="297" customFormat="1">
      <c r="C1028" s="298"/>
      <c r="D1028" s="299"/>
      <c r="E1028" s="2773"/>
      <c r="F1028" s="299"/>
    </row>
    <row r="1029" spans="1:6" s="297" customFormat="1">
      <c r="A1029" s="297" t="s">
        <v>88</v>
      </c>
      <c r="B1029" s="297" t="s">
        <v>563</v>
      </c>
      <c r="C1029" s="298" t="s">
        <v>80</v>
      </c>
      <c r="D1029" s="299">
        <v>2</v>
      </c>
      <c r="E1029" s="2773"/>
      <c r="F1029" s="299">
        <f>ROUND(+D1029*E1029,2)</f>
        <v>0</v>
      </c>
    </row>
    <row r="1030" spans="1:6" s="297" customFormat="1">
      <c r="C1030" s="298"/>
      <c r="D1030" s="299"/>
      <c r="E1030" s="2773"/>
      <c r="F1030" s="299"/>
    </row>
    <row r="1031" spans="1:6" s="297" customFormat="1">
      <c r="A1031" s="297" t="s">
        <v>18</v>
      </c>
      <c r="B1031" s="297" t="s">
        <v>562</v>
      </c>
      <c r="C1031" s="298" t="s">
        <v>80</v>
      </c>
      <c r="D1031" s="299">
        <v>1</v>
      </c>
      <c r="E1031" s="2773"/>
      <c r="F1031" s="299">
        <f>ROUND(+D1031*E1031,2)</f>
        <v>0</v>
      </c>
    </row>
    <row r="1032" spans="1:6" s="297" customFormat="1">
      <c r="C1032" s="298"/>
      <c r="D1032" s="299"/>
      <c r="E1032" s="2773"/>
      <c r="F1032" s="299"/>
    </row>
    <row r="1033" spans="1:6" s="297" customFormat="1">
      <c r="A1033" s="297" t="s">
        <v>19</v>
      </c>
      <c r="B1033" s="297" t="s">
        <v>567</v>
      </c>
      <c r="C1033" s="298" t="s">
        <v>80</v>
      </c>
      <c r="D1033" s="299">
        <v>4</v>
      </c>
      <c r="E1033" s="2773"/>
      <c r="F1033" s="299">
        <f>ROUND(+D1033*E1033,2)</f>
        <v>0</v>
      </c>
    </row>
    <row r="1034" spans="1:6" s="297" customFormat="1">
      <c r="C1034" s="298"/>
      <c r="D1034" s="299"/>
      <c r="E1034" s="2773"/>
      <c r="F1034" s="299"/>
    </row>
    <row r="1035" spans="1:6" s="297" customFormat="1">
      <c r="A1035" s="297" t="s">
        <v>236</v>
      </c>
      <c r="B1035" s="297" t="s">
        <v>568</v>
      </c>
      <c r="C1035" s="298" t="s">
        <v>80</v>
      </c>
      <c r="D1035" s="299">
        <v>2</v>
      </c>
      <c r="E1035" s="2773"/>
      <c r="F1035" s="299">
        <f>ROUND(+D1035*E1035,2)</f>
        <v>0</v>
      </c>
    </row>
    <row r="1036" spans="1:6" s="160" customFormat="1">
      <c r="B1036" s="362"/>
      <c r="C1036" s="262"/>
      <c r="D1036" s="265"/>
      <c r="E1036" s="2774"/>
      <c r="F1036" s="265"/>
    </row>
    <row r="1037" spans="1:6" s="160" customFormat="1">
      <c r="B1037" s="360"/>
      <c r="C1037" s="261"/>
      <c r="D1037" s="264"/>
      <c r="E1037" s="264"/>
      <c r="F1037" s="264"/>
    </row>
    <row r="1038" spans="1:6" s="160" customFormat="1" ht="13.5" thickBot="1">
      <c r="B1038" s="363" t="s">
        <v>132</v>
      </c>
      <c r="C1038" s="263"/>
      <c r="D1038" s="266"/>
      <c r="E1038" s="266"/>
      <c r="F1038" s="267">
        <f>ROUND(SUM(F1:F1036),2)</f>
        <v>0</v>
      </c>
    </row>
    <row r="1039" spans="1:6" ht="13.5" thickTop="1"/>
  </sheetData>
  <sheetProtection algorithmName="SHA-512" hashValue="6LQGsF3CVhFRDatg9c+wd7zCYi2gmgISOtmHBX/Y3hoiSosEraYsUtjSLQ7mZiCKyNinwFBvvbcIhJuZ5Pdpow==" saltValue="K6+7upapIK6dIXkwfM2XOQ=="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r:id="rId1"/>
  <headerFooter alignWithMargins="0">
    <oddHeader>&amp;C&amp;F</oddHeader>
    <oddFooter>&amp;C&amp;8&amp;A&amp;R&amp;8&amp;Pod&amp;N</oddFooter>
  </headerFooter>
  <rowBreaks count="13" manualBreakCount="13">
    <brk id="31" max="16383" man="1"/>
    <brk id="74" max="16383" man="1"/>
    <brk id="154" max="16383" man="1"/>
    <brk id="201" max="16383" man="1"/>
    <brk id="241" max="16383" man="1"/>
    <brk id="385" max="16383" man="1"/>
    <brk id="425" max="16383" man="1"/>
    <brk id="469" max="16383" man="1"/>
    <brk id="508" max="16383" man="1"/>
    <brk id="548" max="16383" man="1"/>
    <brk id="599" max="16383" man="1"/>
    <brk id="695" max="16383" man="1"/>
    <brk id="73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tint="0.79998168889431442"/>
  </sheetPr>
  <dimension ref="A1:G108"/>
  <sheetViews>
    <sheetView view="pageBreakPreview" topLeftCell="A23" zoomScaleNormal="100" zoomScaleSheetLayoutView="100" workbookViewId="0">
      <selection activeCell="E40" sqref="E40"/>
    </sheetView>
  </sheetViews>
  <sheetFormatPr defaultColWidth="9.140625" defaultRowHeight="12.75"/>
  <cols>
    <col min="1" max="1" width="4.140625" style="32" customWidth="1"/>
    <col min="2" max="2" width="56.85546875" style="22" customWidth="1"/>
    <col min="3" max="3" width="5.42578125" style="13" bestFit="1" customWidth="1"/>
    <col min="4" max="4" width="11.28515625" style="9" customWidth="1"/>
    <col min="5" max="5" width="14.28515625" style="27" bestFit="1" customWidth="1"/>
    <col min="6" max="6" width="15.7109375" style="9" customWidth="1"/>
    <col min="7" max="7" width="14" style="10" customWidth="1"/>
    <col min="8" max="16384" width="9.140625" style="10"/>
  </cols>
  <sheetData>
    <row r="1" spans="1:6" s="17" customFormat="1">
      <c r="A1" s="31" t="s">
        <v>1138</v>
      </c>
      <c r="B1" s="33" t="s">
        <v>31</v>
      </c>
      <c r="C1" s="21"/>
      <c r="D1" s="16"/>
      <c r="E1" s="34"/>
      <c r="F1" s="16"/>
    </row>
    <row r="2" spans="1:6" s="17" customFormat="1">
      <c r="A2" s="31"/>
      <c r="B2" s="33"/>
      <c r="C2" s="21"/>
      <c r="D2" s="16"/>
      <c r="E2" s="34"/>
      <c r="F2" s="16"/>
    </row>
    <row r="3" spans="1:6" s="17" customFormat="1">
      <c r="A3" s="31"/>
      <c r="B3" s="33"/>
      <c r="C3" s="21"/>
      <c r="D3" s="16"/>
      <c r="E3" s="34"/>
      <c r="F3" s="16"/>
    </row>
    <row r="4" spans="1:6" s="17" customFormat="1">
      <c r="A4" s="306"/>
      <c r="B4" s="307" t="s">
        <v>107</v>
      </c>
      <c r="C4" s="308" t="s">
        <v>103</v>
      </c>
      <c r="D4" s="309" t="s">
        <v>104</v>
      </c>
      <c r="E4" s="309" t="s">
        <v>105</v>
      </c>
      <c r="F4" s="309" t="s">
        <v>106</v>
      </c>
    </row>
    <row r="5" spans="1:6" s="17" customFormat="1">
      <c r="A5" s="31"/>
      <c r="B5" s="33"/>
      <c r="C5" s="21"/>
      <c r="D5" s="16"/>
      <c r="E5" s="34"/>
      <c r="F5" s="16"/>
    </row>
    <row r="6" spans="1:6" s="17" customFormat="1">
      <c r="A6" s="35"/>
      <c r="B6" s="20"/>
      <c r="C6" s="21"/>
      <c r="D6" s="16"/>
      <c r="E6" s="16"/>
      <c r="F6" s="16"/>
    </row>
    <row r="7" spans="1:6" s="17" customFormat="1">
      <c r="A7" s="35"/>
      <c r="B7" s="242" t="s">
        <v>86</v>
      </c>
      <c r="C7" s="21"/>
      <c r="D7" s="16"/>
      <c r="E7" s="16"/>
      <c r="F7" s="16"/>
    </row>
    <row r="8" spans="1:6" s="17" customFormat="1" ht="24">
      <c r="A8" s="35"/>
      <c r="B8" s="243" t="s">
        <v>13</v>
      </c>
      <c r="C8" s="21"/>
      <c r="D8" s="16"/>
      <c r="E8" s="16"/>
      <c r="F8" s="16"/>
    </row>
    <row r="9" spans="1:6" ht="72.75" customHeight="1">
      <c r="B9" s="1710" t="s">
        <v>1</v>
      </c>
      <c r="E9" s="9"/>
    </row>
    <row r="10" spans="1:6" ht="60">
      <c r="B10" s="1710" t="s">
        <v>2</v>
      </c>
      <c r="E10" s="9"/>
    </row>
    <row r="11" spans="1:6" ht="36">
      <c r="B11" s="1710" t="s">
        <v>3</v>
      </c>
      <c r="E11" s="9"/>
    </row>
    <row r="12" spans="1:6" ht="36">
      <c r="B12" s="1710" t="s">
        <v>4</v>
      </c>
      <c r="E12" s="9"/>
    </row>
    <row r="13" spans="1:6" ht="24">
      <c r="B13" s="1710" t="s">
        <v>5</v>
      </c>
      <c r="E13" s="9"/>
    </row>
    <row r="14" spans="1:6">
      <c r="B14" s="1711" t="s">
        <v>6</v>
      </c>
      <c r="E14" s="9"/>
    </row>
    <row r="15" spans="1:6">
      <c r="B15" s="1712" t="s">
        <v>7</v>
      </c>
      <c r="E15" s="9"/>
    </row>
    <row r="16" spans="1:6" ht="24">
      <c r="B16" s="1713" t="s">
        <v>8</v>
      </c>
      <c r="E16" s="9"/>
    </row>
    <row r="17" spans="1:7" ht="24">
      <c r="B17" s="1713" t="s">
        <v>9</v>
      </c>
      <c r="E17" s="9"/>
    </row>
    <row r="18" spans="1:7" ht="24">
      <c r="B18" s="1713" t="s">
        <v>10</v>
      </c>
      <c r="E18" s="9"/>
    </row>
    <row r="19" spans="1:7" ht="24">
      <c r="B19" s="1713" t="s">
        <v>11</v>
      </c>
    </row>
    <row r="20" spans="1:7" ht="36">
      <c r="B20" s="1713" t="s">
        <v>91</v>
      </c>
    </row>
    <row r="21" spans="1:7" ht="61.5" customHeight="1">
      <c r="B21" s="1714" t="s">
        <v>1372</v>
      </c>
    </row>
    <row r="22" spans="1:7" ht="72">
      <c r="B22" s="1714" t="s">
        <v>1371</v>
      </c>
    </row>
    <row r="23" spans="1:7" ht="60">
      <c r="B23" s="1714" t="s">
        <v>12</v>
      </c>
    </row>
    <row r="24" spans="1:7" s="17" customFormat="1" ht="13.5" thickBot="1">
      <c r="A24" s="35"/>
      <c r="B24" s="1715" t="s">
        <v>119</v>
      </c>
      <c r="C24" s="21"/>
      <c r="D24" s="16"/>
      <c r="E24" s="16"/>
      <c r="F24" s="16"/>
    </row>
    <row r="25" spans="1:7" s="17" customFormat="1">
      <c r="A25" s="35"/>
      <c r="B25" s="11"/>
      <c r="C25" s="21"/>
      <c r="D25" s="16"/>
      <c r="E25" s="16"/>
      <c r="F25" s="16"/>
    </row>
    <row r="26" spans="1:7" s="17" customFormat="1">
      <c r="A26" s="35"/>
      <c r="B26" s="11"/>
      <c r="C26" s="21"/>
      <c r="D26" s="16"/>
      <c r="E26" s="16"/>
      <c r="F26" s="16"/>
    </row>
    <row r="27" spans="1:7" ht="51">
      <c r="A27" s="32" t="s">
        <v>48</v>
      </c>
      <c r="B27" s="22" t="s">
        <v>153</v>
      </c>
      <c r="E27" s="9"/>
    </row>
    <row r="28" spans="1:7">
      <c r="E28" s="9"/>
    </row>
    <row r="29" spans="1:7">
      <c r="B29" s="22" t="s">
        <v>499</v>
      </c>
      <c r="E29" s="9"/>
    </row>
    <row r="30" spans="1:7">
      <c r="A30" s="35"/>
      <c r="E30" s="9"/>
    </row>
    <row r="31" spans="1:7" s="280" customFormat="1">
      <c r="A31" s="280" t="s">
        <v>51</v>
      </c>
      <c r="B31" s="312" t="s">
        <v>1063</v>
      </c>
      <c r="C31" s="39" t="s">
        <v>56</v>
      </c>
      <c r="D31" s="271">
        <f>16+141.5</f>
        <v>157.5</v>
      </c>
      <c r="E31" s="2732"/>
      <c r="F31" s="9">
        <f>ROUND(+E31*D31,2)</f>
        <v>0</v>
      </c>
      <c r="G31" s="271"/>
    </row>
    <row r="32" spans="1:7" s="280" customFormat="1" ht="25.5">
      <c r="B32" s="42" t="s">
        <v>486</v>
      </c>
      <c r="C32" s="315"/>
      <c r="D32" s="314"/>
      <c r="E32" s="2775"/>
      <c r="F32" s="314"/>
      <c r="G32" s="314"/>
    </row>
    <row r="33" spans="1:7" s="280" customFormat="1">
      <c r="B33" s="42" t="s">
        <v>1108</v>
      </c>
      <c r="C33" s="315"/>
      <c r="D33" s="314"/>
      <c r="E33" s="2775"/>
      <c r="F33" s="314"/>
      <c r="G33" s="314"/>
    </row>
    <row r="34" spans="1:7" s="280" customFormat="1" ht="25.5">
      <c r="B34" s="42" t="s">
        <v>486</v>
      </c>
      <c r="C34" s="315"/>
      <c r="D34" s="314"/>
      <c r="E34" s="2775"/>
      <c r="F34" s="314"/>
      <c r="G34" s="314"/>
    </row>
    <row r="35" spans="1:7" s="280" customFormat="1" ht="25.5">
      <c r="B35" s="316" t="s">
        <v>487</v>
      </c>
      <c r="C35" s="318"/>
      <c r="D35" s="314"/>
      <c r="E35" s="2775"/>
      <c r="F35" s="314"/>
      <c r="G35" s="314"/>
    </row>
    <row r="36" spans="1:7" s="280" customFormat="1">
      <c r="B36" s="316"/>
      <c r="C36" s="318"/>
      <c r="D36" s="272"/>
      <c r="E36" s="2776"/>
      <c r="F36" s="272"/>
      <c r="G36" s="314"/>
    </row>
    <row r="37" spans="1:7" s="280" customFormat="1">
      <c r="A37" s="280" t="s">
        <v>53</v>
      </c>
      <c r="B37" s="312" t="s">
        <v>488</v>
      </c>
      <c r="C37" s="39" t="s">
        <v>56</v>
      </c>
      <c r="D37" s="271">
        <f>41.7+7.6+2.9</f>
        <v>52.2</v>
      </c>
      <c r="E37" s="2732"/>
      <c r="F37" s="9">
        <f>ROUND(+E37*D37,2)</f>
        <v>0</v>
      </c>
      <c r="G37" s="271"/>
    </row>
    <row r="38" spans="1:7" s="280" customFormat="1" ht="25.5" customHeight="1">
      <c r="B38" s="280" t="s">
        <v>489</v>
      </c>
      <c r="C38" s="315"/>
      <c r="D38" s="272"/>
      <c r="E38" s="2776"/>
      <c r="F38" s="272"/>
      <c r="G38" s="314"/>
    </row>
    <row r="39" spans="1:7" s="280" customFormat="1">
      <c r="B39" s="280" t="s">
        <v>490</v>
      </c>
      <c r="C39" s="315"/>
      <c r="D39" s="272"/>
      <c r="E39" s="2776"/>
      <c r="F39" s="272"/>
      <c r="G39" s="314"/>
    </row>
    <row r="40" spans="1:7" s="280" customFormat="1" ht="25.5" customHeight="1">
      <c r="B40" s="280" t="s">
        <v>489</v>
      </c>
      <c r="C40" s="315"/>
      <c r="D40" s="272"/>
      <c r="E40" s="2776"/>
      <c r="F40" s="272"/>
      <c r="G40" s="314"/>
    </row>
    <row r="41" spans="1:7" s="280" customFormat="1">
      <c r="B41" s="312"/>
      <c r="C41" s="313"/>
      <c r="D41" s="386"/>
      <c r="E41" s="2776"/>
      <c r="F41" s="272"/>
      <c r="G41" s="317"/>
    </row>
    <row r="42" spans="1:7" s="280" customFormat="1">
      <c r="A42" s="280" t="s">
        <v>16</v>
      </c>
      <c r="B42" s="312" t="s">
        <v>491</v>
      </c>
      <c r="C42" s="39" t="s">
        <v>56</v>
      </c>
      <c r="D42" s="271">
        <v>10.199999999999999</v>
      </c>
      <c r="E42" s="2732"/>
      <c r="F42" s="9">
        <f>ROUND(+E42*D42,2)</f>
        <v>0</v>
      </c>
      <c r="G42" s="271"/>
    </row>
    <row r="43" spans="1:7" s="280" customFormat="1" ht="25.5">
      <c r="B43" s="280" t="s">
        <v>492</v>
      </c>
      <c r="C43" s="315"/>
      <c r="D43" s="314"/>
      <c r="E43" s="2775"/>
      <c r="F43" s="314"/>
      <c r="G43" s="314"/>
    </row>
    <row r="44" spans="1:7" s="280" customFormat="1">
      <c r="B44" s="280" t="s">
        <v>493</v>
      </c>
      <c r="C44" s="315"/>
      <c r="D44" s="314"/>
      <c r="E44" s="2775"/>
      <c r="F44" s="314"/>
      <c r="G44" s="314"/>
    </row>
    <row r="45" spans="1:7" s="280" customFormat="1" ht="25.5">
      <c r="B45" s="280" t="s">
        <v>492</v>
      </c>
      <c r="C45" s="315"/>
      <c r="D45" s="314"/>
      <c r="E45" s="2775"/>
      <c r="F45" s="314"/>
      <c r="G45" s="314"/>
    </row>
    <row r="46" spans="1:7" s="280" customFormat="1">
      <c r="B46" s="312"/>
      <c r="C46" s="313"/>
      <c r="D46" s="317"/>
      <c r="E46" s="2775"/>
      <c r="F46" s="314"/>
      <c r="G46" s="317"/>
    </row>
    <row r="47" spans="1:7" s="280" customFormat="1">
      <c r="A47" s="280" t="s">
        <v>17</v>
      </c>
      <c r="B47" s="312" t="s">
        <v>1109</v>
      </c>
      <c r="C47" s="39" t="s">
        <v>56</v>
      </c>
      <c r="D47" s="271">
        <v>16.100000000000001</v>
      </c>
      <c r="E47" s="2732"/>
      <c r="F47" s="9">
        <f>ROUND(+E47*D47,2)</f>
        <v>0</v>
      </c>
      <c r="G47" s="271"/>
    </row>
    <row r="48" spans="1:7" s="280" customFormat="1" ht="25.5">
      <c r="B48" s="280" t="s">
        <v>1110</v>
      </c>
      <c r="C48" s="315"/>
      <c r="D48" s="314"/>
      <c r="E48" s="2775"/>
      <c r="F48" s="314"/>
      <c r="G48" s="314"/>
    </row>
    <row r="49" spans="1:7" s="280" customFormat="1" ht="25.5">
      <c r="B49" s="280" t="s">
        <v>1111</v>
      </c>
      <c r="C49" s="315"/>
      <c r="D49" s="314"/>
      <c r="E49" s="2775"/>
      <c r="F49" s="314"/>
      <c r="G49" s="314"/>
    </row>
    <row r="50" spans="1:7" s="280" customFormat="1">
      <c r="B50" s="280" t="s">
        <v>493</v>
      </c>
      <c r="C50" s="315"/>
      <c r="D50" s="314"/>
      <c r="E50" s="2775"/>
      <c r="F50" s="314"/>
      <c r="G50" s="314"/>
    </row>
    <row r="51" spans="1:7" s="280" customFormat="1" ht="25.5">
      <c r="B51" s="280" t="s">
        <v>492</v>
      </c>
      <c r="C51" s="315"/>
      <c r="D51" s="314"/>
      <c r="E51" s="2775"/>
      <c r="F51" s="314"/>
      <c r="G51" s="314"/>
    </row>
    <row r="52" spans="1:7">
      <c r="A52" s="35"/>
      <c r="E52" s="2727"/>
      <c r="G52" s="9"/>
    </row>
    <row r="53" spans="1:7" s="280" customFormat="1">
      <c r="A53" s="280" t="s">
        <v>88</v>
      </c>
      <c r="B53" s="312" t="s">
        <v>999</v>
      </c>
      <c r="C53" s="39" t="s">
        <v>56</v>
      </c>
      <c r="D53" s="271">
        <v>6.2</v>
      </c>
      <c r="E53" s="2732"/>
      <c r="F53" s="9">
        <f>ROUND(+E53*D53,2)</f>
        <v>0</v>
      </c>
      <c r="G53" s="271"/>
    </row>
    <row r="54" spans="1:7" s="280" customFormat="1" ht="51">
      <c r="B54" s="280" t="s">
        <v>1000</v>
      </c>
      <c r="C54" s="315"/>
      <c r="D54" s="314"/>
      <c r="E54" s="2775"/>
      <c r="F54" s="314"/>
    </row>
    <row r="55" spans="1:7" s="280" customFormat="1" ht="38.25">
      <c r="B55" s="42" t="s">
        <v>1001</v>
      </c>
      <c r="C55" s="315"/>
      <c r="D55" s="314"/>
      <c r="E55" s="2775"/>
      <c r="F55" s="314"/>
    </row>
    <row r="56" spans="1:7" s="280" customFormat="1" ht="89.25">
      <c r="B56" s="280" t="s">
        <v>1002</v>
      </c>
      <c r="C56" s="315"/>
      <c r="D56" s="314"/>
      <c r="E56" s="2775"/>
      <c r="F56" s="314"/>
    </row>
    <row r="57" spans="1:7" s="280" customFormat="1" ht="63.75">
      <c r="B57" s="280" t="s">
        <v>1003</v>
      </c>
      <c r="C57" s="315"/>
      <c r="D57" s="314"/>
      <c r="E57" s="2775"/>
      <c r="F57" s="314"/>
    </row>
    <row r="58" spans="1:7" s="280" customFormat="1" ht="38.25">
      <c r="B58" s="280" t="s">
        <v>1004</v>
      </c>
      <c r="C58" s="315"/>
      <c r="D58" s="314"/>
      <c r="E58" s="2775"/>
      <c r="F58" s="314"/>
    </row>
    <row r="59" spans="1:7" s="280" customFormat="1">
      <c r="C59" s="315"/>
      <c r="D59" s="314"/>
      <c r="E59" s="2775"/>
      <c r="F59" s="314"/>
    </row>
    <row r="60" spans="1:7" s="280" customFormat="1">
      <c r="A60" s="280" t="s">
        <v>18</v>
      </c>
      <c r="B60" s="312" t="s">
        <v>494</v>
      </c>
      <c r="C60" s="39" t="s">
        <v>56</v>
      </c>
      <c r="D60" s="271">
        <f>124+14</f>
        <v>138</v>
      </c>
      <c r="E60" s="2732"/>
      <c r="F60" s="9">
        <f>ROUND(+E60*D60,2)</f>
        <v>0</v>
      </c>
    </row>
    <row r="61" spans="1:7" s="280" customFormat="1" ht="25.5">
      <c r="B61" s="280" t="s">
        <v>495</v>
      </c>
      <c r="C61" s="315"/>
      <c r="D61" s="314"/>
      <c r="E61" s="2775"/>
      <c r="F61" s="314"/>
    </row>
    <row r="62" spans="1:7" s="280" customFormat="1" ht="25.5">
      <c r="B62" s="280" t="s">
        <v>496</v>
      </c>
      <c r="C62" s="315"/>
      <c r="D62" s="314"/>
      <c r="E62" s="2775"/>
      <c r="F62" s="314"/>
    </row>
    <row r="63" spans="1:7" s="280" customFormat="1">
      <c r="C63" s="315"/>
      <c r="D63" s="314"/>
      <c r="E63" s="2775"/>
      <c r="F63" s="314"/>
    </row>
    <row r="64" spans="1:7" s="280" customFormat="1">
      <c r="A64" s="280" t="s">
        <v>19</v>
      </c>
      <c r="B64" s="312" t="s">
        <v>497</v>
      </c>
      <c r="C64" s="39" t="s">
        <v>56</v>
      </c>
      <c r="D64" s="271">
        <f>83+16.2+18.9</f>
        <v>118.1</v>
      </c>
      <c r="E64" s="2732"/>
      <c r="F64" s="9">
        <f>ROUND(+E64*D64,2)</f>
        <v>0</v>
      </c>
    </row>
    <row r="65" spans="1:6" s="280" customFormat="1" ht="38.25">
      <c r="B65" s="280" t="s">
        <v>498</v>
      </c>
      <c r="C65" s="315"/>
      <c r="D65" s="314"/>
      <c r="E65" s="2775"/>
      <c r="F65" s="314"/>
    </row>
    <row r="66" spans="1:6" s="280" customFormat="1" ht="25.5">
      <c r="B66" s="280" t="s">
        <v>496</v>
      </c>
      <c r="C66" s="315"/>
      <c r="D66" s="314"/>
      <c r="E66" s="2775"/>
      <c r="F66" s="314"/>
    </row>
    <row r="67" spans="1:6" s="40" customFormat="1">
      <c r="A67" s="52"/>
      <c r="B67" s="123"/>
      <c r="C67" s="124"/>
      <c r="D67" s="125"/>
      <c r="E67" s="2732"/>
      <c r="F67" s="271"/>
    </row>
    <row r="68" spans="1:6" s="40" customFormat="1">
      <c r="A68" s="52"/>
      <c r="B68" s="123"/>
      <c r="C68" s="124"/>
      <c r="D68" s="125"/>
      <c r="E68" s="2732"/>
      <c r="F68" s="271"/>
    </row>
    <row r="69" spans="1:6" ht="25.5">
      <c r="A69" s="32" t="s">
        <v>54</v>
      </c>
      <c r="B69" s="22" t="s">
        <v>240</v>
      </c>
      <c r="D69" s="44"/>
      <c r="E69" s="2734"/>
      <c r="F69" s="44"/>
    </row>
    <row r="70" spans="1:6">
      <c r="A70" s="32" t="s">
        <v>51</v>
      </c>
      <c r="B70" s="22" t="s">
        <v>173</v>
      </c>
      <c r="C70" s="13" t="s">
        <v>61</v>
      </c>
      <c r="D70" s="9">
        <v>45</v>
      </c>
      <c r="E70" s="2727"/>
      <c r="F70" s="9">
        <f>ROUND(+E70*D70,2)</f>
        <v>0</v>
      </c>
    </row>
    <row r="71" spans="1:6">
      <c r="A71" s="32" t="s">
        <v>53</v>
      </c>
      <c r="B71" s="22" t="s">
        <v>174</v>
      </c>
      <c r="C71" s="13" t="s">
        <v>56</v>
      </c>
      <c r="D71" s="9">
        <v>15</v>
      </c>
      <c r="E71" s="2727"/>
      <c r="F71" s="9">
        <f>ROUND(+E71*D71,2)</f>
        <v>0</v>
      </c>
    </row>
    <row r="72" spans="1:6" s="30" customFormat="1">
      <c r="A72" s="166"/>
      <c r="B72" s="42"/>
      <c r="C72" s="141"/>
      <c r="D72" s="142"/>
      <c r="E72" s="2724"/>
      <c r="F72" s="142"/>
    </row>
    <row r="73" spans="1:6" s="30" customFormat="1">
      <c r="A73" s="166"/>
      <c r="B73" s="42"/>
      <c r="C73" s="141"/>
      <c r="D73" s="142"/>
      <c r="E73" s="2724"/>
      <c r="F73" s="142"/>
    </row>
    <row r="74" spans="1:6" ht="51.75" customHeight="1">
      <c r="A74" s="32" t="s">
        <v>55</v>
      </c>
      <c r="B74" s="22" t="s">
        <v>271</v>
      </c>
      <c r="E74" s="2727"/>
    </row>
    <row r="75" spans="1:6">
      <c r="B75" s="310"/>
      <c r="D75" s="44"/>
      <c r="E75" s="2734"/>
      <c r="F75" s="44"/>
    </row>
    <row r="76" spans="1:6">
      <c r="A76" s="32" t="s">
        <v>51</v>
      </c>
      <c r="B76" s="155" t="s">
        <v>506</v>
      </c>
      <c r="C76" s="13" t="s">
        <v>56</v>
      </c>
      <c r="D76" s="9">
        <v>650.29999999999995</v>
      </c>
      <c r="E76" s="2727"/>
      <c r="F76" s="9">
        <f>ROUND(+E76*D76,2)</f>
        <v>0</v>
      </c>
    </row>
    <row r="77" spans="1:6" s="280" customFormat="1" ht="51">
      <c r="B77" s="280" t="s">
        <v>500</v>
      </c>
      <c r="C77" s="315"/>
      <c r="D77" s="314"/>
      <c r="E77" s="2775"/>
      <c r="F77" s="314"/>
    </row>
    <row r="78" spans="1:6" s="280" customFormat="1" ht="51">
      <c r="B78" s="280" t="s">
        <v>501</v>
      </c>
      <c r="C78" s="315"/>
      <c r="D78" s="314"/>
      <c r="E78" s="2775"/>
      <c r="F78" s="314"/>
    </row>
    <row r="79" spans="1:6" s="280" customFormat="1" ht="25.5">
      <c r="B79" s="280" t="s">
        <v>502</v>
      </c>
      <c r="C79" s="315"/>
      <c r="D79" s="314"/>
      <c r="E79" s="2775"/>
      <c r="F79" s="314"/>
    </row>
    <row r="80" spans="1:6" s="280" customFormat="1" ht="25.5">
      <c r="B80" s="280" t="s">
        <v>503</v>
      </c>
      <c r="C80" s="315"/>
      <c r="D80" s="314"/>
      <c r="E80" s="2775"/>
      <c r="F80" s="314"/>
    </row>
    <row r="81" spans="1:6" s="280" customFormat="1" ht="25.5">
      <c r="B81" s="280" t="s">
        <v>502</v>
      </c>
      <c r="C81" s="315"/>
      <c r="D81" s="314"/>
      <c r="E81" s="2775"/>
      <c r="F81" s="314"/>
    </row>
    <row r="82" spans="1:6" s="280" customFormat="1">
      <c r="B82" s="280" t="s">
        <v>1116</v>
      </c>
      <c r="C82" s="315"/>
      <c r="D82" s="314"/>
      <c r="E82" s="2775"/>
      <c r="F82" s="314"/>
    </row>
    <row r="83" spans="1:6" s="280" customFormat="1" ht="25.5">
      <c r="B83" s="316" t="s">
        <v>504</v>
      </c>
      <c r="C83" s="315"/>
      <c r="D83" s="314"/>
      <c r="E83" s="2775"/>
      <c r="F83" s="314"/>
    </row>
    <row r="84" spans="1:6" s="280" customFormat="1">
      <c r="B84" s="384" t="s">
        <v>505</v>
      </c>
      <c r="C84" s="39"/>
      <c r="D84" s="272"/>
      <c r="E84" s="2776"/>
      <c r="F84" s="314"/>
    </row>
    <row r="85" spans="1:6" s="280" customFormat="1">
      <c r="B85" s="384"/>
      <c r="C85" s="39"/>
      <c r="D85" s="272"/>
      <c r="E85" s="2776"/>
      <c r="F85" s="314"/>
    </row>
    <row r="86" spans="1:6" s="280" customFormat="1">
      <c r="A86" s="280" t="s">
        <v>53</v>
      </c>
      <c r="B86" s="385" t="s">
        <v>580</v>
      </c>
      <c r="C86" s="13" t="s">
        <v>56</v>
      </c>
      <c r="D86" s="9">
        <f>484.3-337</f>
        <v>147.30000000000001</v>
      </c>
      <c r="E86" s="2727"/>
      <c r="F86" s="9">
        <f>ROUND(+E86*D86,2)</f>
        <v>0</v>
      </c>
    </row>
    <row r="87" spans="1:6" s="280" customFormat="1" ht="51">
      <c r="B87" s="384" t="s">
        <v>581</v>
      </c>
      <c r="C87" s="39"/>
      <c r="D87" s="272"/>
      <c r="E87" s="2776"/>
      <c r="F87" s="314"/>
    </row>
    <row r="88" spans="1:6" s="280" customFormat="1">
      <c r="B88" s="316"/>
      <c r="C88" s="315"/>
      <c r="D88" s="314"/>
      <c r="E88" s="2775"/>
      <c r="F88" s="314"/>
    </row>
    <row r="89" spans="1:6" s="280" customFormat="1">
      <c r="A89" s="280" t="s">
        <v>16</v>
      </c>
      <c r="B89" s="319" t="s">
        <v>582</v>
      </c>
      <c r="C89" s="13" t="s">
        <v>56</v>
      </c>
      <c r="D89" s="9">
        <v>31</v>
      </c>
      <c r="E89" s="2727"/>
      <c r="F89" s="9">
        <f>ROUND(+E89*D89,2)</f>
        <v>0</v>
      </c>
    </row>
    <row r="90" spans="1:6" s="280" customFormat="1" ht="63.75">
      <c r="B90" s="316" t="s">
        <v>583</v>
      </c>
      <c r="C90" s="315"/>
      <c r="D90" s="314"/>
      <c r="E90" s="2775"/>
      <c r="F90" s="314"/>
    </row>
    <row r="91" spans="1:6">
      <c r="B91" s="310"/>
      <c r="D91" s="44"/>
      <c r="E91" s="2734"/>
      <c r="F91" s="44"/>
    </row>
    <row r="92" spans="1:6">
      <c r="A92" s="32" t="s">
        <v>17</v>
      </c>
      <c r="B92" s="155" t="s">
        <v>1118</v>
      </c>
      <c r="C92" s="13" t="s">
        <v>56</v>
      </c>
      <c r="D92" s="9">
        <v>208.9</v>
      </c>
      <c r="E92" s="2727"/>
      <c r="F92" s="9">
        <f>ROUND(+E92*D92,2)</f>
        <v>0</v>
      </c>
    </row>
    <row r="93" spans="1:6" ht="89.25">
      <c r="B93" s="42" t="s">
        <v>1117</v>
      </c>
      <c r="E93" s="2777"/>
    </row>
    <row r="94" spans="1:6">
      <c r="B94" s="310"/>
      <c r="D94" s="44"/>
      <c r="E94" s="2734"/>
      <c r="F94" s="44"/>
    </row>
    <row r="95" spans="1:6" ht="25.5">
      <c r="A95" s="32" t="s">
        <v>88</v>
      </c>
      <c r="B95" s="155" t="s">
        <v>1119</v>
      </c>
      <c r="C95" s="13" t="s">
        <v>56</v>
      </c>
      <c r="D95" s="9">
        <v>241.2</v>
      </c>
      <c r="E95" s="2727"/>
      <c r="F95" s="9">
        <f>ROUND(+E95*D95,2)</f>
        <v>0</v>
      </c>
    </row>
    <row r="96" spans="1:6" ht="89.25">
      <c r="B96" s="42" t="s">
        <v>1120</v>
      </c>
      <c r="E96" s="2777"/>
    </row>
    <row r="97" spans="1:6" s="280" customFormat="1">
      <c r="B97" s="316"/>
      <c r="C97" s="315"/>
      <c r="D97" s="314"/>
      <c r="E97" s="2775"/>
      <c r="F97" s="314"/>
    </row>
    <row r="98" spans="1:6" s="280" customFormat="1" ht="38.25">
      <c r="A98" s="280" t="s">
        <v>18</v>
      </c>
      <c r="B98" s="319" t="s">
        <v>1131</v>
      </c>
      <c r="C98" s="13" t="s">
        <v>56</v>
      </c>
      <c r="D98" s="9">
        <v>79.599999999999994</v>
      </c>
      <c r="E98" s="2727"/>
      <c r="F98" s="9">
        <f>ROUND(+E98*D98,2)</f>
        <v>0</v>
      </c>
    </row>
    <row r="99" spans="1:6" s="280" customFormat="1" ht="25.5" customHeight="1">
      <c r="B99" s="316" t="s">
        <v>1132</v>
      </c>
      <c r="C99" s="315"/>
      <c r="D99" s="314"/>
      <c r="E99" s="2775"/>
      <c r="F99" s="314"/>
    </row>
    <row r="100" spans="1:6">
      <c r="B100" s="42"/>
      <c r="E100" s="2727"/>
    </row>
    <row r="101" spans="1:6">
      <c r="B101" s="280"/>
      <c r="E101" s="2727"/>
    </row>
    <row r="102" spans="1:6" ht="38.25">
      <c r="A102" s="32" t="s">
        <v>57</v>
      </c>
      <c r="B102" s="42" t="s">
        <v>280</v>
      </c>
      <c r="C102" s="13" t="s">
        <v>61</v>
      </c>
      <c r="D102" s="9">
        <v>62</v>
      </c>
      <c r="E102" s="2727"/>
      <c r="F102" s="9">
        <f>ROUND(+E102*D102,2)</f>
        <v>0</v>
      </c>
    </row>
    <row r="103" spans="1:6">
      <c r="B103" s="280"/>
      <c r="E103" s="2727"/>
    </row>
    <row r="104" spans="1:6">
      <c r="B104" s="280"/>
      <c r="E104" s="2727"/>
    </row>
    <row r="105" spans="1:6" s="30" customFormat="1" ht="38.25">
      <c r="A105" s="52" t="s">
        <v>58</v>
      </c>
      <c r="B105" s="11" t="s">
        <v>1121</v>
      </c>
      <c r="C105" s="48" t="s">
        <v>80</v>
      </c>
      <c r="D105" s="43">
        <v>8</v>
      </c>
      <c r="E105" s="2763"/>
      <c r="F105" s="9">
        <f>ROUND(+E105*D105,2)</f>
        <v>0</v>
      </c>
    </row>
    <row r="106" spans="1:6" s="93" customFormat="1">
      <c r="A106" s="36"/>
      <c r="B106" s="165"/>
      <c r="C106" s="23"/>
      <c r="D106" s="259"/>
      <c r="E106" s="18"/>
      <c r="F106" s="18"/>
    </row>
    <row r="107" spans="1:6">
      <c r="B107" s="26"/>
      <c r="E107" s="9"/>
    </row>
    <row r="108" spans="1:6" s="17" customFormat="1" ht="13.5" thickBot="1">
      <c r="A108" s="102"/>
      <c r="B108" s="97" t="s">
        <v>32</v>
      </c>
      <c r="C108" s="98"/>
      <c r="D108" s="99"/>
      <c r="E108" s="99"/>
      <c r="F108" s="99">
        <f>ROUND(SUM(F1:F107),2)</f>
        <v>0</v>
      </c>
    </row>
  </sheetData>
  <sheetProtection algorithmName="SHA-512" hashValue="I1LRlqES9S4zUmS1nVd05NzEIjL0CoJ1Og9cIG8YoZFfnPxB1c7JX4+Bjo8FvwLz1gEo6lZk36V+ldbI/yryFQ==" saltValue="+qKTCDTNpmBwmZMUUT1YYA==" spinCount="100000" sheet="1" objects="1" scenarios="1" selectLockedCells="1"/>
  <customSheetViews>
    <customSheetView guid="{F2345F8D-F31A-44E0-BD6C-943AF90F6976}" showPageBreaks="1" view="pageBreakPreview" showRuler="0" topLeftCell="A160">
      <selection activeCell="B183" sqref="B183"/>
      <rowBreaks count="7" manualBreakCount="7">
        <brk id="33" max="16383" man="1"/>
        <brk id="63" max="16383" man="1"/>
        <brk id="91" max="16383" man="1"/>
        <brk id="116" max="16383" man="1"/>
        <brk id="129" max="16383" man="1"/>
        <brk id="145" max="16383" man="1"/>
        <brk id="175" max="5"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view="pageBreakPreview" showRuler="0" topLeftCell="A52">
      <selection activeCell="B183" sqref="B183"/>
      <rowBreaks count="8" manualBreakCount="8">
        <brk id="33" max="16383" man="1"/>
        <brk id="63" max="16383" man="1"/>
        <brk id="91" max="16383" man="1"/>
        <brk id="116" max="16383" man="1"/>
        <brk id="129" max="16383" man="1"/>
        <brk id="145" max="16383" man="1"/>
        <brk id="174" max="5" man="1"/>
        <brk id="175" max="5"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7">
    <tabColor theme="6" tint="0.79998168889431442"/>
  </sheetPr>
  <dimension ref="A1:G42"/>
  <sheetViews>
    <sheetView showWhiteSpace="0" view="pageBreakPreview" zoomScaleNormal="100" zoomScaleSheetLayoutView="100" workbookViewId="0">
      <selection activeCell="E15" sqref="E15"/>
    </sheetView>
  </sheetViews>
  <sheetFormatPr defaultColWidth="9.140625" defaultRowHeight="12.75"/>
  <cols>
    <col min="1" max="1" width="3.85546875" style="90" customWidth="1"/>
    <col min="2" max="2" width="56.85546875" style="53" customWidth="1"/>
    <col min="3" max="3" width="5.42578125" style="54" bestFit="1" customWidth="1"/>
    <col min="4" max="4" width="10.7109375" style="55" customWidth="1"/>
    <col min="5" max="5" width="14.28515625" style="55" customWidth="1"/>
    <col min="6" max="6" width="17.140625" style="55" customWidth="1"/>
    <col min="7" max="7" width="52.5703125" customWidth="1"/>
    <col min="8" max="16384" width="9.140625" style="51"/>
  </cols>
  <sheetData>
    <row r="1" spans="1:6">
      <c r="A1" s="15" t="s">
        <v>89</v>
      </c>
      <c r="B1" s="20" t="s">
        <v>125</v>
      </c>
    </row>
    <row r="2" spans="1:6" s="17" customFormat="1">
      <c r="A2" s="15"/>
      <c r="B2" s="20"/>
      <c r="C2" s="21"/>
      <c r="D2" s="16"/>
      <c r="E2" s="16"/>
      <c r="F2" s="16"/>
    </row>
    <row r="3" spans="1:6" s="17" customFormat="1">
      <c r="A3" s="15"/>
      <c r="B3" s="20"/>
      <c r="C3" s="21"/>
      <c r="D3" s="16"/>
      <c r="E3" s="16"/>
      <c r="F3" s="16"/>
    </row>
    <row r="4" spans="1:6" s="119" customFormat="1">
      <c r="A4" s="122"/>
      <c r="B4" s="116" t="s">
        <v>107</v>
      </c>
      <c r="C4" s="117" t="s">
        <v>103</v>
      </c>
      <c r="D4" s="118" t="s">
        <v>104</v>
      </c>
      <c r="E4" s="118" t="s">
        <v>105</v>
      </c>
      <c r="F4" s="118" t="s">
        <v>106</v>
      </c>
    </row>
    <row r="5" spans="1:6" s="17" customFormat="1">
      <c r="A5" s="15"/>
      <c r="B5" s="20"/>
      <c r="C5" s="21"/>
      <c r="D5" s="16"/>
      <c r="E5" s="16"/>
      <c r="F5" s="16"/>
    </row>
    <row r="6" spans="1:6" s="17" customFormat="1" ht="39" customHeight="1">
      <c r="A6" s="14" t="s">
        <v>48</v>
      </c>
      <c r="B6" s="22" t="s">
        <v>569</v>
      </c>
      <c r="C6" s="21"/>
      <c r="D6" s="16"/>
      <c r="E6" s="16"/>
      <c r="F6" s="16"/>
    </row>
    <row r="7" spans="1:6" s="17" customFormat="1">
      <c r="A7" s="15"/>
      <c r="B7" s="20"/>
      <c r="C7" s="21"/>
      <c r="D7" s="16"/>
      <c r="E7" s="16"/>
      <c r="F7" s="16"/>
    </row>
    <row r="8" spans="1:6" s="17" customFormat="1">
      <c r="A8" s="14" t="s">
        <v>51</v>
      </c>
      <c r="B8" s="168" t="s">
        <v>1172</v>
      </c>
      <c r="C8" s="387"/>
      <c r="D8" s="388"/>
      <c r="E8" s="388"/>
      <c r="F8" s="388"/>
    </row>
    <row r="9" spans="1:6" s="373" customFormat="1" ht="102" customHeight="1">
      <c r="A9" s="372"/>
      <c r="B9" s="168" t="s">
        <v>1171</v>
      </c>
      <c r="C9" s="240" t="s">
        <v>56</v>
      </c>
      <c r="D9" s="241">
        <v>15.6</v>
      </c>
      <c r="E9" s="2778"/>
      <c r="F9" s="241">
        <f>ROUND(+D9*E9,2)</f>
        <v>0</v>
      </c>
    </row>
    <row r="10" spans="1:6" s="17" customFormat="1">
      <c r="A10" s="15"/>
      <c r="B10" s="389"/>
      <c r="C10" s="387"/>
      <c r="D10" s="388"/>
      <c r="E10" s="388"/>
      <c r="F10" s="388"/>
    </row>
    <row r="11" spans="1:6" s="17" customFormat="1">
      <c r="A11" s="14" t="s">
        <v>53</v>
      </c>
      <c r="B11" s="168" t="s">
        <v>573</v>
      </c>
      <c r="C11" s="387"/>
      <c r="D11" s="388"/>
      <c r="E11" s="388"/>
      <c r="F11" s="388"/>
    </row>
    <row r="12" spans="1:6" s="10" customFormat="1" ht="51">
      <c r="A12" s="14"/>
      <c r="B12" s="168" t="s">
        <v>570</v>
      </c>
      <c r="C12" s="240" t="s">
        <v>56</v>
      </c>
      <c r="D12" s="241">
        <f>4.7*3.5</f>
        <v>16.45</v>
      </c>
      <c r="E12" s="2778"/>
      <c r="F12" s="241">
        <f>ROUND(+D12*E12,2)</f>
        <v>0</v>
      </c>
    </row>
    <row r="13" spans="1:6" s="17" customFormat="1">
      <c r="A13" s="15"/>
    </row>
    <row r="14" spans="1:6" s="10" customFormat="1">
      <c r="A14" s="14" t="s">
        <v>16</v>
      </c>
      <c r="B14" s="22" t="s">
        <v>571</v>
      </c>
      <c r="C14" s="13"/>
      <c r="D14" s="9"/>
      <c r="E14" s="9"/>
      <c r="F14" s="9"/>
    </row>
    <row r="15" spans="1:6" s="10" customFormat="1" ht="38.25">
      <c r="A15" s="14"/>
      <c r="B15" s="22" t="s">
        <v>572</v>
      </c>
      <c r="C15" s="240" t="s">
        <v>56</v>
      </c>
      <c r="D15" s="241">
        <v>101</v>
      </c>
      <c r="E15" s="2778"/>
      <c r="F15" s="241">
        <f>ROUND(+D15*E15,2)</f>
        <v>0</v>
      </c>
    </row>
    <row r="16" spans="1:6" s="10" customFormat="1">
      <c r="A16" s="14"/>
      <c r="B16" s="22"/>
      <c r="C16" s="240"/>
      <c r="D16" s="241"/>
      <c r="E16" s="241"/>
      <c r="F16" s="241"/>
    </row>
    <row r="17" spans="1:7" s="17" customFormat="1">
      <c r="A17" s="15"/>
    </row>
    <row r="18" spans="1:7" s="10" customFormat="1" ht="25.5">
      <c r="A18" s="14" t="s">
        <v>50</v>
      </c>
      <c r="B18" s="22" t="s">
        <v>574</v>
      </c>
      <c r="C18" s="13"/>
      <c r="D18" s="9"/>
      <c r="E18" s="9"/>
      <c r="F18" s="9"/>
    </row>
    <row r="19" spans="1:7" s="10" customFormat="1" ht="38.25">
      <c r="A19" s="14"/>
      <c r="B19" s="22" t="s">
        <v>1373</v>
      </c>
    </row>
    <row r="20" spans="1:7" s="10" customFormat="1">
      <c r="A20" s="14"/>
      <c r="B20" s="22" t="s">
        <v>575</v>
      </c>
      <c r="C20" s="240"/>
      <c r="D20" s="241"/>
      <c r="E20" s="241"/>
      <c r="F20" s="241"/>
    </row>
    <row r="21" spans="1:7" s="10" customFormat="1" ht="25.5">
      <c r="A21" s="14"/>
      <c r="B21" s="22" t="s">
        <v>576</v>
      </c>
      <c r="C21" s="240"/>
      <c r="D21" s="241"/>
      <c r="E21" s="241"/>
      <c r="F21" s="241"/>
    </row>
    <row r="22" spans="1:7" s="10" customFormat="1">
      <c r="A22" s="14"/>
      <c r="B22" s="22" t="s">
        <v>577</v>
      </c>
      <c r="C22" s="240" t="s">
        <v>34</v>
      </c>
      <c r="D22" s="241">
        <v>1</v>
      </c>
      <c r="E22" s="2778"/>
      <c r="F22" s="241">
        <f>ROUND(+D22*E22,2)</f>
        <v>0</v>
      </c>
    </row>
    <row r="23" spans="1:7">
      <c r="A23" s="164"/>
      <c r="B23" s="25"/>
      <c r="C23" s="23"/>
      <c r="D23" s="18"/>
      <c r="E23" s="18"/>
      <c r="F23" s="18"/>
      <c r="G23" s="51"/>
    </row>
    <row r="24" spans="1:7">
      <c r="A24" s="14"/>
      <c r="B24" s="26"/>
      <c r="G24" s="51"/>
    </row>
    <row r="25" spans="1:7" s="17" customFormat="1" ht="13.5" thickBot="1">
      <c r="A25" s="109"/>
      <c r="B25" s="97" t="s">
        <v>130</v>
      </c>
      <c r="C25" s="98"/>
      <c r="D25" s="99"/>
      <c r="E25" s="99"/>
      <c r="F25" s="99">
        <f>ROUND(SUM(F1:F24),2)</f>
        <v>0</v>
      </c>
    </row>
    <row r="26" spans="1:7" ht="13.5" thickTop="1">
      <c r="B26" s="62"/>
    </row>
    <row r="42" spans="1:6" s="56" customFormat="1">
      <c r="A42" s="90"/>
      <c r="B42" s="53"/>
      <c r="C42" s="54"/>
      <c r="D42" s="55"/>
      <c r="E42" s="55"/>
      <c r="F42" s="55"/>
    </row>
  </sheetData>
  <sheetProtection algorithmName="SHA-512" hashValue="oAAV82AP0Pkkbo8HlBoXb4W3K8u30fJvMCvy2mPW2aqcTh1sBh4nH0v1xY5ComQmh+1OmTL+r9Q4UqcR80wsnA==" saltValue="zk7viuR/r9WL6RbAI9QZGw=="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horizontalDpi="180" verticalDpi="180" r:id="rId1"/>
  <headerFooter alignWithMargins="0">
    <oddHeader>&amp;C&amp;F</oddHeader>
    <oddFooter>&amp;C&amp;8&amp;A&amp;R&amp;8&amp;Pod&amp;N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theme="6" tint="0.79998168889431442"/>
  </sheetPr>
  <dimension ref="A1:G40"/>
  <sheetViews>
    <sheetView view="pageBreakPreview" zoomScaleNormal="100" zoomScaleSheetLayoutView="100" workbookViewId="0">
      <selection activeCell="E17" sqref="E17"/>
    </sheetView>
  </sheetViews>
  <sheetFormatPr defaultColWidth="9.140625" defaultRowHeight="12.75"/>
  <cols>
    <col min="1" max="1" width="3.85546875" style="56" customWidth="1"/>
    <col min="2" max="2" width="56.85546875" style="53" customWidth="1"/>
    <col min="3" max="3" width="5.42578125" style="54" bestFit="1" customWidth="1"/>
    <col min="4" max="4" width="10.7109375" style="55" customWidth="1"/>
    <col min="5" max="5" width="14.28515625" style="55" bestFit="1" customWidth="1"/>
    <col min="6" max="6" width="17" style="55" customWidth="1"/>
    <col min="7" max="7" width="8.85546875" customWidth="1"/>
    <col min="8" max="16384" width="9.140625" style="51"/>
  </cols>
  <sheetData>
    <row r="1" spans="1:6">
      <c r="A1" s="31" t="s">
        <v>127</v>
      </c>
      <c r="B1" s="20" t="s">
        <v>113</v>
      </c>
    </row>
    <row r="2" spans="1:6" s="17" customFormat="1">
      <c r="A2" s="31"/>
      <c r="B2" s="20"/>
      <c r="C2" s="21"/>
      <c r="D2" s="16"/>
      <c r="E2" s="16"/>
      <c r="F2" s="16"/>
    </row>
    <row r="3" spans="1:6" s="17" customFormat="1">
      <c r="A3" s="31"/>
      <c r="B3" s="20"/>
      <c r="C3" s="21"/>
      <c r="D3" s="16"/>
      <c r="E3" s="16"/>
      <c r="F3" s="16"/>
    </row>
    <row r="4" spans="1:6" s="119" customFormat="1">
      <c r="A4" s="122"/>
      <c r="B4" s="116" t="s">
        <v>107</v>
      </c>
      <c r="C4" s="117" t="s">
        <v>103</v>
      </c>
      <c r="D4" s="118" t="s">
        <v>104</v>
      </c>
      <c r="E4" s="118" t="s">
        <v>105</v>
      </c>
      <c r="F4" s="118" t="s">
        <v>106</v>
      </c>
    </row>
    <row r="5" spans="1:6" s="17" customFormat="1">
      <c r="A5" s="31"/>
      <c r="B5" s="20"/>
      <c r="C5" s="21"/>
      <c r="D5" s="16"/>
      <c r="E5" s="16"/>
      <c r="F5" s="16"/>
    </row>
    <row r="6" spans="1:6" s="17" customFormat="1" ht="25.5">
      <c r="A6" s="31"/>
      <c r="B6" s="1716" t="s">
        <v>4371</v>
      </c>
      <c r="C6" s="21"/>
      <c r="D6" s="258"/>
      <c r="E6" s="16"/>
      <c r="F6" s="16"/>
    </row>
    <row r="7" spans="1:6" s="17" customFormat="1">
      <c r="A7" s="31"/>
      <c r="B7" s="20"/>
      <c r="C7" s="21"/>
      <c r="D7" s="258"/>
      <c r="E7" s="16"/>
      <c r="F7" s="16"/>
    </row>
    <row r="8" spans="1:6" s="5" customFormat="1" ht="25.5" customHeight="1">
      <c r="A8" s="169" t="s">
        <v>48</v>
      </c>
      <c r="B8" s="168" t="s">
        <v>475</v>
      </c>
      <c r="C8" s="170" t="s">
        <v>67</v>
      </c>
      <c r="D8" s="241">
        <v>2500</v>
      </c>
      <c r="E8" s="2779"/>
      <c r="F8" s="171">
        <f>ROUND(+D8*E8,2)</f>
        <v>0</v>
      </c>
    </row>
    <row r="9" spans="1:6" s="17" customFormat="1">
      <c r="A9" s="31"/>
      <c r="B9" s="20"/>
      <c r="C9" s="21"/>
      <c r="D9" s="258"/>
      <c r="E9" s="16"/>
      <c r="F9" s="16"/>
    </row>
    <row r="10" spans="1:6" s="17" customFormat="1">
      <c r="A10" s="31"/>
      <c r="B10" s="20"/>
      <c r="C10" s="21"/>
      <c r="D10" s="258"/>
      <c r="E10" s="16"/>
      <c r="F10" s="16"/>
    </row>
    <row r="11" spans="1:6" s="5" customFormat="1" ht="76.5">
      <c r="A11" s="169" t="s">
        <v>50</v>
      </c>
      <c r="B11" s="168" t="s">
        <v>1123</v>
      </c>
      <c r="C11" s="170" t="s">
        <v>56</v>
      </c>
      <c r="D11" s="241">
        <f>122.9+170.6+128.6+80.9+14</f>
        <v>517</v>
      </c>
      <c r="E11" s="2779"/>
      <c r="F11" s="171">
        <f>ROUND(+D11*E11,2)</f>
        <v>0</v>
      </c>
    </row>
    <row r="12" spans="1:6" s="5" customFormat="1">
      <c r="A12" s="169"/>
      <c r="B12" s="168"/>
      <c r="C12" s="170"/>
      <c r="D12" s="241"/>
      <c r="E12" s="171"/>
      <c r="F12" s="171"/>
    </row>
    <row r="13" spans="1:6" s="17" customFormat="1">
      <c r="A13" s="31"/>
      <c r="B13" s="20"/>
      <c r="C13" s="21"/>
      <c r="D13" s="258"/>
      <c r="E13" s="16"/>
      <c r="F13" s="16"/>
    </row>
    <row r="14" spans="1:6" s="5" customFormat="1" ht="25.5" customHeight="1">
      <c r="A14" s="169" t="s">
        <v>54</v>
      </c>
      <c r="B14" s="168" t="s">
        <v>556</v>
      </c>
      <c r="C14" s="170" t="s">
        <v>61</v>
      </c>
      <c r="D14" s="241">
        <f>316+47+85</f>
        <v>448</v>
      </c>
      <c r="E14" s="2779"/>
      <c r="F14" s="171">
        <f>ROUND(+D14*E14,2)</f>
        <v>0</v>
      </c>
    </row>
    <row r="15" spans="1:6" s="5" customFormat="1">
      <c r="A15" s="169"/>
      <c r="B15" s="168"/>
      <c r="C15" s="170"/>
      <c r="D15" s="241"/>
      <c r="E15" s="171"/>
      <c r="F15" s="171"/>
    </row>
    <row r="16" spans="1:6" s="17" customFormat="1">
      <c r="A16" s="31"/>
      <c r="B16" s="20"/>
      <c r="C16" s="21"/>
      <c r="D16" s="258"/>
      <c r="E16" s="16"/>
      <c r="F16" s="16"/>
    </row>
    <row r="17" spans="1:6" s="5" customFormat="1" ht="63" customHeight="1">
      <c r="A17" s="169" t="s">
        <v>55</v>
      </c>
      <c r="B17" s="168" t="s">
        <v>474</v>
      </c>
      <c r="C17" s="170" t="s">
        <v>56</v>
      </c>
      <c r="D17" s="241">
        <v>25.8</v>
      </c>
      <c r="E17" s="2779"/>
      <c r="F17" s="171">
        <f>ROUND(+D17*E17,2)</f>
        <v>0</v>
      </c>
    </row>
    <row r="18" spans="1:6" s="5" customFormat="1">
      <c r="A18" s="169"/>
      <c r="B18" s="168"/>
      <c r="C18" s="170"/>
      <c r="D18" s="241"/>
      <c r="E18" s="171"/>
      <c r="F18" s="171"/>
    </row>
    <row r="19" spans="1:6" s="5" customFormat="1">
      <c r="A19" s="169"/>
      <c r="B19" s="168"/>
      <c r="C19" s="170"/>
      <c r="D19" s="241"/>
      <c r="E19" s="171"/>
      <c r="F19" s="171"/>
    </row>
    <row r="20" spans="1:6" s="5" customFormat="1" ht="51">
      <c r="A20" s="169" t="s">
        <v>57</v>
      </c>
      <c r="B20" s="168" t="s">
        <v>1319</v>
      </c>
      <c r="C20" s="170" t="s">
        <v>80</v>
      </c>
      <c r="D20" s="241">
        <v>1</v>
      </c>
      <c r="E20" s="2779"/>
      <c r="F20" s="171">
        <f>ROUND(+D20*E20,2)</f>
        <v>0</v>
      </c>
    </row>
    <row r="21" spans="1:6">
      <c r="A21" s="61"/>
      <c r="B21" s="57"/>
      <c r="C21" s="58"/>
      <c r="D21" s="59"/>
      <c r="E21" s="59"/>
      <c r="F21" s="59"/>
    </row>
    <row r="22" spans="1:6">
      <c r="B22" s="60"/>
    </row>
    <row r="23" spans="1:6" s="17" customFormat="1" ht="13.5" thickBot="1">
      <c r="A23" s="102"/>
      <c r="B23" s="97" t="s">
        <v>116</v>
      </c>
      <c r="C23" s="98"/>
      <c r="D23" s="99"/>
      <c r="E23" s="99"/>
      <c r="F23" s="99">
        <f>ROUND(SUM(F1:F22),2)</f>
        <v>0</v>
      </c>
    </row>
    <row r="24" spans="1:6" ht="13.5" thickTop="1">
      <c r="B24" s="62"/>
    </row>
    <row r="40" hidden="1"/>
  </sheetData>
  <sheetProtection algorithmName="SHA-512" hashValue="m9OxBBGaWiMsEjCukOHStL8nbnYPV3clDIGGuq40y9JbSWDoRLTajwDxe7s/7q9RnxA4kJIjwJRBZDnR8ywdkg==" saltValue="ecSuefe7Ec8HPuIWe8KHUQ==" spinCount="100000" sheet="1" objects="1" scenarios="1" selectLockedCells="1"/>
  <customSheetViews>
    <customSheetView guid="{F2345F8D-F31A-44E0-BD6C-943AF90F6976}" showPageBreaks="1" hiddenRows="1" view="pageBreakPreview" showRuler="0" topLeftCell="A36">
      <selection activeCell="F46" sqref="F46"/>
      <rowBreaks count="2" manualBreakCount="2">
        <brk id="25" max="16383" man="1"/>
        <brk id="37" max="16383"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hiddenRows="1" view="pageBreakPreview" showRuler="0" topLeftCell="A36">
      <selection activeCell="F46" sqref="F46"/>
      <rowBreaks count="2" manualBreakCount="2">
        <brk id="25" max="16383" man="1"/>
        <brk id="37" max="16383" man="1"/>
      </rowBreaks>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B570-C282-48FD-B7FD-D1433F05E960}">
  <sheetPr codeName="List8">
    <tabColor theme="6" tint="0.79998168889431442"/>
  </sheetPr>
  <dimension ref="A1:DE24"/>
  <sheetViews>
    <sheetView view="pageBreakPreview" zoomScaleNormal="100" zoomScaleSheetLayoutView="100" workbookViewId="0">
      <selection activeCell="E14" sqref="E14"/>
    </sheetView>
  </sheetViews>
  <sheetFormatPr defaultColWidth="9.140625" defaultRowHeight="12.75"/>
  <cols>
    <col min="1" max="1" width="3.85546875" style="166" customWidth="1"/>
    <col min="2" max="2" width="56.85546875" style="67" customWidth="1"/>
    <col min="3" max="3" width="5.42578125" style="68" bestFit="1" customWidth="1"/>
    <col min="4" max="4" width="10.5703125" style="70" bestFit="1" customWidth="1"/>
    <col min="5" max="5" width="14.28515625" style="70" bestFit="1" customWidth="1"/>
    <col min="6" max="6" width="15.7109375" style="70" customWidth="1"/>
    <col min="7" max="16384" width="9.140625" style="67"/>
  </cols>
  <sheetData>
    <row r="1" spans="1:109" s="64" customFormat="1">
      <c r="A1" s="172" t="s">
        <v>33</v>
      </c>
      <c r="B1" s="64" t="s">
        <v>274</v>
      </c>
      <c r="C1" s="63"/>
      <c r="D1" s="66"/>
      <c r="E1" s="66"/>
      <c r="F1" s="66"/>
    </row>
    <row r="3" spans="1:109" ht="13.5" thickBot="1">
      <c r="A3" s="173"/>
      <c r="B3" s="174"/>
      <c r="C3" s="175"/>
      <c r="D3" s="219"/>
      <c r="E3" s="219"/>
      <c r="F3" s="219"/>
    </row>
    <row r="4" spans="1:109" s="113" customFormat="1">
      <c r="A4" s="112"/>
      <c r="B4" s="176" t="s">
        <v>107</v>
      </c>
      <c r="C4" s="177" t="s">
        <v>103</v>
      </c>
      <c r="D4" s="178" t="s">
        <v>104</v>
      </c>
      <c r="E4" s="178" t="s">
        <v>105</v>
      </c>
      <c r="F4" s="178" t="s">
        <v>106</v>
      </c>
    </row>
    <row r="5" spans="1:109" s="113" customFormat="1">
      <c r="A5" s="179"/>
      <c r="C5" s="256"/>
      <c r="D5" s="257"/>
      <c r="E5" s="257"/>
      <c r="F5" s="257"/>
    </row>
    <row r="6" spans="1:109" s="17" customFormat="1" ht="25.5">
      <c r="A6" s="31"/>
      <c r="B6" s="1717" t="s">
        <v>4371</v>
      </c>
      <c r="C6" s="21"/>
      <c r="D6" s="258"/>
      <c r="E6" s="16"/>
      <c r="F6" s="16"/>
    </row>
    <row r="7" spans="1:109" s="74" customFormat="1">
      <c r="A7" s="166"/>
      <c r="B7" s="143"/>
      <c r="C7" s="73"/>
      <c r="D7" s="70"/>
      <c r="E7" s="70"/>
      <c r="F7" s="70"/>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row>
    <row r="8" spans="1:109" s="74" customFormat="1">
      <c r="A8" s="166"/>
      <c r="B8" s="244" t="s">
        <v>241</v>
      </c>
      <c r="C8" s="73"/>
      <c r="D8" s="70"/>
      <c r="E8" s="70"/>
      <c r="F8" s="70"/>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row>
    <row r="9" spans="1:109" s="74" customFormat="1">
      <c r="A9" s="166"/>
      <c r="B9" s="143"/>
      <c r="C9" s="73"/>
      <c r="D9" s="70"/>
      <c r="E9" s="70"/>
      <c r="F9" s="70"/>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row>
    <row r="10" spans="1:109" ht="63.75">
      <c r="A10" s="166" t="s">
        <v>48</v>
      </c>
      <c r="B10" s="42" t="s">
        <v>558</v>
      </c>
      <c r="C10" s="67"/>
      <c r="D10" s="67"/>
      <c r="E10" s="67"/>
      <c r="F10" s="67"/>
    </row>
    <row r="11" spans="1:109">
      <c r="B11" s="42" t="s">
        <v>1322</v>
      </c>
      <c r="C11" s="68" t="s">
        <v>56</v>
      </c>
      <c r="D11" s="70">
        <f>18+20+10+22</f>
        <v>70</v>
      </c>
      <c r="E11" s="2758"/>
      <c r="F11" s="70">
        <f>ROUND(+D11*E11,2)</f>
        <v>0</v>
      </c>
    </row>
    <row r="12" spans="1:109">
      <c r="B12" s="42"/>
    </row>
    <row r="13" spans="1:109">
      <c r="B13" s="42"/>
    </row>
    <row r="14" spans="1:109" s="74" customFormat="1" ht="102">
      <c r="A14" s="140" t="s">
        <v>50</v>
      </c>
      <c r="B14" s="11" t="s">
        <v>1321</v>
      </c>
      <c r="C14" s="170" t="s">
        <v>56</v>
      </c>
      <c r="D14" s="241">
        <f>247.8+26.6+16.9+22.6+42.1+15.4+5+6.8+18.1+8.2+16.8+75.7+33.4+12</f>
        <v>547.40000000000009</v>
      </c>
      <c r="E14" s="2779"/>
      <c r="F14" s="171">
        <f>ROUND(+D14*E14,2)</f>
        <v>0</v>
      </c>
      <c r="G14" s="64"/>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row>
    <row r="15" spans="1:109">
      <c r="B15" s="42"/>
    </row>
    <row r="16" spans="1:109">
      <c r="B16" s="42"/>
    </row>
    <row r="17" spans="1:6" s="74" customFormat="1" ht="63.75">
      <c r="A17" s="140" t="s">
        <v>54</v>
      </c>
      <c r="B17" s="11" t="s">
        <v>473</v>
      </c>
      <c r="C17" s="170" t="s">
        <v>56</v>
      </c>
      <c r="D17" s="241">
        <f>(14.4+14)+5</f>
        <v>33.4</v>
      </c>
      <c r="E17" s="2779"/>
      <c r="F17" s="171">
        <f>ROUND(+D17*E17,2)</f>
        <v>0</v>
      </c>
    </row>
    <row r="18" spans="1:6" s="74" customFormat="1">
      <c r="A18" s="180"/>
      <c r="B18" s="181"/>
      <c r="C18" s="68"/>
      <c r="D18" s="70"/>
      <c r="E18" s="70"/>
      <c r="F18" s="70"/>
    </row>
    <row r="19" spans="1:6" s="74" customFormat="1">
      <c r="A19" s="180"/>
      <c r="B19" s="181"/>
      <c r="C19" s="68"/>
      <c r="D19" s="70"/>
      <c r="E19" s="70"/>
      <c r="F19" s="70"/>
    </row>
    <row r="20" spans="1:6" s="184" customFormat="1" ht="63.75">
      <c r="A20" s="183" t="s">
        <v>55</v>
      </c>
      <c r="B20" s="11" t="s">
        <v>1320</v>
      </c>
      <c r="C20" s="68" t="s">
        <v>56</v>
      </c>
      <c r="D20" s="70">
        <f>74.2+44+1.7</f>
        <v>119.9</v>
      </c>
      <c r="E20" s="2758"/>
      <c r="F20" s="70">
        <f>ROUND(+D20*E20,2)</f>
        <v>0</v>
      </c>
    </row>
    <row r="21" spans="1:6" s="247" customFormat="1">
      <c r="A21" s="182"/>
      <c r="B21" s="225"/>
      <c r="C21" s="141"/>
      <c r="D21" s="245"/>
      <c r="E21" s="142"/>
      <c r="F21" s="246"/>
    </row>
    <row r="22" spans="1:6">
      <c r="A22" s="185"/>
      <c r="B22" s="79"/>
      <c r="C22" s="80"/>
      <c r="D22" s="82"/>
      <c r="E22" s="82"/>
      <c r="F22" s="82"/>
    </row>
    <row r="23" spans="1:6">
      <c r="A23" s="285"/>
      <c r="B23" s="286"/>
      <c r="C23" s="287"/>
      <c r="D23" s="288"/>
      <c r="E23" s="288"/>
      <c r="F23" s="288"/>
    </row>
    <row r="24" spans="1:6" s="108" customFormat="1" ht="13.5" thickBot="1">
      <c r="A24" s="186"/>
      <c r="B24" s="249" t="s">
        <v>281</v>
      </c>
      <c r="C24" s="105"/>
      <c r="D24" s="107"/>
      <c r="E24" s="107"/>
      <c r="F24" s="107">
        <f>ROUND(SUM(F1:F23),2)</f>
        <v>0</v>
      </c>
    </row>
  </sheetData>
  <sheetProtection algorithmName="SHA-512" hashValue="0VoKhfASwwz3UbovgRkPzmrub++bN0PxHg0vuh6HZr57X34ChNiNzSAGr3f+uH5Vk5nwxrPpmUPVs4Uca9CChQ==" saltValue="4j2ef6ITwlBz3AiqHLOeFA=="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horizontalDpi="180" verticalDpi="180" r:id="rId1"/>
  <headerFooter alignWithMargins="0">
    <oddHeader>&amp;C&amp;F</oddHeader>
    <oddFooter>&amp;C&amp;8&amp;A&amp;R&amp;8&amp;Pod&amp;N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3976B-5AA9-4223-81BA-38ABA802FF57}">
  <sheetPr codeName="List9">
    <tabColor theme="6" tint="0.79998168889431442"/>
  </sheetPr>
  <dimension ref="A1:DE27"/>
  <sheetViews>
    <sheetView view="pageBreakPreview" zoomScaleNormal="100" zoomScaleSheetLayoutView="100" workbookViewId="0">
      <selection activeCell="E22" sqref="E22"/>
    </sheetView>
  </sheetViews>
  <sheetFormatPr defaultColWidth="9.140625" defaultRowHeight="12.75"/>
  <cols>
    <col min="1" max="1" width="3.85546875" style="166" customWidth="1"/>
    <col min="2" max="2" width="56.85546875" style="67" customWidth="1"/>
    <col min="3" max="3" width="5.42578125" style="68" bestFit="1" customWidth="1"/>
    <col min="4" max="4" width="10.5703125" style="70" bestFit="1" customWidth="1"/>
    <col min="5" max="5" width="14.28515625" style="70" bestFit="1" customWidth="1"/>
    <col min="6" max="6" width="15.7109375" style="70" customWidth="1"/>
    <col min="7" max="16384" width="9.140625" style="67"/>
  </cols>
  <sheetData>
    <row r="1" spans="1:109" s="64" customFormat="1">
      <c r="A1" s="172" t="s">
        <v>188</v>
      </c>
      <c r="B1" s="64" t="s">
        <v>282</v>
      </c>
      <c r="C1" s="63"/>
      <c r="D1" s="66"/>
      <c r="E1" s="66"/>
      <c r="F1" s="66"/>
    </row>
    <row r="3" spans="1:109" ht="13.5" thickBot="1">
      <c r="A3" s="173"/>
      <c r="B3" s="174"/>
      <c r="C3" s="175"/>
      <c r="D3" s="219"/>
      <c r="E3" s="219"/>
      <c r="F3" s="219"/>
    </row>
    <row r="4" spans="1:109" s="113" customFormat="1">
      <c r="A4" s="112"/>
      <c r="B4" s="176" t="s">
        <v>107</v>
      </c>
      <c r="C4" s="177" t="s">
        <v>103</v>
      </c>
      <c r="D4" s="178" t="s">
        <v>104</v>
      </c>
      <c r="E4" s="178" t="s">
        <v>105</v>
      </c>
      <c r="F4" s="178" t="s">
        <v>106</v>
      </c>
    </row>
    <row r="5" spans="1:109" s="113" customFormat="1">
      <c r="A5" s="179"/>
      <c r="C5" s="256"/>
      <c r="D5" s="257"/>
      <c r="E5" s="257"/>
      <c r="F5" s="257"/>
    </row>
    <row r="6" spans="1:109" s="17" customFormat="1" ht="25.5">
      <c r="A6" s="31"/>
      <c r="B6" s="1717" t="s">
        <v>4371</v>
      </c>
      <c r="C6" s="21"/>
      <c r="D6" s="258"/>
      <c r="E6" s="16"/>
      <c r="F6" s="16"/>
    </row>
    <row r="7" spans="1:109" s="74" customFormat="1">
      <c r="A7" s="180"/>
      <c r="B7" s="181"/>
      <c r="C7" s="68"/>
      <c r="D7" s="70"/>
      <c r="E7" s="70"/>
      <c r="F7" s="70"/>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row>
    <row r="8" spans="1:109" s="74" customFormat="1">
      <c r="A8" s="180"/>
      <c r="B8" s="181"/>
      <c r="C8" s="68"/>
      <c r="D8" s="70"/>
      <c r="E8" s="70"/>
      <c r="F8" s="70"/>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row>
    <row r="9" spans="1:109" s="74" customFormat="1" ht="51.75" customHeight="1">
      <c r="A9" s="140" t="s">
        <v>48</v>
      </c>
      <c r="B9" s="11" t="s">
        <v>544</v>
      </c>
      <c r="C9" s="68"/>
      <c r="D9" s="69"/>
      <c r="E9" s="69"/>
      <c r="F9" s="69"/>
      <c r="G9" s="64"/>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row>
    <row r="10" spans="1:109" s="74" customFormat="1">
      <c r="A10" s="140"/>
      <c r="B10" s="11"/>
      <c r="C10" s="68"/>
      <c r="D10" s="69"/>
      <c r="E10" s="69"/>
      <c r="F10" s="69"/>
      <c r="G10" s="64"/>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row>
    <row r="11" spans="1:109" s="74" customFormat="1">
      <c r="A11" s="180" t="s">
        <v>51</v>
      </c>
      <c r="B11" s="167" t="s">
        <v>317</v>
      </c>
      <c r="C11" s="68" t="s">
        <v>80</v>
      </c>
      <c r="D11" s="70">
        <v>2</v>
      </c>
      <c r="E11" s="2758"/>
      <c r="F11" s="70">
        <f>ROUND(+D11*E11,2)</f>
        <v>0</v>
      </c>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row>
    <row r="12" spans="1:109" s="74" customFormat="1">
      <c r="A12" s="180"/>
      <c r="B12" s="167"/>
      <c r="C12" s="68"/>
      <c r="D12" s="70"/>
      <c r="E12" s="70"/>
      <c r="F12" s="70"/>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row>
    <row r="13" spans="1:109" s="74" customFormat="1">
      <c r="A13" s="180" t="s">
        <v>53</v>
      </c>
      <c r="B13" s="167" t="s">
        <v>318</v>
      </c>
      <c r="C13" s="68" t="s">
        <v>80</v>
      </c>
      <c r="D13" s="70">
        <v>2</v>
      </c>
      <c r="E13" s="2758"/>
      <c r="F13" s="70">
        <f>ROUND(+D13*E13,2)</f>
        <v>0</v>
      </c>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row>
    <row r="14" spans="1:109" s="74" customFormat="1">
      <c r="A14" s="180"/>
      <c r="B14" s="167"/>
      <c r="C14" s="68"/>
      <c r="D14" s="70"/>
      <c r="E14" s="70"/>
      <c r="F14" s="70"/>
    </row>
    <row r="15" spans="1:109" s="74" customFormat="1">
      <c r="A15" s="180" t="s">
        <v>16</v>
      </c>
      <c r="B15" s="167" t="s">
        <v>319</v>
      </c>
      <c r="C15" s="68" t="s">
        <v>80</v>
      </c>
      <c r="D15" s="70">
        <v>2</v>
      </c>
      <c r="E15" s="2758"/>
      <c r="F15" s="70">
        <f>ROUND(+D15*E15,2)</f>
        <v>0</v>
      </c>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row>
    <row r="16" spans="1:109" s="40" customFormat="1">
      <c r="A16" s="42"/>
      <c r="B16" s="167"/>
      <c r="C16" s="39"/>
      <c r="D16" s="271"/>
      <c r="E16" s="271"/>
      <c r="F16" s="9"/>
    </row>
    <row r="17" spans="1:6">
      <c r="A17" s="42"/>
      <c r="B17" s="167"/>
      <c r="C17" s="67"/>
      <c r="D17" s="67"/>
      <c r="E17" s="67"/>
      <c r="F17" s="67"/>
    </row>
    <row r="18" spans="1:6" ht="25.5">
      <c r="A18" s="166" t="s">
        <v>50</v>
      </c>
      <c r="B18" s="42" t="s">
        <v>315</v>
      </c>
      <c r="C18" s="67"/>
      <c r="D18" s="67"/>
      <c r="E18" s="67"/>
      <c r="F18" s="67"/>
    </row>
    <row r="19" spans="1:6">
      <c r="B19" s="42"/>
    </row>
    <row r="20" spans="1:6" ht="25.5">
      <c r="A20" s="166" t="s">
        <v>51</v>
      </c>
      <c r="B20" s="42" t="s">
        <v>320</v>
      </c>
      <c r="C20" s="68" t="s">
        <v>80</v>
      </c>
      <c r="D20" s="70">
        <v>105</v>
      </c>
      <c r="E20" s="2758"/>
      <c r="F20" s="70">
        <f>ROUND(+D20*E20,2)</f>
        <v>0</v>
      </c>
    </row>
    <row r="21" spans="1:6">
      <c r="B21" s="42"/>
    </row>
    <row r="22" spans="1:6">
      <c r="A22" s="166" t="s">
        <v>53</v>
      </c>
      <c r="B22" s="42" t="s">
        <v>321</v>
      </c>
      <c r="C22" s="68" t="s">
        <v>56</v>
      </c>
      <c r="D22" s="70">
        <f>4.1+4.1+4.6+4.6</f>
        <v>17.399999999999999</v>
      </c>
      <c r="E22" s="2758"/>
      <c r="F22" s="70">
        <f>ROUND(+D22*E22,2)</f>
        <v>0</v>
      </c>
    </row>
    <row r="23" spans="1:6">
      <c r="B23" s="42"/>
    </row>
    <row r="24" spans="1:6" s="40" customFormat="1" ht="25.5">
      <c r="A24" s="166" t="s">
        <v>16</v>
      </c>
      <c r="B24" s="42" t="s">
        <v>316</v>
      </c>
      <c r="C24" s="68" t="s">
        <v>108</v>
      </c>
      <c r="D24" s="70">
        <v>30</v>
      </c>
      <c r="E24" s="2758"/>
      <c r="F24" s="70">
        <f>ROUND(+D24*E24,2)</f>
        <v>0</v>
      </c>
    </row>
    <row r="25" spans="1:6">
      <c r="A25" s="185"/>
      <c r="B25" s="79"/>
      <c r="C25" s="80"/>
      <c r="D25" s="82"/>
      <c r="E25" s="82"/>
      <c r="F25" s="82"/>
    </row>
    <row r="26" spans="1:6">
      <c r="A26" s="285"/>
      <c r="B26" s="286"/>
      <c r="C26" s="287"/>
      <c r="D26" s="288"/>
      <c r="E26" s="288"/>
      <c r="F26" s="288"/>
    </row>
    <row r="27" spans="1:6" s="108" customFormat="1" ht="13.5" thickBot="1">
      <c r="A27" s="186"/>
      <c r="B27" s="249" t="s">
        <v>283</v>
      </c>
      <c r="C27" s="105"/>
      <c r="D27" s="107"/>
      <c r="E27" s="107"/>
      <c r="F27" s="107">
        <f>ROUND(SUM(F7:F26),2)</f>
        <v>0</v>
      </c>
    </row>
  </sheetData>
  <sheetProtection algorithmName="SHA-512" hashValue="rzLKionWe/8bNqK6IlTPM5AxSwC2tPTJkVZDRLCTgXZJHbcJJSliIArFTItdTr4seSfhl/LXLlmaOmzZG2G9+g==" saltValue="YzhAGomcEIiOrmtTQyA3pA=="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horizontalDpi="180" verticalDpi="180" r:id="rId1"/>
  <headerFooter alignWithMargins="0">
    <oddHeader>&amp;C&amp;F</oddHeader>
    <oddFooter>&amp;C&amp;8&amp;A&amp;R&amp;8&amp;Pod&amp;N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theme="6" tint="0.79998168889431442"/>
  </sheetPr>
  <dimension ref="A1:DF66"/>
  <sheetViews>
    <sheetView view="pageBreakPreview" zoomScaleNormal="100" zoomScaleSheetLayoutView="100" workbookViewId="0">
      <selection activeCell="E15" sqref="E15"/>
    </sheetView>
  </sheetViews>
  <sheetFormatPr defaultColWidth="9.140625" defaultRowHeight="12.75"/>
  <cols>
    <col min="1" max="1" width="3.42578125" style="2004" customWidth="1"/>
    <col min="2" max="2" width="56.85546875" style="14" customWidth="1"/>
    <col min="3" max="3" width="5.42578125" style="13" bestFit="1" customWidth="1"/>
    <col min="4" max="4" width="10.5703125" style="9" bestFit="1" customWidth="1"/>
    <col min="5" max="5" width="14.28515625" style="44" bestFit="1" customWidth="1"/>
    <col min="6" max="6" width="15.7109375" style="9" customWidth="1"/>
    <col min="7" max="7" width="35" bestFit="1" customWidth="1"/>
    <col min="8" max="9" width="20.5703125" style="10" customWidth="1"/>
    <col min="10" max="16384" width="9.140625" style="10"/>
  </cols>
  <sheetData>
    <row r="1" spans="1:110" s="17" customFormat="1">
      <c r="A1" s="21" t="s">
        <v>152</v>
      </c>
      <c r="B1" s="15" t="s">
        <v>112</v>
      </c>
      <c r="C1" s="21"/>
      <c r="D1" s="16"/>
      <c r="E1" s="49"/>
      <c r="F1" s="16"/>
    </row>
    <row r="2" spans="1:110">
      <c r="A2" s="51"/>
    </row>
    <row r="3" spans="1:110">
      <c r="A3" s="51"/>
    </row>
    <row r="4" spans="1:110" s="119" customFormat="1">
      <c r="A4" s="122"/>
      <c r="B4" s="116" t="s">
        <v>107</v>
      </c>
      <c r="C4" s="117" t="s">
        <v>103</v>
      </c>
      <c r="D4" s="118" t="s">
        <v>104</v>
      </c>
      <c r="E4" s="118" t="s">
        <v>105</v>
      </c>
      <c r="F4" s="118" t="s">
        <v>106</v>
      </c>
    </row>
    <row r="5" spans="1:110">
      <c r="A5" s="51"/>
    </row>
    <row r="6" spans="1:110" ht="76.5">
      <c r="A6" s="32"/>
      <c r="B6" s="1988" t="s">
        <v>228</v>
      </c>
      <c r="E6" s="9"/>
      <c r="G6" s="96"/>
      <c r="H6"/>
    </row>
    <row r="7" spans="1:110" s="17" customFormat="1" ht="25.5">
      <c r="A7" s="31"/>
      <c r="B7" s="1717" t="s">
        <v>4371</v>
      </c>
      <c r="C7" s="21"/>
      <c r="D7" s="258"/>
      <c r="E7" s="16"/>
      <c r="F7" s="16"/>
    </row>
    <row r="8" spans="1:110">
      <c r="A8" s="90"/>
    </row>
    <row r="9" spans="1:110" s="74" customFormat="1">
      <c r="A9" s="140" t="s">
        <v>48</v>
      </c>
      <c r="B9" s="1937" t="s">
        <v>390</v>
      </c>
      <c r="C9" s="73"/>
      <c r="D9" s="70"/>
      <c r="E9" s="70"/>
      <c r="F9" s="70"/>
      <c r="G9" s="1989"/>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row>
    <row r="10" spans="1:110" s="74" customFormat="1">
      <c r="A10" s="140"/>
      <c r="B10" s="1937" t="s">
        <v>389</v>
      </c>
      <c r="C10" s="68"/>
      <c r="D10" s="1965"/>
      <c r="E10" s="1938"/>
      <c r="F10" s="70"/>
      <c r="G10" s="1989"/>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row>
    <row r="11" spans="1:110" s="74" customFormat="1">
      <c r="A11" s="140"/>
      <c r="B11" s="1937" t="s">
        <v>391</v>
      </c>
      <c r="C11" s="68"/>
      <c r="D11" s="1938"/>
      <c r="E11" s="1938"/>
      <c r="F11" s="70"/>
      <c r="G11" s="1989"/>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row>
    <row r="12" spans="1:110" s="67" customFormat="1">
      <c r="A12" s="1936"/>
      <c r="B12" s="1937" t="s">
        <v>392</v>
      </c>
      <c r="G12" s="311"/>
    </row>
    <row r="13" spans="1:110" s="67" customFormat="1">
      <c r="A13" s="1936"/>
      <c r="B13" s="1937"/>
      <c r="G13" s="311"/>
    </row>
    <row r="14" spans="1:110" s="67" customFormat="1">
      <c r="A14" s="1936" t="s">
        <v>51</v>
      </c>
      <c r="B14" s="1937" t="s">
        <v>394</v>
      </c>
      <c r="C14" s="68" t="s">
        <v>56</v>
      </c>
      <c r="D14" s="1938">
        <f>3396.6+145-217+147.7-341.9</f>
        <v>3130.3999999999996</v>
      </c>
      <c r="E14" s="2748"/>
      <c r="F14" s="70">
        <f>ROUND(+D14*E14,2)</f>
        <v>0</v>
      </c>
      <c r="G14" s="311"/>
    </row>
    <row r="15" spans="1:110" s="67" customFormat="1">
      <c r="A15" s="1936" t="s">
        <v>53</v>
      </c>
      <c r="B15" s="1937" t="s">
        <v>638</v>
      </c>
      <c r="C15" s="68" t="s">
        <v>56</v>
      </c>
      <c r="D15" s="1938">
        <f>183.2</f>
        <v>183.2</v>
      </c>
      <c r="E15" s="2748"/>
      <c r="F15" s="70">
        <f>ROUND(+D15*E15,2)</f>
        <v>0</v>
      </c>
      <c r="G15" s="311"/>
    </row>
    <row r="16" spans="1:110" s="1992" customFormat="1">
      <c r="A16" s="1990" t="s">
        <v>16</v>
      </c>
      <c r="B16" s="1937" t="s">
        <v>1155</v>
      </c>
      <c r="C16" s="68" t="s">
        <v>56</v>
      </c>
      <c r="D16" s="1938">
        <v>341.9</v>
      </c>
      <c r="E16" s="2748"/>
      <c r="F16" s="70">
        <f>ROUND(+D16*E16,2)</f>
        <v>0</v>
      </c>
      <c r="G16" s="1991"/>
    </row>
    <row r="17" spans="1:110" s="67" customFormat="1">
      <c r="A17" s="1936"/>
      <c r="B17" s="1937"/>
      <c r="C17" s="68"/>
      <c r="D17" s="1938"/>
      <c r="E17" s="2748"/>
      <c r="F17" s="70"/>
      <c r="G17" s="311"/>
    </row>
    <row r="18" spans="1:110" s="2001" customFormat="1">
      <c r="A18" s="1993"/>
      <c r="B18" s="1994"/>
      <c r="C18" s="1995"/>
      <c r="D18" s="1996"/>
      <c r="E18" s="2780"/>
      <c r="F18" s="1997"/>
      <c r="G18" s="1998"/>
      <c r="H18" s="1999"/>
      <c r="I18" s="2000"/>
    </row>
    <row r="19" spans="1:110" s="74" customFormat="1" ht="25.5">
      <c r="A19" s="140" t="s">
        <v>50</v>
      </c>
      <c r="B19" s="1937" t="s">
        <v>636</v>
      </c>
      <c r="C19" s="73"/>
      <c r="D19" s="70"/>
      <c r="E19" s="2758"/>
      <c r="F19" s="70"/>
      <c r="G19" s="1989"/>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row>
    <row r="20" spans="1:110" s="74" customFormat="1">
      <c r="A20" s="140"/>
      <c r="B20" s="1937" t="s">
        <v>637</v>
      </c>
      <c r="C20" s="73"/>
      <c r="D20" s="70"/>
      <c r="E20" s="2758"/>
      <c r="F20" s="70"/>
      <c r="G20" s="1989"/>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row>
    <row r="21" spans="1:110" s="74" customFormat="1">
      <c r="A21" s="140"/>
      <c r="B21" s="1937" t="s">
        <v>389</v>
      </c>
      <c r="C21" s="68"/>
      <c r="D21" s="1965"/>
      <c r="E21" s="2748"/>
      <c r="F21" s="70"/>
      <c r="G21" s="1989"/>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row>
    <row r="22" spans="1:110" s="74" customFormat="1">
      <c r="A22" s="140"/>
      <c r="B22" s="1937" t="s">
        <v>391</v>
      </c>
      <c r="C22" s="68"/>
      <c r="D22" s="1965"/>
      <c r="E22" s="2748"/>
      <c r="F22" s="70"/>
      <c r="G22" s="1989"/>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row>
    <row r="23" spans="1:110" s="67" customFormat="1">
      <c r="A23" s="1936"/>
      <c r="B23" s="1937" t="s">
        <v>392</v>
      </c>
      <c r="C23" s="68" t="s">
        <v>56</v>
      </c>
      <c r="D23" s="1938">
        <f>251.3+246</f>
        <v>497.3</v>
      </c>
      <c r="E23" s="2748"/>
      <c r="F23" s="70">
        <f>ROUND(+D23*E23,2)</f>
        <v>0</v>
      </c>
      <c r="G23" s="311"/>
    </row>
    <row r="24" spans="1:110" s="67" customFormat="1">
      <c r="A24" s="1936"/>
      <c r="B24" s="1937"/>
      <c r="E24" s="2749"/>
      <c r="G24" s="311"/>
    </row>
    <row r="25" spans="1:110" s="67" customFormat="1">
      <c r="A25" s="1936"/>
      <c r="B25" s="1937"/>
      <c r="E25" s="2749"/>
      <c r="G25" s="311"/>
    </row>
    <row r="26" spans="1:110" s="74" customFormat="1" ht="25.5">
      <c r="A26" s="140" t="s">
        <v>54</v>
      </c>
      <c r="B26" s="1937" t="s">
        <v>484</v>
      </c>
      <c r="C26" s="73"/>
      <c r="D26" s="70"/>
      <c r="E26" s="2758"/>
      <c r="F26" s="70"/>
      <c r="G26" s="1989"/>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row>
    <row r="27" spans="1:110" s="74" customFormat="1">
      <c r="A27" s="140"/>
      <c r="B27" s="1937" t="s">
        <v>389</v>
      </c>
      <c r="C27" s="68"/>
      <c r="D27" s="1965"/>
      <c r="E27" s="2748"/>
      <c r="F27" s="70"/>
      <c r="G27" s="1989"/>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row>
    <row r="28" spans="1:110" s="74" customFormat="1">
      <c r="A28" s="140"/>
      <c r="B28" s="1937" t="s">
        <v>391</v>
      </c>
      <c r="C28" s="68"/>
      <c r="D28" s="1965"/>
      <c r="E28" s="2748"/>
      <c r="F28" s="70"/>
      <c r="G28" s="1989"/>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row>
    <row r="29" spans="1:110" s="67" customFormat="1">
      <c r="A29" s="1936"/>
      <c r="B29" s="1937" t="s">
        <v>392</v>
      </c>
      <c r="E29" s="2749"/>
      <c r="G29" s="311"/>
    </row>
    <row r="30" spans="1:110" s="67" customFormat="1">
      <c r="A30" s="1936"/>
      <c r="B30" s="1937"/>
      <c r="E30" s="2749"/>
      <c r="G30" s="311"/>
    </row>
    <row r="31" spans="1:110" s="67" customFormat="1">
      <c r="A31" s="1936" t="s">
        <v>51</v>
      </c>
      <c r="B31" s="1937" t="s">
        <v>485</v>
      </c>
      <c r="C31" s="68" t="s">
        <v>56</v>
      </c>
      <c r="D31" s="1938">
        <f>569+223.2-50</f>
        <v>742.2</v>
      </c>
      <c r="E31" s="2748"/>
      <c r="F31" s="70">
        <f>ROUND(+D31*E31,2)</f>
        <v>0</v>
      </c>
      <c r="G31" s="311"/>
    </row>
    <row r="32" spans="1:110" s="67" customFormat="1">
      <c r="A32" s="1936"/>
      <c r="B32" s="1937"/>
      <c r="C32" s="68"/>
      <c r="D32" s="1938"/>
      <c r="E32" s="2748"/>
      <c r="F32" s="70"/>
      <c r="G32" s="311"/>
    </row>
    <row r="33" spans="1:110" s="67" customFormat="1">
      <c r="A33" s="1936" t="s">
        <v>53</v>
      </c>
      <c r="B33" s="1937" t="s">
        <v>635</v>
      </c>
      <c r="C33" s="68" t="s">
        <v>56</v>
      </c>
      <c r="D33" s="1938">
        <f>675+484.3+31-337</f>
        <v>853.3</v>
      </c>
      <c r="E33" s="2748"/>
      <c r="F33" s="70">
        <f>ROUND(+D33*E33,2)</f>
        <v>0</v>
      </c>
      <c r="G33" s="311"/>
    </row>
    <row r="34" spans="1:110" s="67" customFormat="1">
      <c r="A34" s="1936"/>
      <c r="B34" s="1937"/>
      <c r="E34" s="2749"/>
      <c r="G34" s="311"/>
    </row>
    <row r="35" spans="1:110" s="67" customFormat="1">
      <c r="A35" s="1936"/>
      <c r="B35" s="1937"/>
      <c r="E35" s="2749"/>
      <c r="G35" s="311"/>
    </row>
    <row r="36" spans="1:110" s="74" customFormat="1" ht="25.5">
      <c r="A36" s="140" t="s">
        <v>55</v>
      </c>
      <c r="B36" s="1937" t="s">
        <v>1122</v>
      </c>
      <c r="C36" s="68" t="s">
        <v>56</v>
      </c>
      <c r="D36" s="1938">
        <f>241.2+208.9+39</f>
        <v>489.1</v>
      </c>
      <c r="E36" s="2748"/>
      <c r="F36" s="70">
        <f>ROUND(+D36*E36,2)</f>
        <v>0</v>
      </c>
      <c r="G36" s="1989"/>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7"/>
      <c r="DA36" s="67"/>
      <c r="DB36" s="67"/>
      <c r="DC36" s="67"/>
      <c r="DD36" s="67"/>
      <c r="DE36" s="67"/>
      <c r="DF36" s="67"/>
    </row>
    <row r="37" spans="1:110">
      <c r="E37" s="2734"/>
    </row>
    <row r="38" spans="1:110">
      <c r="E38" s="2734"/>
    </row>
    <row r="39" spans="1:110" s="74" customFormat="1" ht="25.5">
      <c r="A39" s="140" t="s">
        <v>57</v>
      </c>
      <c r="B39" s="76" t="s">
        <v>393</v>
      </c>
      <c r="C39" s="68" t="s">
        <v>56</v>
      </c>
      <c r="D39" s="1938">
        <v>300</v>
      </c>
      <c r="E39" s="2748"/>
      <c r="F39" s="70">
        <f>ROUND(+D39*E39,2)</f>
        <v>0</v>
      </c>
      <c r="G39" s="1989"/>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row>
    <row r="40" spans="1:110" s="5" customFormat="1">
      <c r="A40" s="2002"/>
      <c r="B40" s="2002"/>
      <c r="C40" s="170"/>
      <c r="D40" s="171"/>
      <c r="E40" s="2781"/>
      <c r="F40" s="171"/>
    </row>
    <row r="41" spans="1:110" s="5" customFormat="1">
      <c r="A41" s="2002"/>
      <c r="B41" s="2002"/>
      <c r="C41" s="170"/>
      <c r="D41" s="171"/>
      <c r="E41" s="2781"/>
      <c r="F41" s="171"/>
    </row>
    <row r="42" spans="1:110" s="74" customFormat="1" ht="25.5">
      <c r="A42" s="140" t="s">
        <v>58</v>
      </c>
      <c r="B42" s="76" t="s">
        <v>557</v>
      </c>
      <c r="C42" s="68" t="s">
        <v>56</v>
      </c>
      <c r="D42" s="1938">
        <f>217.1+45</f>
        <v>262.10000000000002</v>
      </c>
      <c r="E42" s="2748"/>
      <c r="F42" s="70">
        <f>ROUND(+D42*E42,2)</f>
        <v>0</v>
      </c>
      <c r="G42" s="1989"/>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row>
    <row r="43" spans="1:110">
      <c r="A43" s="14"/>
      <c r="E43" s="2734"/>
    </row>
    <row r="44" spans="1:110">
      <c r="A44" s="90"/>
      <c r="E44" s="2734"/>
    </row>
    <row r="45" spans="1:110">
      <c r="A45" s="14" t="s">
        <v>59</v>
      </c>
      <c r="B45" s="22" t="s">
        <v>1112</v>
      </c>
      <c r="E45" s="2734"/>
    </row>
    <row r="46" spans="1:110" ht="25.5">
      <c r="A46" s="90"/>
      <c r="B46" s="22" t="s">
        <v>1113</v>
      </c>
      <c r="E46" s="2734"/>
    </row>
    <row r="47" spans="1:110">
      <c r="A47" s="90"/>
      <c r="B47" s="22" t="s">
        <v>1115</v>
      </c>
      <c r="E47" s="2734"/>
    </row>
    <row r="48" spans="1:110" ht="25.5">
      <c r="A48" s="90"/>
      <c r="B48" s="22" t="s">
        <v>1114</v>
      </c>
      <c r="C48" s="68" t="s">
        <v>56</v>
      </c>
      <c r="D48" s="1938">
        <v>25</v>
      </c>
      <c r="E48" s="2748"/>
      <c r="F48" s="70">
        <f>ROUND(+D48*E48,2)</f>
        <v>0</v>
      </c>
    </row>
    <row r="49" spans="1:6">
      <c r="A49" s="90"/>
      <c r="E49" s="2734"/>
    </row>
    <row r="50" spans="1:6">
      <c r="A50" s="90"/>
      <c r="E50" s="2734"/>
    </row>
    <row r="51" spans="1:6" s="12" customFormat="1" ht="51">
      <c r="A51" s="35" t="s">
        <v>60</v>
      </c>
      <c r="B51" s="1932" t="s">
        <v>1082</v>
      </c>
      <c r="E51" s="2764"/>
    </row>
    <row r="52" spans="1:6">
      <c r="E52" s="2734"/>
    </row>
    <row r="53" spans="1:6" s="12" customFormat="1" ht="25.5">
      <c r="A53" s="35" t="s">
        <v>51</v>
      </c>
      <c r="B53" s="1932" t="s">
        <v>592</v>
      </c>
      <c r="C53" s="13" t="s">
        <v>61</v>
      </c>
      <c r="D53" s="9">
        <v>144</v>
      </c>
      <c r="E53" s="2727"/>
      <c r="F53" s="9">
        <f>ROUND(+E53*D53,2)</f>
        <v>0</v>
      </c>
    </row>
    <row r="54" spans="1:6" s="12" customFormat="1">
      <c r="A54" s="35"/>
      <c r="B54" s="1932"/>
      <c r="C54" s="13"/>
      <c r="D54" s="9"/>
      <c r="E54" s="2727"/>
      <c r="F54" s="9"/>
    </row>
    <row r="55" spans="1:6" s="12" customFormat="1">
      <c r="A55" s="35" t="s">
        <v>53</v>
      </c>
      <c r="B55" s="1932" t="s">
        <v>1006</v>
      </c>
      <c r="C55" s="13" t="s">
        <v>61</v>
      </c>
      <c r="D55" s="9">
        <f>510+238</f>
        <v>748</v>
      </c>
      <c r="E55" s="2727"/>
      <c r="F55" s="9">
        <f>ROUND(+E55*D55,2)</f>
        <v>0</v>
      </c>
    </row>
    <row r="56" spans="1:6" s="12" customFormat="1">
      <c r="A56" s="35"/>
      <c r="B56" s="1932"/>
      <c r="C56" s="13"/>
      <c r="D56" s="9"/>
      <c r="E56" s="2727"/>
      <c r="F56" s="9"/>
    </row>
    <row r="57" spans="1:6" s="12" customFormat="1" ht="25.5">
      <c r="A57" s="35" t="s">
        <v>16</v>
      </c>
      <c r="B57" s="1932" t="s">
        <v>1007</v>
      </c>
      <c r="C57" s="13" t="s">
        <v>56</v>
      </c>
      <c r="D57" s="9">
        <v>44</v>
      </c>
      <c r="E57" s="2727"/>
      <c r="F57" s="9">
        <f>ROUND(+E57*D57,2)</f>
        <v>0</v>
      </c>
    </row>
    <row r="58" spans="1:6" s="12" customFormat="1">
      <c r="A58" s="35"/>
      <c r="B58" s="1932"/>
      <c r="C58" s="13"/>
      <c r="D58" s="9"/>
      <c r="E58" s="2727"/>
      <c r="F58" s="9"/>
    </row>
    <row r="59" spans="1:6" s="12" customFormat="1" ht="38.25">
      <c r="A59" s="35" t="s">
        <v>17</v>
      </c>
      <c r="B59" s="1932" t="s">
        <v>1062</v>
      </c>
      <c r="C59" s="13" t="s">
        <v>56</v>
      </c>
      <c r="D59" s="9">
        <v>9</v>
      </c>
      <c r="E59" s="2727"/>
      <c r="F59" s="9">
        <f>ROUND(+E59*D59,2)</f>
        <v>0</v>
      </c>
    </row>
    <row r="60" spans="1:6" s="12" customFormat="1">
      <c r="A60" s="35"/>
      <c r="B60" s="1932"/>
      <c r="C60" s="13"/>
      <c r="D60" s="9"/>
      <c r="E60" s="2727"/>
      <c r="F60" s="9"/>
    </row>
    <row r="61" spans="1:6" s="12" customFormat="1">
      <c r="A61" s="35"/>
      <c r="B61" s="1932"/>
      <c r="C61" s="13"/>
      <c r="D61" s="9"/>
      <c r="E61" s="2727"/>
      <c r="F61" s="9"/>
    </row>
    <row r="62" spans="1:6" s="12" customFormat="1" ht="51">
      <c r="A62" s="35" t="s">
        <v>62</v>
      </c>
      <c r="B62" s="1932" t="s">
        <v>1061</v>
      </c>
      <c r="C62" s="13" t="s">
        <v>56</v>
      </c>
      <c r="D62" s="9">
        <v>22.8</v>
      </c>
      <c r="E62" s="2727"/>
      <c r="F62" s="9">
        <f>ROUND(+E62*D62,2)</f>
        <v>0</v>
      </c>
    </row>
    <row r="63" spans="1:6">
      <c r="A63" s="90"/>
    </row>
    <row r="64" spans="1:6">
      <c r="A64" s="61"/>
      <c r="B64" s="25"/>
      <c r="C64" s="23"/>
      <c r="D64" s="2003"/>
      <c r="E64" s="18"/>
      <c r="F64" s="18"/>
    </row>
    <row r="65" spans="1:6">
      <c r="A65" s="56"/>
      <c r="B65" s="26"/>
      <c r="E65" s="9"/>
    </row>
    <row r="66" spans="1:6" s="17" customFormat="1" ht="13.5" thickBot="1">
      <c r="A66" s="102"/>
      <c r="B66" s="1987" t="s">
        <v>40</v>
      </c>
      <c r="C66" s="98"/>
      <c r="D66" s="99"/>
      <c r="E66" s="99"/>
      <c r="F66" s="99">
        <f>ROUND(SUM(F1:F65),2)</f>
        <v>0</v>
      </c>
    </row>
  </sheetData>
  <sheetProtection algorithmName="SHA-512" hashValue="DGXGTHK80+ntcu38aAEL5y1mFso9sZyhSHdhnedTrfTa3gwtbNyOsjhIIbHbSPNWCpcVN8tIk7/E4yEpndY0Ig==" saltValue="OwuoxSgqsSE4uKKpkIUr/g==" spinCount="100000" sheet="1" objects="1" scenarios="1" selectLockedCells="1"/>
  <customSheetViews>
    <customSheetView guid="{F2345F8D-F31A-44E0-BD6C-943AF90F6976}" showPageBreaks="1" hiddenRows="1" hiddenColumns="1" view="pageBreakPreview" showRuler="0" topLeftCell="A22">
      <selection activeCell="G47" sqref="G47"/>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customSheetView>
    <customSheetView guid="{7436FCA8-7F1C-45A5-B750-3A20953886E2}" showPageBreaks="1" hiddenRows="1" hiddenColumns="1" view="pageBreakPreview" showRuler="0" topLeftCell="A22">
      <selection activeCell="G47" sqref="G47"/>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customSheetView>
  </customSheetViews>
  <phoneticPr fontId="12" type="noConversion"/>
  <printOptions horizontalCentered="1"/>
  <pageMargins left="0.98425196850393704" right="0.59055118110236227" top="0.78740157480314965" bottom="0.78740157480314965" header="0.31496062992125984" footer="0.51181102362204722"/>
  <pageSetup paperSize="9" scale="80" orientation="portrait" horizontalDpi="180" verticalDpi="180" r:id="rId3"/>
  <headerFooter alignWithMargins="0">
    <oddHeader>&amp;C&amp;F</oddHeader>
    <oddFooter>&amp;C&amp;8&amp;A&amp;R&amp;8&amp;Pod&amp;N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6" tint="0.79998168889431442"/>
  </sheetPr>
  <dimension ref="A1:DA12"/>
  <sheetViews>
    <sheetView view="pageBreakPreview" zoomScaleNormal="100" zoomScaleSheetLayoutView="100" workbookViewId="0">
      <selection activeCell="E7" sqref="E7"/>
    </sheetView>
  </sheetViews>
  <sheetFormatPr defaultColWidth="9.140625" defaultRowHeight="12.75"/>
  <cols>
    <col min="1" max="1" width="3.85546875" style="74" customWidth="1"/>
    <col min="2" max="2" width="56.85546875" style="67" customWidth="1"/>
    <col min="3" max="3" width="4.7109375" style="68" customWidth="1"/>
    <col min="4" max="4" width="10.5703125" style="69" bestFit="1" customWidth="1"/>
    <col min="5" max="5" width="14.28515625" style="69" bestFit="1" customWidth="1"/>
    <col min="6" max="6" width="14.140625" style="70" bestFit="1" customWidth="1"/>
    <col min="7" max="16384" width="9.140625" style="67"/>
  </cols>
  <sheetData>
    <row r="1" spans="1:105" s="64" customFormat="1">
      <c r="A1" s="63" t="s">
        <v>114</v>
      </c>
      <c r="B1" s="64" t="s">
        <v>100</v>
      </c>
      <c r="C1" s="63"/>
      <c r="D1" s="65"/>
      <c r="E1" s="65"/>
      <c r="F1" s="66"/>
    </row>
    <row r="2" spans="1:105">
      <c r="A2" s="67"/>
    </row>
    <row r="3" spans="1:105" s="119" customFormat="1">
      <c r="A3" s="122"/>
      <c r="B3" s="116" t="s">
        <v>107</v>
      </c>
      <c r="C3" s="117" t="s">
        <v>103</v>
      </c>
      <c r="D3" s="118" t="s">
        <v>104</v>
      </c>
      <c r="E3" s="118" t="s">
        <v>105</v>
      </c>
      <c r="F3" s="118" t="s">
        <v>106</v>
      </c>
    </row>
    <row r="4" spans="1:105" s="74" customFormat="1">
      <c r="A4" s="77"/>
      <c r="B4" s="72"/>
      <c r="C4" s="68"/>
      <c r="D4" s="70"/>
      <c r="E4" s="70"/>
      <c r="F4" s="70"/>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row>
    <row r="5" spans="1:105" s="74" customFormat="1">
      <c r="A5" s="77"/>
      <c r="B5" s="72"/>
      <c r="C5" s="68"/>
      <c r="D5" s="70"/>
      <c r="E5" s="70"/>
      <c r="F5" s="70"/>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row>
    <row r="6" spans="1:105" s="74" customFormat="1">
      <c r="A6" s="71"/>
      <c r="B6" s="72"/>
      <c r="C6" s="73"/>
      <c r="D6" s="70"/>
      <c r="E6" s="70"/>
      <c r="F6" s="70"/>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row>
    <row r="7" spans="1:105" s="74" customFormat="1" ht="25.5" customHeight="1">
      <c r="A7" s="75" t="s">
        <v>48</v>
      </c>
      <c r="B7" s="6" t="s">
        <v>295</v>
      </c>
      <c r="C7" s="68" t="s">
        <v>30</v>
      </c>
      <c r="D7" s="70">
        <v>10</v>
      </c>
      <c r="E7" s="2758"/>
      <c r="F7" s="70">
        <f>ROUND(SUM('REKAPITULACIJA GO'!F38:F46)*10%,2)</f>
        <v>0</v>
      </c>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row>
    <row r="8" spans="1:105" s="74" customFormat="1">
      <c r="A8" s="83"/>
      <c r="B8" s="76"/>
      <c r="C8" s="68"/>
      <c r="D8" s="70"/>
      <c r="E8" s="70"/>
      <c r="F8" s="70"/>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row>
    <row r="9" spans="1:105" s="74" customFormat="1">
      <c r="A9" s="83"/>
      <c r="B9" s="76"/>
      <c r="C9" s="68"/>
      <c r="D9" s="70"/>
      <c r="E9" s="70"/>
      <c r="F9" s="70"/>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row>
    <row r="10" spans="1:105" ht="11.25" customHeight="1">
      <c r="A10" s="78"/>
      <c r="B10" s="79"/>
      <c r="C10" s="80"/>
      <c r="D10" s="81"/>
      <c r="E10" s="82"/>
      <c r="F10" s="82"/>
    </row>
    <row r="11" spans="1:105">
      <c r="A11" s="289"/>
      <c r="B11" s="286"/>
      <c r="C11" s="287"/>
      <c r="D11" s="290"/>
      <c r="E11" s="288"/>
      <c r="F11" s="288"/>
    </row>
    <row r="12" spans="1:105" ht="13.5" thickBot="1">
      <c r="A12" s="85"/>
      <c r="B12" s="86" t="s">
        <v>29</v>
      </c>
      <c r="C12" s="87"/>
      <c r="D12" s="88"/>
      <c r="E12" s="89"/>
      <c r="F12" s="89">
        <f>ROUND(SUM(F1:F10),2)</f>
        <v>0</v>
      </c>
    </row>
  </sheetData>
  <sheetProtection algorithmName="SHA-512" hashValue="dKHukBqMQ7+YwceGrFbb0tFPtIdfSsN8EHdCa0X0K0rx++THoTeD9T0rmdyA2K1tHYRuxhu3VJ/jTVaTV13zXw==" saltValue="e0pVAOrQ4tq4Z9DJXyhe+Q==" spinCount="100000" sheet="1" objects="1" scenarios="1" selectLockedCells="1"/>
  <phoneticPr fontId="12" type="noConversion"/>
  <printOptions horizontalCentered="1"/>
  <pageMargins left="0.98425196850393704" right="0.59055118110236227" top="0.78740157480314965" bottom="0.78740157480314965" header="0.31496062992125984" footer="0.51181102362204722"/>
  <pageSetup paperSize="9" scale="80" fitToHeight="70" orientation="portrait" horizontalDpi="180" verticalDpi="180" r:id="rId1"/>
  <headerFooter alignWithMargins="0">
    <oddHeader>&amp;C&amp;F</oddHeader>
    <oddFooter>&amp;C&amp;8&amp;A&amp;R&amp;8&amp;Pod&amp;N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C12A5-AECB-47AC-943B-7EDA943BD964}">
  <sheetPr codeName="List10"/>
  <dimension ref="A1:G21"/>
  <sheetViews>
    <sheetView view="pageBreakPreview" zoomScaleNormal="100" zoomScaleSheetLayoutView="100" workbookViewId="0">
      <selection activeCell="E17" sqref="E17"/>
    </sheetView>
  </sheetViews>
  <sheetFormatPr defaultRowHeight="12.75"/>
  <cols>
    <col min="1" max="1" width="4.42578125" style="224" customWidth="1"/>
    <col min="2" max="2" width="56.85546875" style="95" customWidth="1"/>
    <col min="3" max="3" width="9.140625" style="111"/>
    <col min="4" max="4" width="10.5703125" style="110" bestFit="1" customWidth="1"/>
    <col min="5" max="5" width="14.28515625" style="110" bestFit="1" customWidth="1"/>
    <col min="6" max="6" width="11.42578125" style="110" customWidth="1"/>
    <col min="7" max="7" width="9.140625" style="253"/>
    <col min="257" max="257" width="4.42578125" customWidth="1"/>
    <col min="258" max="258" width="39.28515625" customWidth="1"/>
    <col min="260" max="260" width="10.5703125" bestFit="1" customWidth="1"/>
    <col min="261" max="261" width="14.28515625" bestFit="1" customWidth="1"/>
    <col min="262" max="262" width="11.42578125" customWidth="1"/>
    <col min="513" max="513" width="4.42578125" customWidth="1"/>
    <col min="514" max="514" width="39.28515625" customWidth="1"/>
    <col min="516" max="516" width="10.5703125" bestFit="1" customWidth="1"/>
    <col min="517" max="517" width="14.28515625" bestFit="1" customWidth="1"/>
    <col min="518" max="518" width="11.42578125" customWidth="1"/>
    <col min="769" max="769" width="4.42578125" customWidth="1"/>
    <col min="770" max="770" width="39.28515625" customWidth="1"/>
    <col min="772" max="772" width="10.5703125" bestFit="1" customWidth="1"/>
    <col min="773" max="773" width="14.28515625" bestFit="1" customWidth="1"/>
    <col min="774" max="774" width="11.42578125" customWidth="1"/>
    <col min="1025" max="1025" width="4.42578125" customWidth="1"/>
    <col min="1026" max="1026" width="39.28515625" customWidth="1"/>
    <col min="1028" max="1028" width="10.5703125" bestFit="1" customWidth="1"/>
    <col min="1029" max="1029" width="14.28515625" bestFit="1" customWidth="1"/>
    <col min="1030" max="1030" width="11.42578125" customWidth="1"/>
    <col min="1281" max="1281" width="4.42578125" customWidth="1"/>
    <col min="1282" max="1282" width="39.28515625" customWidth="1"/>
    <col min="1284" max="1284" width="10.5703125" bestFit="1" customWidth="1"/>
    <col min="1285" max="1285" width="14.28515625" bestFit="1" customWidth="1"/>
    <col min="1286" max="1286" width="11.42578125" customWidth="1"/>
    <col min="1537" max="1537" width="4.42578125" customWidth="1"/>
    <col min="1538" max="1538" width="39.28515625" customWidth="1"/>
    <col min="1540" max="1540" width="10.5703125" bestFit="1" customWidth="1"/>
    <col min="1541" max="1541" width="14.28515625" bestFit="1" customWidth="1"/>
    <col min="1542" max="1542" width="11.42578125" customWidth="1"/>
    <col min="1793" max="1793" width="4.42578125" customWidth="1"/>
    <col min="1794" max="1794" width="39.28515625" customWidth="1"/>
    <col min="1796" max="1796" width="10.5703125" bestFit="1" customWidth="1"/>
    <col min="1797" max="1797" width="14.28515625" bestFit="1" customWidth="1"/>
    <col min="1798" max="1798" width="11.42578125" customWidth="1"/>
    <col min="2049" max="2049" width="4.42578125" customWidth="1"/>
    <col min="2050" max="2050" width="39.28515625" customWidth="1"/>
    <col min="2052" max="2052" width="10.5703125" bestFit="1" customWidth="1"/>
    <col min="2053" max="2053" width="14.28515625" bestFit="1" customWidth="1"/>
    <col min="2054" max="2054" width="11.42578125" customWidth="1"/>
    <col min="2305" max="2305" width="4.42578125" customWidth="1"/>
    <col min="2306" max="2306" width="39.28515625" customWidth="1"/>
    <col min="2308" max="2308" width="10.5703125" bestFit="1" customWidth="1"/>
    <col min="2309" max="2309" width="14.28515625" bestFit="1" customWidth="1"/>
    <col min="2310" max="2310" width="11.42578125" customWidth="1"/>
    <col min="2561" max="2561" width="4.42578125" customWidth="1"/>
    <col min="2562" max="2562" width="39.28515625" customWidth="1"/>
    <col min="2564" max="2564" width="10.5703125" bestFit="1" customWidth="1"/>
    <col min="2565" max="2565" width="14.28515625" bestFit="1" customWidth="1"/>
    <col min="2566" max="2566" width="11.42578125" customWidth="1"/>
    <col min="2817" max="2817" width="4.42578125" customWidth="1"/>
    <col min="2818" max="2818" width="39.28515625" customWidth="1"/>
    <col min="2820" max="2820" width="10.5703125" bestFit="1" customWidth="1"/>
    <col min="2821" max="2821" width="14.28515625" bestFit="1" customWidth="1"/>
    <col min="2822" max="2822" width="11.42578125" customWidth="1"/>
    <col min="3073" max="3073" width="4.42578125" customWidth="1"/>
    <col min="3074" max="3074" width="39.28515625" customWidth="1"/>
    <col min="3076" max="3076" width="10.5703125" bestFit="1" customWidth="1"/>
    <col min="3077" max="3077" width="14.28515625" bestFit="1" customWidth="1"/>
    <col min="3078" max="3078" width="11.42578125" customWidth="1"/>
    <col min="3329" max="3329" width="4.42578125" customWidth="1"/>
    <col min="3330" max="3330" width="39.28515625" customWidth="1"/>
    <col min="3332" max="3332" width="10.5703125" bestFit="1" customWidth="1"/>
    <col min="3333" max="3333" width="14.28515625" bestFit="1" customWidth="1"/>
    <col min="3334" max="3334" width="11.42578125" customWidth="1"/>
    <col min="3585" max="3585" width="4.42578125" customWidth="1"/>
    <col min="3586" max="3586" width="39.28515625" customWidth="1"/>
    <col min="3588" max="3588" width="10.5703125" bestFit="1" customWidth="1"/>
    <col min="3589" max="3589" width="14.28515625" bestFit="1" customWidth="1"/>
    <col min="3590" max="3590" width="11.42578125" customWidth="1"/>
    <col min="3841" max="3841" width="4.42578125" customWidth="1"/>
    <col min="3842" max="3842" width="39.28515625" customWidth="1"/>
    <col min="3844" max="3844" width="10.5703125" bestFit="1" customWidth="1"/>
    <col min="3845" max="3845" width="14.28515625" bestFit="1" customWidth="1"/>
    <col min="3846" max="3846" width="11.42578125" customWidth="1"/>
    <col min="4097" max="4097" width="4.42578125" customWidth="1"/>
    <col min="4098" max="4098" width="39.28515625" customWidth="1"/>
    <col min="4100" max="4100" width="10.5703125" bestFit="1" customWidth="1"/>
    <col min="4101" max="4101" width="14.28515625" bestFit="1" customWidth="1"/>
    <col min="4102" max="4102" width="11.42578125" customWidth="1"/>
    <col min="4353" max="4353" width="4.42578125" customWidth="1"/>
    <col min="4354" max="4354" width="39.28515625" customWidth="1"/>
    <col min="4356" max="4356" width="10.5703125" bestFit="1" customWidth="1"/>
    <col min="4357" max="4357" width="14.28515625" bestFit="1" customWidth="1"/>
    <col min="4358" max="4358" width="11.42578125" customWidth="1"/>
    <col min="4609" max="4609" width="4.42578125" customWidth="1"/>
    <col min="4610" max="4610" width="39.28515625" customWidth="1"/>
    <col min="4612" max="4612" width="10.5703125" bestFit="1" customWidth="1"/>
    <col min="4613" max="4613" width="14.28515625" bestFit="1" customWidth="1"/>
    <col min="4614" max="4614" width="11.42578125" customWidth="1"/>
    <col min="4865" max="4865" width="4.42578125" customWidth="1"/>
    <col min="4866" max="4866" width="39.28515625" customWidth="1"/>
    <col min="4868" max="4868" width="10.5703125" bestFit="1" customWidth="1"/>
    <col min="4869" max="4869" width="14.28515625" bestFit="1" customWidth="1"/>
    <col min="4870" max="4870" width="11.42578125" customWidth="1"/>
    <col min="5121" max="5121" width="4.42578125" customWidth="1"/>
    <col min="5122" max="5122" width="39.28515625" customWidth="1"/>
    <col min="5124" max="5124" width="10.5703125" bestFit="1" customWidth="1"/>
    <col min="5125" max="5125" width="14.28515625" bestFit="1" customWidth="1"/>
    <col min="5126" max="5126" width="11.42578125" customWidth="1"/>
    <col min="5377" max="5377" width="4.42578125" customWidth="1"/>
    <col min="5378" max="5378" width="39.28515625" customWidth="1"/>
    <col min="5380" max="5380" width="10.5703125" bestFit="1" customWidth="1"/>
    <col min="5381" max="5381" width="14.28515625" bestFit="1" customWidth="1"/>
    <col min="5382" max="5382" width="11.42578125" customWidth="1"/>
    <col min="5633" max="5633" width="4.42578125" customWidth="1"/>
    <col min="5634" max="5634" width="39.28515625" customWidth="1"/>
    <col min="5636" max="5636" width="10.5703125" bestFit="1" customWidth="1"/>
    <col min="5637" max="5637" width="14.28515625" bestFit="1" customWidth="1"/>
    <col min="5638" max="5638" width="11.42578125" customWidth="1"/>
    <col min="5889" max="5889" width="4.42578125" customWidth="1"/>
    <col min="5890" max="5890" width="39.28515625" customWidth="1"/>
    <col min="5892" max="5892" width="10.5703125" bestFit="1" customWidth="1"/>
    <col min="5893" max="5893" width="14.28515625" bestFit="1" customWidth="1"/>
    <col min="5894" max="5894" width="11.42578125" customWidth="1"/>
    <col min="6145" max="6145" width="4.42578125" customWidth="1"/>
    <col min="6146" max="6146" width="39.28515625" customWidth="1"/>
    <col min="6148" max="6148" width="10.5703125" bestFit="1" customWidth="1"/>
    <col min="6149" max="6149" width="14.28515625" bestFit="1" customWidth="1"/>
    <col min="6150" max="6150" width="11.42578125" customWidth="1"/>
    <col min="6401" max="6401" width="4.42578125" customWidth="1"/>
    <col min="6402" max="6402" width="39.28515625" customWidth="1"/>
    <col min="6404" max="6404" width="10.5703125" bestFit="1" customWidth="1"/>
    <col min="6405" max="6405" width="14.28515625" bestFit="1" customWidth="1"/>
    <col min="6406" max="6406" width="11.42578125" customWidth="1"/>
    <col min="6657" max="6657" width="4.42578125" customWidth="1"/>
    <col min="6658" max="6658" width="39.28515625" customWidth="1"/>
    <col min="6660" max="6660" width="10.5703125" bestFit="1" customWidth="1"/>
    <col min="6661" max="6661" width="14.28515625" bestFit="1" customWidth="1"/>
    <col min="6662" max="6662" width="11.42578125" customWidth="1"/>
    <col min="6913" max="6913" width="4.42578125" customWidth="1"/>
    <col min="6914" max="6914" width="39.28515625" customWidth="1"/>
    <col min="6916" max="6916" width="10.5703125" bestFit="1" customWidth="1"/>
    <col min="6917" max="6917" width="14.28515625" bestFit="1" customWidth="1"/>
    <col min="6918" max="6918" width="11.42578125" customWidth="1"/>
    <col min="7169" max="7169" width="4.42578125" customWidth="1"/>
    <col min="7170" max="7170" width="39.28515625" customWidth="1"/>
    <col min="7172" max="7172" width="10.5703125" bestFit="1" customWidth="1"/>
    <col min="7173" max="7173" width="14.28515625" bestFit="1" customWidth="1"/>
    <col min="7174" max="7174" width="11.42578125" customWidth="1"/>
    <col min="7425" max="7425" width="4.42578125" customWidth="1"/>
    <col min="7426" max="7426" width="39.28515625" customWidth="1"/>
    <col min="7428" max="7428" width="10.5703125" bestFit="1" customWidth="1"/>
    <col min="7429" max="7429" width="14.28515625" bestFit="1" customWidth="1"/>
    <col min="7430" max="7430" width="11.42578125" customWidth="1"/>
    <col min="7681" max="7681" width="4.42578125" customWidth="1"/>
    <col min="7682" max="7682" width="39.28515625" customWidth="1"/>
    <col min="7684" max="7684" width="10.5703125" bestFit="1" customWidth="1"/>
    <col min="7685" max="7685" width="14.28515625" bestFit="1" customWidth="1"/>
    <col min="7686" max="7686" width="11.42578125" customWidth="1"/>
    <col min="7937" max="7937" width="4.42578125" customWidth="1"/>
    <col min="7938" max="7938" width="39.28515625" customWidth="1"/>
    <col min="7940" max="7940" width="10.5703125" bestFit="1" customWidth="1"/>
    <col min="7941" max="7941" width="14.28515625" bestFit="1" customWidth="1"/>
    <col min="7942" max="7942" width="11.42578125" customWidth="1"/>
    <col min="8193" max="8193" width="4.42578125" customWidth="1"/>
    <col min="8194" max="8194" width="39.28515625" customWidth="1"/>
    <col min="8196" max="8196" width="10.5703125" bestFit="1" customWidth="1"/>
    <col min="8197" max="8197" width="14.28515625" bestFit="1" customWidth="1"/>
    <col min="8198" max="8198" width="11.42578125" customWidth="1"/>
    <col min="8449" max="8449" width="4.42578125" customWidth="1"/>
    <col min="8450" max="8450" width="39.28515625" customWidth="1"/>
    <col min="8452" max="8452" width="10.5703125" bestFit="1" customWidth="1"/>
    <col min="8453" max="8453" width="14.28515625" bestFit="1" customWidth="1"/>
    <col min="8454" max="8454" width="11.42578125" customWidth="1"/>
    <col min="8705" max="8705" width="4.42578125" customWidth="1"/>
    <col min="8706" max="8706" width="39.28515625" customWidth="1"/>
    <col min="8708" max="8708" width="10.5703125" bestFit="1" customWidth="1"/>
    <col min="8709" max="8709" width="14.28515625" bestFit="1" customWidth="1"/>
    <col min="8710" max="8710" width="11.42578125" customWidth="1"/>
    <col min="8961" max="8961" width="4.42578125" customWidth="1"/>
    <col min="8962" max="8962" width="39.28515625" customWidth="1"/>
    <col min="8964" max="8964" width="10.5703125" bestFit="1" customWidth="1"/>
    <col min="8965" max="8965" width="14.28515625" bestFit="1" customWidth="1"/>
    <col min="8966" max="8966" width="11.42578125" customWidth="1"/>
    <col min="9217" max="9217" width="4.42578125" customWidth="1"/>
    <col min="9218" max="9218" width="39.28515625" customWidth="1"/>
    <col min="9220" max="9220" width="10.5703125" bestFit="1" customWidth="1"/>
    <col min="9221" max="9221" width="14.28515625" bestFit="1" customWidth="1"/>
    <col min="9222" max="9222" width="11.42578125" customWidth="1"/>
    <col min="9473" max="9473" width="4.42578125" customWidth="1"/>
    <col min="9474" max="9474" width="39.28515625" customWidth="1"/>
    <col min="9476" max="9476" width="10.5703125" bestFit="1" customWidth="1"/>
    <col min="9477" max="9477" width="14.28515625" bestFit="1" customWidth="1"/>
    <col min="9478" max="9478" width="11.42578125" customWidth="1"/>
    <col min="9729" max="9729" width="4.42578125" customWidth="1"/>
    <col min="9730" max="9730" width="39.28515625" customWidth="1"/>
    <col min="9732" max="9732" width="10.5703125" bestFit="1" customWidth="1"/>
    <col min="9733" max="9733" width="14.28515625" bestFit="1" customWidth="1"/>
    <col min="9734" max="9734" width="11.42578125" customWidth="1"/>
    <col min="9985" max="9985" width="4.42578125" customWidth="1"/>
    <col min="9986" max="9986" width="39.28515625" customWidth="1"/>
    <col min="9988" max="9988" width="10.5703125" bestFit="1" customWidth="1"/>
    <col min="9989" max="9989" width="14.28515625" bestFit="1" customWidth="1"/>
    <col min="9990" max="9990" width="11.42578125" customWidth="1"/>
    <col min="10241" max="10241" width="4.42578125" customWidth="1"/>
    <col min="10242" max="10242" width="39.28515625" customWidth="1"/>
    <col min="10244" max="10244" width="10.5703125" bestFit="1" customWidth="1"/>
    <col min="10245" max="10245" width="14.28515625" bestFit="1" customWidth="1"/>
    <col min="10246" max="10246" width="11.42578125" customWidth="1"/>
    <col min="10497" max="10497" width="4.42578125" customWidth="1"/>
    <col min="10498" max="10498" width="39.28515625" customWidth="1"/>
    <col min="10500" max="10500" width="10.5703125" bestFit="1" customWidth="1"/>
    <col min="10501" max="10501" width="14.28515625" bestFit="1" customWidth="1"/>
    <col min="10502" max="10502" width="11.42578125" customWidth="1"/>
    <col min="10753" max="10753" width="4.42578125" customWidth="1"/>
    <col min="10754" max="10754" width="39.28515625" customWidth="1"/>
    <col min="10756" max="10756" width="10.5703125" bestFit="1" customWidth="1"/>
    <col min="10757" max="10757" width="14.28515625" bestFit="1" customWidth="1"/>
    <col min="10758" max="10758" width="11.42578125" customWidth="1"/>
    <col min="11009" max="11009" width="4.42578125" customWidth="1"/>
    <col min="11010" max="11010" width="39.28515625" customWidth="1"/>
    <col min="11012" max="11012" width="10.5703125" bestFit="1" customWidth="1"/>
    <col min="11013" max="11013" width="14.28515625" bestFit="1" customWidth="1"/>
    <col min="11014" max="11014" width="11.42578125" customWidth="1"/>
    <col min="11265" max="11265" width="4.42578125" customWidth="1"/>
    <col min="11266" max="11266" width="39.28515625" customWidth="1"/>
    <col min="11268" max="11268" width="10.5703125" bestFit="1" customWidth="1"/>
    <col min="11269" max="11269" width="14.28515625" bestFit="1" customWidth="1"/>
    <col min="11270" max="11270" width="11.42578125" customWidth="1"/>
    <col min="11521" max="11521" width="4.42578125" customWidth="1"/>
    <col min="11522" max="11522" width="39.28515625" customWidth="1"/>
    <col min="11524" max="11524" width="10.5703125" bestFit="1" customWidth="1"/>
    <col min="11525" max="11525" width="14.28515625" bestFit="1" customWidth="1"/>
    <col min="11526" max="11526" width="11.42578125" customWidth="1"/>
    <col min="11777" max="11777" width="4.42578125" customWidth="1"/>
    <col min="11778" max="11778" width="39.28515625" customWidth="1"/>
    <col min="11780" max="11780" width="10.5703125" bestFit="1" customWidth="1"/>
    <col min="11781" max="11781" width="14.28515625" bestFit="1" customWidth="1"/>
    <col min="11782" max="11782" width="11.42578125" customWidth="1"/>
    <col min="12033" max="12033" width="4.42578125" customWidth="1"/>
    <col min="12034" max="12034" width="39.28515625" customWidth="1"/>
    <col min="12036" max="12036" width="10.5703125" bestFit="1" customWidth="1"/>
    <col min="12037" max="12037" width="14.28515625" bestFit="1" customWidth="1"/>
    <col min="12038" max="12038" width="11.42578125" customWidth="1"/>
    <col min="12289" max="12289" width="4.42578125" customWidth="1"/>
    <col min="12290" max="12290" width="39.28515625" customWidth="1"/>
    <col min="12292" max="12292" width="10.5703125" bestFit="1" customWidth="1"/>
    <col min="12293" max="12293" width="14.28515625" bestFit="1" customWidth="1"/>
    <col min="12294" max="12294" width="11.42578125" customWidth="1"/>
    <col min="12545" max="12545" width="4.42578125" customWidth="1"/>
    <col min="12546" max="12546" width="39.28515625" customWidth="1"/>
    <col min="12548" max="12548" width="10.5703125" bestFit="1" customWidth="1"/>
    <col min="12549" max="12549" width="14.28515625" bestFit="1" customWidth="1"/>
    <col min="12550" max="12550" width="11.42578125" customWidth="1"/>
    <col min="12801" max="12801" width="4.42578125" customWidth="1"/>
    <col min="12802" max="12802" width="39.28515625" customWidth="1"/>
    <col min="12804" max="12804" width="10.5703125" bestFit="1" customWidth="1"/>
    <col min="12805" max="12805" width="14.28515625" bestFit="1" customWidth="1"/>
    <col min="12806" max="12806" width="11.42578125" customWidth="1"/>
    <col min="13057" max="13057" width="4.42578125" customWidth="1"/>
    <col min="13058" max="13058" width="39.28515625" customWidth="1"/>
    <col min="13060" max="13060" width="10.5703125" bestFit="1" customWidth="1"/>
    <col min="13061" max="13061" width="14.28515625" bestFit="1" customWidth="1"/>
    <col min="13062" max="13062" width="11.42578125" customWidth="1"/>
    <col min="13313" max="13313" width="4.42578125" customWidth="1"/>
    <col min="13314" max="13314" width="39.28515625" customWidth="1"/>
    <col min="13316" max="13316" width="10.5703125" bestFit="1" customWidth="1"/>
    <col min="13317" max="13317" width="14.28515625" bestFit="1" customWidth="1"/>
    <col min="13318" max="13318" width="11.42578125" customWidth="1"/>
    <col min="13569" max="13569" width="4.42578125" customWidth="1"/>
    <col min="13570" max="13570" width="39.28515625" customWidth="1"/>
    <col min="13572" max="13572" width="10.5703125" bestFit="1" customWidth="1"/>
    <col min="13573" max="13573" width="14.28515625" bestFit="1" customWidth="1"/>
    <col min="13574" max="13574" width="11.42578125" customWidth="1"/>
    <col min="13825" max="13825" width="4.42578125" customWidth="1"/>
    <col min="13826" max="13826" width="39.28515625" customWidth="1"/>
    <col min="13828" max="13828" width="10.5703125" bestFit="1" customWidth="1"/>
    <col min="13829" max="13829" width="14.28515625" bestFit="1" customWidth="1"/>
    <col min="13830" max="13830" width="11.42578125" customWidth="1"/>
    <col min="14081" max="14081" width="4.42578125" customWidth="1"/>
    <col min="14082" max="14082" width="39.28515625" customWidth="1"/>
    <col min="14084" max="14084" width="10.5703125" bestFit="1" customWidth="1"/>
    <col min="14085" max="14085" width="14.28515625" bestFit="1" customWidth="1"/>
    <col min="14086" max="14086" width="11.42578125" customWidth="1"/>
    <col min="14337" max="14337" width="4.42578125" customWidth="1"/>
    <col min="14338" max="14338" width="39.28515625" customWidth="1"/>
    <col min="14340" max="14340" width="10.5703125" bestFit="1" customWidth="1"/>
    <col min="14341" max="14341" width="14.28515625" bestFit="1" customWidth="1"/>
    <col min="14342" max="14342" width="11.42578125" customWidth="1"/>
    <col min="14593" max="14593" width="4.42578125" customWidth="1"/>
    <col min="14594" max="14594" width="39.28515625" customWidth="1"/>
    <col min="14596" max="14596" width="10.5703125" bestFit="1" customWidth="1"/>
    <col min="14597" max="14597" width="14.28515625" bestFit="1" customWidth="1"/>
    <col min="14598" max="14598" width="11.42578125" customWidth="1"/>
    <col min="14849" max="14849" width="4.42578125" customWidth="1"/>
    <col min="14850" max="14850" width="39.28515625" customWidth="1"/>
    <col min="14852" max="14852" width="10.5703125" bestFit="1" customWidth="1"/>
    <col min="14853" max="14853" width="14.28515625" bestFit="1" customWidth="1"/>
    <col min="14854" max="14854" width="11.42578125" customWidth="1"/>
    <col min="15105" max="15105" width="4.42578125" customWidth="1"/>
    <col min="15106" max="15106" width="39.28515625" customWidth="1"/>
    <col min="15108" max="15108" width="10.5703125" bestFit="1" customWidth="1"/>
    <col min="15109" max="15109" width="14.28515625" bestFit="1" customWidth="1"/>
    <col min="15110" max="15110" width="11.42578125" customWidth="1"/>
    <col min="15361" max="15361" width="4.42578125" customWidth="1"/>
    <col min="15362" max="15362" width="39.28515625" customWidth="1"/>
    <col min="15364" max="15364" width="10.5703125" bestFit="1" customWidth="1"/>
    <col min="15365" max="15365" width="14.28515625" bestFit="1" customWidth="1"/>
    <col min="15366" max="15366" width="11.42578125" customWidth="1"/>
    <col min="15617" max="15617" width="4.42578125" customWidth="1"/>
    <col min="15618" max="15618" width="39.28515625" customWidth="1"/>
    <col min="15620" max="15620" width="10.5703125" bestFit="1" customWidth="1"/>
    <col min="15621" max="15621" width="14.28515625" bestFit="1" customWidth="1"/>
    <col min="15622" max="15622" width="11.42578125" customWidth="1"/>
    <col min="15873" max="15873" width="4.42578125" customWidth="1"/>
    <col min="15874" max="15874" width="39.28515625" customWidth="1"/>
    <col min="15876" max="15876" width="10.5703125" bestFit="1" customWidth="1"/>
    <col min="15877" max="15877" width="14.28515625" bestFit="1" customWidth="1"/>
    <col min="15878" max="15878" width="11.42578125" customWidth="1"/>
    <col min="16129" max="16129" width="4.42578125" customWidth="1"/>
    <col min="16130" max="16130" width="39.28515625" customWidth="1"/>
    <col min="16132" max="16132" width="10.5703125" bestFit="1" customWidth="1"/>
    <col min="16133" max="16133" width="14.28515625" bestFit="1" customWidth="1"/>
    <col min="16134" max="16134" width="11.42578125" customWidth="1"/>
  </cols>
  <sheetData>
    <row r="1" spans="1:7" s="201" customFormat="1">
      <c r="A1" s="217" t="s">
        <v>275</v>
      </c>
      <c r="B1" s="94" t="s">
        <v>224</v>
      </c>
      <c r="C1" s="252"/>
      <c r="D1" s="255"/>
      <c r="E1" s="255"/>
      <c r="F1" s="255"/>
    </row>
    <row r="2" spans="1:7" s="67" customFormat="1" ht="13.5" thickBot="1">
      <c r="A2" s="173"/>
      <c r="B2" s="218"/>
      <c r="C2" s="175"/>
      <c r="D2" s="219"/>
      <c r="E2" s="219"/>
      <c r="F2" s="219"/>
    </row>
    <row r="3" spans="1:7" s="222" customFormat="1">
      <c r="A3" s="220"/>
      <c r="B3" s="221" t="s">
        <v>107</v>
      </c>
      <c r="C3" s="177" t="s">
        <v>103</v>
      </c>
      <c r="D3" s="178" t="s">
        <v>104</v>
      </c>
      <c r="E3" s="178" t="s">
        <v>105</v>
      </c>
      <c r="F3" s="178" t="s">
        <v>106</v>
      </c>
    </row>
    <row r="4" spans="1:7" s="67" customFormat="1">
      <c r="A4" s="166"/>
      <c r="B4" s="223"/>
      <c r="C4" s="68"/>
      <c r="D4" s="70"/>
      <c r="E4" s="70"/>
      <c r="F4" s="70"/>
    </row>
    <row r="5" spans="1:7" ht="25.5">
      <c r="A5" s="224" t="s">
        <v>48</v>
      </c>
      <c r="B5" s="95" t="s">
        <v>226</v>
      </c>
    </row>
    <row r="6" spans="1:7">
      <c r="B6" s="95" t="s">
        <v>677</v>
      </c>
      <c r="C6" s="111" t="s">
        <v>80</v>
      </c>
      <c r="D6" s="110">
        <v>15</v>
      </c>
      <c r="E6" s="2782"/>
      <c r="F6" s="43">
        <f>ROUND(+E6*D6,2)</f>
        <v>0</v>
      </c>
    </row>
    <row r="7" spans="1:7">
      <c r="B7" s="250"/>
    </row>
    <row r="8" spans="1:7">
      <c r="B8" s="250"/>
    </row>
    <row r="9" spans="1:7" s="369" customFormat="1" ht="25.5">
      <c r="A9" s="224" t="s">
        <v>50</v>
      </c>
      <c r="B9" s="95" t="s">
        <v>1162</v>
      </c>
      <c r="C9" s="111"/>
      <c r="D9" s="110"/>
      <c r="E9" s="110"/>
      <c r="F9" s="110"/>
      <c r="G9" s="371"/>
    </row>
    <row r="10" spans="1:7" s="369" customFormat="1">
      <c r="A10" s="224"/>
      <c r="B10" s="95" t="s">
        <v>1163</v>
      </c>
      <c r="C10" s="111"/>
      <c r="D10" s="110"/>
      <c r="E10" s="110"/>
      <c r="F10" s="43"/>
      <c r="G10" s="371"/>
    </row>
    <row r="11" spans="1:7" s="369" customFormat="1" ht="38.25">
      <c r="A11" s="224"/>
      <c r="B11" s="95" t="s">
        <v>1164</v>
      </c>
      <c r="C11" s="111" t="s">
        <v>80</v>
      </c>
      <c r="D11" s="110">
        <v>11</v>
      </c>
      <c r="E11" s="2782"/>
      <c r="F11" s="43">
        <f>ROUND(+E11*D11,2)</f>
        <v>0</v>
      </c>
      <c r="G11" s="371"/>
    </row>
    <row r="12" spans="1:7">
      <c r="F12" s="43"/>
    </row>
    <row r="13" spans="1:7">
      <c r="F13" s="43"/>
    </row>
    <row r="14" spans="1:7" s="369" customFormat="1" ht="25.5">
      <c r="A14" s="224" t="s">
        <v>54</v>
      </c>
      <c r="B14" s="95" t="s">
        <v>1165</v>
      </c>
      <c r="C14" s="111"/>
      <c r="D14" s="110"/>
      <c r="E14" s="110"/>
      <c r="F14" s="110"/>
      <c r="G14" s="371"/>
    </row>
    <row r="15" spans="1:7" s="369" customFormat="1">
      <c r="A15" s="224"/>
      <c r="B15" s="95" t="s">
        <v>1166</v>
      </c>
      <c r="C15" s="111"/>
      <c r="D15" s="110"/>
      <c r="E15" s="110"/>
      <c r="F15" s="43"/>
      <c r="G15" s="371"/>
    </row>
    <row r="16" spans="1:7" s="369" customFormat="1" ht="38.25">
      <c r="A16" s="224"/>
      <c r="B16" s="95" t="s">
        <v>1167</v>
      </c>
      <c r="C16"/>
      <c r="D16"/>
      <c r="E16"/>
      <c r="F16"/>
      <c r="G16" s="371"/>
    </row>
    <row r="17" spans="1:6" ht="38.25" customHeight="1">
      <c r="B17" s="95" t="s">
        <v>1250</v>
      </c>
      <c r="C17" s="111" t="s">
        <v>80</v>
      </c>
      <c r="D17" s="110">
        <v>1</v>
      </c>
      <c r="E17" s="2782"/>
      <c r="F17" s="43">
        <f>ROUND(+E17*D17,2)</f>
        <v>0</v>
      </c>
    </row>
    <row r="18" spans="1:6">
      <c r="F18" s="43"/>
    </row>
    <row r="19" spans="1:6">
      <c r="A19" s="226"/>
      <c r="B19" s="227"/>
      <c r="C19" s="251"/>
      <c r="D19" s="254"/>
      <c r="E19" s="254"/>
      <c r="F19" s="254"/>
    </row>
    <row r="21" spans="1:6" ht="13.5" thickBot="1">
      <c r="A21" s="282"/>
      <c r="B21" s="281" t="s">
        <v>225</v>
      </c>
      <c r="C21" s="283"/>
      <c r="D21" s="284"/>
      <c r="E21" s="284"/>
      <c r="F21" s="284">
        <f>ROUND(SUM(F5:F20),2)</f>
        <v>0</v>
      </c>
    </row>
  </sheetData>
  <sheetProtection algorithmName="SHA-512" hashValue="Jr6atWJL/wyOshxuVUUBqSJkIcxjh2YQuTGpCguXg2I0mrL9rOEobUNuWbidLJyvIu+wbaAeG2VlETJrq3SaCg==" saltValue="zHv6AoV/dDtdQeP2Pqrf4A==" spinCount="100000" sheet="1" objects="1" scenarios="1" selectLockedCells="1"/>
  <printOptions horizontalCentered="1"/>
  <pageMargins left="0.98425196850393704" right="0.59055118110236227" top="0.78740157480314965" bottom="0.78740157480314965" header="0.31496062992125984" footer="0.51181102362204722"/>
  <pageSetup paperSize="9" scale="80" orientation="portrait" r:id="rId1"/>
  <headerFooter alignWithMargins="0">
    <oddHeader>&amp;C&amp;F</oddHeader>
    <oddFooter>&amp;C&amp;8&amp;A&amp;R&amp;8&amp;Pod&amp;N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BFB4D-34FD-4642-B769-D6FA516370E5}">
  <sheetPr codeName="List11"/>
  <dimension ref="A1:F55"/>
  <sheetViews>
    <sheetView showGridLines="0" view="pageBreakPreview" topLeftCell="A39" zoomScaleNormal="126" zoomScaleSheetLayoutView="100" workbookViewId="0">
      <selection activeCell="E52" sqref="E52"/>
    </sheetView>
  </sheetViews>
  <sheetFormatPr defaultColWidth="8.140625" defaultRowHeight="16.5"/>
  <cols>
    <col min="1" max="1" width="3.85546875" style="325" customWidth="1"/>
    <col min="2" max="2" width="15.28515625" style="331" customWidth="1"/>
    <col min="3" max="3" width="2" style="325" customWidth="1"/>
    <col min="4" max="4" width="56" style="331" customWidth="1"/>
    <col min="5" max="5" width="14.28515625" style="325" customWidth="1"/>
    <col min="6" max="6" width="16.85546875" style="325" customWidth="1"/>
    <col min="7" max="7" width="7" style="325" customWidth="1"/>
    <col min="8" max="16384" width="8.140625" style="325"/>
  </cols>
  <sheetData>
    <row r="1" spans="1:6" s="322" customFormat="1" ht="25.5">
      <c r="A1" s="94" t="s">
        <v>296</v>
      </c>
      <c r="B1" s="333" t="s">
        <v>276</v>
      </c>
      <c r="C1" s="320"/>
      <c r="D1" s="329"/>
      <c r="E1" s="321"/>
      <c r="F1" s="321"/>
    </row>
    <row r="2" spans="1:6" s="311" customFormat="1" ht="12.75">
      <c r="A2" s="143"/>
      <c r="B2" s="191"/>
      <c r="C2" s="323"/>
      <c r="D2" s="330"/>
      <c r="E2" s="324"/>
      <c r="F2" s="324"/>
    </row>
    <row r="3" spans="1:6">
      <c r="A3" s="325" t="s">
        <v>48</v>
      </c>
      <c r="B3" s="334" t="s">
        <v>277</v>
      </c>
    </row>
    <row r="5" spans="1:6" ht="25.5">
      <c r="B5" s="392" t="s">
        <v>594</v>
      </c>
      <c r="C5" s="393"/>
      <c r="D5" s="394" t="s">
        <v>629</v>
      </c>
      <c r="E5" s="395"/>
      <c r="F5" s="395"/>
    </row>
    <row r="6" spans="1:6">
      <c r="B6" s="394" t="s">
        <v>595</v>
      </c>
      <c r="C6" s="396"/>
      <c r="D6" s="394" t="s">
        <v>596</v>
      </c>
      <c r="E6" s="395"/>
      <c r="F6" s="395"/>
    </row>
    <row r="7" spans="1:6">
      <c r="B7" s="394" t="s">
        <v>597</v>
      </c>
      <c r="C7" s="396"/>
      <c r="D7" s="394" t="s">
        <v>598</v>
      </c>
      <c r="E7" s="395"/>
      <c r="F7" s="395"/>
    </row>
    <row r="8" spans="1:6">
      <c r="B8" s="394" t="s">
        <v>1395</v>
      </c>
      <c r="C8" s="396"/>
      <c r="D8" s="394" t="s">
        <v>599</v>
      </c>
      <c r="E8" s="395"/>
      <c r="F8" s="395"/>
    </row>
    <row r="9" spans="1:6">
      <c r="B9" s="394" t="s">
        <v>600</v>
      </c>
      <c r="C9" s="396"/>
      <c r="D9" s="394" t="s">
        <v>601</v>
      </c>
      <c r="E9" s="395"/>
      <c r="F9" s="395"/>
    </row>
    <row r="10" spans="1:6">
      <c r="B10" s="394" t="s">
        <v>602</v>
      </c>
      <c r="C10" s="396"/>
      <c r="D10" s="394">
        <v>5</v>
      </c>
      <c r="E10" s="395"/>
      <c r="F10" s="395"/>
    </row>
    <row r="11" spans="1:6">
      <c r="B11" s="394" t="s">
        <v>603</v>
      </c>
      <c r="C11" s="396"/>
      <c r="D11" s="394" t="s">
        <v>604</v>
      </c>
      <c r="E11" s="395"/>
      <c r="F11" s="395"/>
    </row>
    <row r="12" spans="1:6">
      <c r="B12" s="3138" t="s">
        <v>605</v>
      </c>
      <c r="C12" s="3137"/>
      <c r="D12" s="397" t="s">
        <v>1374</v>
      </c>
      <c r="E12" s="395"/>
      <c r="F12" s="395"/>
    </row>
    <row r="13" spans="1:6" ht="38.25">
      <c r="B13" s="3138"/>
      <c r="C13" s="3137"/>
      <c r="D13" s="397" t="s">
        <v>1375</v>
      </c>
      <c r="E13" s="395"/>
      <c r="F13" s="395"/>
    </row>
    <row r="14" spans="1:6">
      <c r="B14" s="3138"/>
      <c r="C14" s="3137"/>
      <c r="D14" s="397" t="s">
        <v>1376</v>
      </c>
      <c r="E14" s="395"/>
      <c r="F14" s="395"/>
    </row>
    <row r="15" spans="1:6" ht="25.5">
      <c r="B15" s="3138"/>
      <c r="C15" s="3137"/>
      <c r="D15" s="397" t="s">
        <v>1377</v>
      </c>
      <c r="E15" s="395"/>
      <c r="F15" s="395"/>
    </row>
    <row r="16" spans="1:6">
      <c r="B16" s="3138"/>
      <c r="C16" s="3137"/>
      <c r="D16" s="397" t="s">
        <v>1378</v>
      </c>
      <c r="E16" s="395"/>
      <c r="F16" s="395"/>
    </row>
    <row r="17" spans="2:6">
      <c r="B17" s="3138"/>
      <c r="C17" s="3137"/>
      <c r="D17" s="397" t="s">
        <v>1379</v>
      </c>
      <c r="E17" s="395"/>
      <c r="F17" s="395"/>
    </row>
    <row r="18" spans="2:6">
      <c r="B18" s="3138"/>
      <c r="C18" s="3137"/>
      <c r="D18" s="397" t="s">
        <v>1380</v>
      </c>
      <c r="E18" s="395"/>
      <c r="F18" s="395"/>
    </row>
    <row r="19" spans="2:6">
      <c r="B19" s="3138"/>
      <c r="C19" s="3137"/>
      <c r="D19" s="397" t="s">
        <v>1381</v>
      </c>
      <c r="E19" s="395"/>
      <c r="F19" s="395"/>
    </row>
    <row r="20" spans="2:6">
      <c r="B20" s="3138"/>
      <c r="C20" s="3137"/>
      <c r="D20" s="397" t="s">
        <v>1382</v>
      </c>
      <c r="E20" s="395"/>
      <c r="F20" s="395"/>
    </row>
    <row r="21" spans="2:6">
      <c r="B21" s="3138"/>
      <c r="C21" s="3137"/>
      <c r="D21" s="397" t="s">
        <v>1383</v>
      </c>
      <c r="E21" s="395"/>
      <c r="F21" s="395"/>
    </row>
    <row r="22" spans="2:6">
      <c r="B22" s="3138"/>
      <c r="C22" s="3137"/>
      <c r="D22" s="397" t="s">
        <v>1384</v>
      </c>
      <c r="E22" s="395"/>
      <c r="F22" s="395"/>
    </row>
    <row r="23" spans="2:6" ht="27" customHeight="1">
      <c r="B23" s="3138"/>
      <c r="C23" s="3137"/>
      <c r="D23" s="397" t="s">
        <v>1396</v>
      </c>
      <c r="E23" s="395"/>
      <c r="F23" s="395"/>
    </row>
    <row r="24" spans="2:6">
      <c r="B24" s="394" t="s">
        <v>606</v>
      </c>
      <c r="C24" s="3137"/>
      <c r="D24" s="394"/>
      <c r="E24" s="395"/>
      <c r="F24" s="395"/>
    </row>
    <row r="25" spans="2:6">
      <c r="B25" s="394" t="s">
        <v>607</v>
      </c>
      <c r="C25" s="3137"/>
      <c r="D25" s="394" t="s">
        <v>608</v>
      </c>
      <c r="E25" s="395"/>
      <c r="F25" s="395"/>
    </row>
    <row r="26" spans="2:6">
      <c r="B26" s="394" t="s">
        <v>609</v>
      </c>
      <c r="C26" s="396"/>
      <c r="D26" s="394" t="s">
        <v>608</v>
      </c>
      <c r="E26" s="395"/>
      <c r="F26" s="395"/>
    </row>
    <row r="27" spans="2:6">
      <c r="B27" s="394" t="s">
        <v>610</v>
      </c>
      <c r="C27" s="396"/>
      <c r="D27" s="394" t="s">
        <v>608</v>
      </c>
      <c r="E27" s="395"/>
      <c r="F27" s="395"/>
    </row>
    <row r="28" spans="2:6" ht="25.5">
      <c r="B28" s="3138" t="s">
        <v>611</v>
      </c>
      <c r="C28" s="3137"/>
      <c r="D28" s="397" t="s">
        <v>1397</v>
      </c>
      <c r="E28" s="395"/>
      <c r="F28" s="395"/>
    </row>
    <row r="29" spans="2:6" ht="25.5">
      <c r="B29" s="3138"/>
      <c r="C29" s="3137"/>
      <c r="D29" s="397" t="s">
        <v>1385</v>
      </c>
      <c r="E29" s="395"/>
      <c r="F29" s="395"/>
    </row>
    <row r="30" spans="2:6">
      <c r="B30" s="3138"/>
      <c r="C30" s="3137"/>
      <c r="D30" s="397" t="s">
        <v>1386</v>
      </c>
      <c r="E30" s="395"/>
      <c r="F30" s="395"/>
    </row>
    <row r="31" spans="2:6">
      <c r="B31" s="3138"/>
      <c r="C31" s="3137"/>
      <c r="D31" s="397" t="s">
        <v>1387</v>
      </c>
      <c r="E31" s="395"/>
      <c r="F31" s="395"/>
    </row>
    <row r="32" spans="2:6">
      <c r="B32" s="3138"/>
      <c r="C32" s="3137"/>
      <c r="D32" s="397" t="s">
        <v>1388</v>
      </c>
      <c r="E32" s="395"/>
      <c r="F32" s="395"/>
    </row>
    <row r="33" spans="2:6">
      <c r="B33" s="3138"/>
      <c r="C33" s="3137"/>
      <c r="D33" s="397" t="s">
        <v>1389</v>
      </c>
      <c r="E33" s="395"/>
      <c r="F33" s="395"/>
    </row>
    <row r="34" spans="2:6" ht="38.25">
      <c r="B34" s="3138"/>
      <c r="C34" s="3137"/>
      <c r="D34" s="397" t="s">
        <v>1390</v>
      </c>
      <c r="E34" s="395"/>
      <c r="F34" s="395"/>
    </row>
    <row r="35" spans="2:6">
      <c r="B35" s="394" t="s">
        <v>612</v>
      </c>
      <c r="C35" s="396"/>
      <c r="D35" s="394" t="s">
        <v>613</v>
      </c>
      <c r="E35" s="395"/>
      <c r="F35" s="395"/>
    </row>
    <row r="36" spans="2:6">
      <c r="B36" s="394" t="s">
        <v>614</v>
      </c>
      <c r="C36" s="396"/>
      <c r="D36" s="394" t="s">
        <v>615</v>
      </c>
      <c r="E36" s="395"/>
      <c r="F36" s="395"/>
    </row>
    <row r="37" spans="2:6">
      <c r="B37" s="394" t="s">
        <v>616</v>
      </c>
      <c r="C37" s="396"/>
      <c r="D37" s="394" t="s">
        <v>617</v>
      </c>
      <c r="E37" s="395"/>
      <c r="F37" s="395"/>
    </row>
    <row r="38" spans="2:6">
      <c r="B38" s="394" t="s">
        <v>618</v>
      </c>
      <c r="C38" s="3137"/>
      <c r="D38" s="395"/>
      <c r="E38" s="395"/>
      <c r="F38" s="395"/>
    </row>
    <row r="39" spans="2:6" ht="38.25">
      <c r="B39" s="394" t="s">
        <v>619</v>
      </c>
      <c r="C39" s="3137"/>
      <c r="D39" s="394" t="s">
        <v>620</v>
      </c>
      <c r="E39" s="395"/>
      <c r="F39" s="395"/>
    </row>
    <row r="40" spans="2:6" ht="25.5">
      <c r="B40" s="3138" t="s">
        <v>621</v>
      </c>
      <c r="C40" s="3137"/>
      <c r="D40" s="394" t="s">
        <v>622</v>
      </c>
      <c r="E40" s="395"/>
      <c r="F40" s="395"/>
    </row>
    <row r="41" spans="2:6">
      <c r="B41" s="3138"/>
      <c r="C41" s="3137"/>
      <c r="D41" s="392" t="s">
        <v>623</v>
      </c>
      <c r="E41" s="395"/>
      <c r="F41" s="395"/>
    </row>
    <row r="42" spans="2:6">
      <c r="B42" s="394" t="s">
        <v>624</v>
      </c>
      <c r="C42" s="396"/>
      <c r="D42" s="394" t="s">
        <v>625</v>
      </c>
      <c r="E42" s="395"/>
      <c r="F42" s="395"/>
    </row>
    <row r="43" spans="2:6" ht="25.5">
      <c r="B43" s="394" t="s">
        <v>626</v>
      </c>
      <c r="C43" s="396"/>
      <c r="D43" s="394" t="s">
        <v>627</v>
      </c>
      <c r="E43" s="395"/>
      <c r="F43" s="395"/>
    </row>
    <row r="44" spans="2:6">
      <c r="B44" s="3138" t="s">
        <v>628</v>
      </c>
      <c r="C44" s="3137"/>
      <c r="D44" s="397" t="s">
        <v>1391</v>
      </c>
      <c r="E44" s="395"/>
      <c r="F44" s="395"/>
    </row>
    <row r="45" spans="2:6">
      <c r="B45" s="3138"/>
      <c r="C45" s="3137"/>
      <c r="D45" s="397" t="s">
        <v>1392</v>
      </c>
      <c r="E45" s="395"/>
      <c r="F45" s="395"/>
    </row>
    <row r="46" spans="2:6">
      <c r="B46" s="3138"/>
      <c r="C46" s="3137"/>
      <c r="D46" s="397" t="s">
        <v>1393</v>
      </c>
      <c r="E46" s="395"/>
      <c r="F46" s="395"/>
    </row>
    <row r="47" spans="2:6">
      <c r="B47" s="3138"/>
      <c r="C47" s="3137"/>
      <c r="D47" s="397" t="s">
        <v>1394</v>
      </c>
      <c r="E47" s="395"/>
      <c r="F47" s="395"/>
    </row>
    <row r="48" spans="2:6">
      <c r="B48" s="398"/>
      <c r="C48" s="395"/>
      <c r="D48" s="398"/>
      <c r="E48" s="395"/>
      <c r="F48" s="395"/>
    </row>
    <row r="49" spans="2:6">
      <c r="B49" s="398"/>
      <c r="C49" s="395"/>
      <c r="D49" s="398"/>
      <c r="E49" s="395"/>
      <c r="F49" s="395"/>
    </row>
    <row r="50" spans="2:6" ht="33" customHeight="1">
      <c r="B50" s="3139" t="s">
        <v>1323</v>
      </c>
      <c r="C50" s="3140"/>
      <c r="D50" s="3140"/>
      <c r="E50" s="395"/>
      <c r="F50" s="395"/>
    </row>
    <row r="51" spans="2:6">
      <c r="B51" s="398" t="s">
        <v>0</v>
      </c>
      <c r="C51" s="395"/>
      <c r="D51" s="398"/>
      <c r="E51" s="395"/>
      <c r="F51" s="395"/>
    </row>
    <row r="52" spans="2:6">
      <c r="B52" s="398" t="s">
        <v>34</v>
      </c>
      <c r="C52" s="395">
        <v>1</v>
      </c>
      <c r="D52" s="399"/>
      <c r="E52" s="2783"/>
      <c r="F52" s="400">
        <f>ROUND(+C52*D52,2)</f>
        <v>0</v>
      </c>
    </row>
    <row r="53" spans="2:6" s="326" customFormat="1" ht="12.75">
      <c r="B53" s="401"/>
      <c r="C53" s="402"/>
      <c r="D53" s="403"/>
      <c r="E53" s="404"/>
      <c r="F53" s="404"/>
    </row>
    <row r="54" spans="2:6" s="326" customFormat="1" ht="12.75">
      <c r="B54" s="390"/>
      <c r="C54" s="405"/>
      <c r="D54" s="406"/>
      <c r="E54" s="407"/>
      <c r="F54" s="407"/>
    </row>
    <row r="55" spans="2:6" s="326" customFormat="1" ht="26.25" thickBot="1">
      <c r="B55" s="335" t="s">
        <v>278</v>
      </c>
      <c r="C55" s="327"/>
      <c r="D55" s="332"/>
      <c r="E55" s="328"/>
      <c r="F55" s="328">
        <f>ROUND(SUM(F4:F54),2)</f>
        <v>0</v>
      </c>
    </row>
  </sheetData>
  <sheetProtection algorithmName="SHA-512" hashValue="mBsV+K2myr0SsrymIqF2FLA5VdZ3kLImaqVGVqMLh/+y8ts+TcYvm2p0mX171THXw+R05fiviiApd8R3d3vcOQ==" saltValue="itRa9be8vio1kyh7wdmEuQ==" spinCount="100000" sheet="1" objects="1" scenarios="1" selectLockedCells="1"/>
  <mergeCells count="11">
    <mergeCell ref="B50:D50"/>
    <mergeCell ref="B40:B41"/>
    <mergeCell ref="C40:C41"/>
    <mergeCell ref="B44:B47"/>
    <mergeCell ref="C44:C47"/>
    <mergeCell ref="C38:C39"/>
    <mergeCell ref="B12:B23"/>
    <mergeCell ref="C12:C23"/>
    <mergeCell ref="C24:C25"/>
    <mergeCell ref="B28:B34"/>
    <mergeCell ref="C28:C34"/>
  </mergeCells>
  <printOptions horizontalCentered="1"/>
  <pageMargins left="0.98425196850393704" right="0.59055118110236227" top="0.78740157480314965" bottom="0.78740157480314965" header="0.31496062992125984" footer="0.51181102362204722"/>
  <pageSetup paperSize="9" scale="80" orientation="portrait" r:id="rId1"/>
  <headerFooter alignWithMargins="0">
    <oddHeader>&amp;C&amp;F</oddHeader>
    <oddFooter>&amp;C&amp;8&amp;A&amp;R&amp;8&amp;Pod&amp;N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9D06-43B8-48E4-839A-C2B20641E437}">
  <sheetPr codeName="List12"/>
  <dimension ref="A4:F266"/>
  <sheetViews>
    <sheetView view="pageBreakPreview" zoomScale="88" zoomScaleNormal="88" zoomScaleSheetLayoutView="88" workbookViewId="0">
      <selection activeCell="I19" sqref="A1:XFD1048576"/>
    </sheetView>
  </sheetViews>
  <sheetFormatPr defaultRowHeight="12.75"/>
  <cols>
    <col min="1" max="1" width="17.42578125" style="1680" customWidth="1"/>
    <col min="2" max="2" width="44.42578125" style="40" customWidth="1"/>
    <col min="3" max="3" width="9.140625" style="30" customWidth="1"/>
    <col min="4" max="4" width="37.85546875" style="1681" customWidth="1"/>
    <col min="5" max="5" width="15.7109375" style="1681" customWidth="1"/>
    <col min="6" max="6" width="18.7109375" style="1681" customWidth="1"/>
    <col min="7" max="256" width="9.140625" style="30"/>
    <col min="257" max="257" width="10.140625" style="30" bestFit="1" customWidth="1"/>
    <col min="258" max="258" width="44.42578125" style="30" customWidth="1"/>
    <col min="259" max="259" width="9.140625" style="30"/>
    <col min="260" max="261" width="15.7109375" style="30" customWidth="1"/>
    <col min="262" max="262" width="18.7109375" style="30" customWidth="1"/>
    <col min="263" max="512" width="9.140625" style="30"/>
    <col min="513" max="513" width="10.140625" style="30" bestFit="1" customWidth="1"/>
    <col min="514" max="514" width="44.42578125" style="30" customWidth="1"/>
    <col min="515" max="515" width="9.140625" style="30"/>
    <col min="516" max="517" width="15.7109375" style="30" customWidth="1"/>
    <col min="518" max="518" width="18.7109375" style="30" customWidth="1"/>
    <col min="519" max="768" width="9.140625" style="30"/>
    <col min="769" max="769" width="10.140625" style="30" bestFit="1" customWidth="1"/>
    <col min="770" max="770" width="44.42578125" style="30" customWidth="1"/>
    <col min="771" max="771" width="9.140625" style="30"/>
    <col min="772" max="773" width="15.7109375" style="30" customWidth="1"/>
    <col min="774" max="774" width="18.7109375" style="30" customWidth="1"/>
    <col min="775" max="1024" width="9.140625" style="30"/>
    <col min="1025" max="1025" width="10.140625" style="30" bestFit="1" customWidth="1"/>
    <col min="1026" max="1026" width="44.42578125" style="30" customWidth="1"/>
    <col min="1027" max="1027" width="9.140625" style="30"/>
    <col min="1028" max="1029" width="15.7109375" style="30" customWidth="1"/>
    <col min="1030" max="1030" width="18.7109375" style="30" customWidth="1"/>
    <col min="1031" max="1280" width="9.140625" style="30"/>
    <col min="1281" max="1281" width="10.140625" style="30" bestFit="1" customWidth="1"/>
    <col min="1282" max="1282" width="44.42578125" style="30" customWidth="1"/>
    <col min="1283" max="1283" width="9.140625" style="30"/>
    <col min="1284" max="1285" width="15.7109375" style="30" customWidth="1"/>
    <col min="1286" max="1286" width="18.7109375" style="30" customWidth="1"/>
    <col min="1287" max="1536" width="9.140625" style="30"/>
    <col min="1537" max="1537" width="10.140625" style="30" bestFit="1" customWidth="1"/>
    <col min="1538" max="1538" width="44.42578125" style="30" customWidth="1"/>
    <col min="1539" max="1539" width="9.140625" style="30"/>
    <col min="1540" max="1541" width="15.7109375" style="30" customWidth="1"/>
    <col min="1542" max="1542" width="18.7109375" style="30" customWidth="1"/>
    <col min="1543" max="1792" width="9.140625" style="30"/>
    <col min="1793" max="1793" width="10.140625" style="30" bestFit="1" customWidth="1"/>
    <col min="1794" max="1794" width="44.42578125" style="30" customWidth="1"/>
    <col min="1795" max="1795" width="9.140625" style="30"/>
    <col min="1796" max="1797" width="15.7109375" style="30" customWidth="1"/>
    <col min="1798" max="1798" width="18.7109375" style="30" customWidth="1"/>
    <col min="1799" max="2048" width="9.140625" style="30"/>
    <col min="2049" max="2049" width="10.140625" style="30" bestFit="1" customWidth="1"/>
    <col min="2050" max="2050" width="44.42578125" style="30" customWidth="1"/>
    <col min="2051" max="2051" width="9.140625" style="30"/>
    <col min="2052" max="2053" width="15.7109375" style="30" customWidth="1"/>
    <col min="2054" max="2054" width="18.7109375" style="30" customWidth="1"/>
    <col min="2055" max="2304" width="9.140625" style="30"/>
    <col min="2305" max="2305" width="10.140625" style="30" bestFit="1" customWidth="1"/>
    <col min="2306" max="2306" width="44.42578125" style="30" customWidth="1"/>
    <col min="2307" max="2307" width="9.140625" style="30"/>
    <col min="2308" max="2309" width="15.7109375" style="30" customWidth="1"/>
    <col min="2310" max="2310" width="18.7109375" style="30" customWidth="1"/>
    <col min="2311" max="2560" width="9.140625" style="30"/>
    <col min="2561" max="2561" width="10.140625" style="30" bestFit="1" customWidth="1"/>
    <col min="2562" max="2562" width="44.42578125" style="30" customWidth="1"/>
    <col min="2563" max="2563" width="9.140625" style="30"/>
    <col min="2564" max="2565" width="15.7109375" style="30" customWidth="1"/>
    <col min="2566" max="2566" width="18.7109375" style="30" customWidth="1"/>
    <col min="2567" max="2816" width="9.140625" style="30"/>
    <col min="2817" max="2817" width="10.140625" style="30" bestFit="1" customWidth="1"/>
    <col min="2818" max="2818" width="44.42578125" style="30" customWidth="1"/>
    <col min="2819" max="2819" width="9.140625" style="30"/>
    <col min="2820" max="2821" width="15.7109375" style="30" customWidth="1"/>
    <col min="2822" max="2822" width="18.7109375" style="30" customWidth="1"/>
    <col min="2823" max="3072" width="9.140625" style="30"/>
    <col min="3073" max="3073" width="10.140625" style="30" bestFit="1" customWidth="1"/>
    <col min="3074" max="3074" width="44.42578125" style="30" customWidth="1"/>
    <col min="3075" max="3075" width="9.140625" style="30"/>
    <col min="3076" max="3077" width="15.7109375" style="30" customWidth="1"/>
    <col min="3078" max="3078" width="18.7109375" style="30" customWidth="1"/>
    <col min="3079" max="3328" width="9.140625" style="30"/>
    <col min="3329" max="3329" width="10.140625" style="30" bestFit="1" customWidth="1"/>
    <col min="3330" max="3330" width="44.42578125" style="30" customWidth="1"/>
    <col min="3331" max="3331" width="9.140625" style="30"/>
    <col min="3332" max="3333" width="15.7109375" style="30" customWidth="1"/>
    <col min="3334" max="3334" width="18.7109375" style="30" customWidth="1"/>
    <col min="3335" max="3584" width="9.140625" style="30"/>
    <col min="3585" max="3585" width="10.140625" style="30" bestFit="1" customWidth="1"/>
    <col min="3586" max="3586" width="44.42578125" style="30" customWidth="1"/>
    <col min="3587" max="3587" width="9.140625" style="30"/>
    <col min="3588" max="3589" width="15.7109375" style="30" customWidth="1"/>
    <col min="3590" max="3590" width="18.7109375" style="30" customWidth="1"/>
    <col min="3591" max="3840" width="9.140625" style="30"/>
    <col min="3841" max="3841" width="10.140625" style="30" bestFit="1" customWidth="1"/>
    <col min="3842" max="3842" width="44.42578125" style="30" customWidth="1"/>
    <col min="3843" max="3843" width="9.140625" style="30"/>
    <col min="3844" max="3845" width="15.7109375" style="30" customWidth="1"/>
    <col min="3846" max="3846" width="18.7109375" style="30" customWidth="1"/>
    <col min="3847" max="4096" width="9.140625" style="30"/>
    <col min="4097" max="4097" width="10.140625" style="30" bestFit="1" customWidth="1"/>
    <col min="4098" max="4098" width="44.42578125" style="30" customWidth="1"/>
    <col min="4099" max="4099" width="9.140625" style="30"/>
    <col min="4100" max="4101" width="15.7109375" style="30" customWidth="1"/>
    <col min="4102" max="4102" width="18.7109375" style="30" customWidth="1"/>
    <col min="4103" max="4352" width="9.140625" style="30"/>
    <col min="4353" max="4353" width="10.140625" style="30" bestFit="1" customWidth="1"/>
    <col min="4354" max="4354" width="44.42578125" style="30" customWidth="1"/>
    <col min="4355" max="4355" width="9.140625" style="30"/>
    <col min="4356" max="4357" width="15.7109375" style="30" customWidth="1"/>
    <col min="4358" max="4358" width="18.7109375" style="30" customWidth="1"/>
    <col min="4359" max="4608" width="9.140625" style="30"/>
    <col min="4609" max="4609" width="10.140625" style="30" bestFit="1" customWidth="1"/>
    <col min="4610" max="4610" width="44.42578125" style="30" customWidth="1"/>
    <col min="4611" max="4611" width="9.140625" style="30"/>
    <col min="4612" max="4613" width="15.7109375" style="30" customWidth="1"/>
    <col min="4614" max="4614" width="18.7109375" style="30" customWidth="1"/>
    <col min="4615" max="4864" width="9.140625" style="30"/>
    <col min="4865" max="4865" width="10.140625" style="30" bestFit="1" customWidth="1"/>
    <col min="4866" max="4866" width="44.42578125" style="30" customWidth="1"/>
    <col min="4867" max="4867" width="9.140625" style="30"/>
    <col min="4868" max="4869" width="15.7109375" style="30" customWidth="1"/>
    <col min="4870" max="4870" width="18.7109375" style="30" customWidth="1"/>
    <col min="4871" max="5120" width="9.140625" style="30"/>
    <col min="5121" max="5121" width="10.140625" style="30" bestFit="1" customWidth="1"/>
    <col min="5122" max="5122" width="44.42578125" style="30" customWidth="1"/>
    <col min="5123" max="5123" width="9.140625" style="30"/>
    <col min="5124" max="5125" width="15.7109375" style="30" customWidth="1"/>
    <col min="5126" max="5126" width="18.7109375" style="30" customWidth="1"/>
    <col min="5127" max="5376" width="9.140625" style="30"/>
    <col min="5377" max="5377" width="10.140625" style="30" bestFit="1" customWidth="1"/>
    <col min="5378" max="5378" width="44.42578125" style="30" customWidth="1"/>
    <col min="5379" max="5379" width="9.140625" style="30"/>
    <col min="5380" max="5381" width="15.7109375" style="30" customWidth="1"/>
    <col min="5382" max="5382" width="18.7109375" style="30" customWidth="1"/>
    <col min="5383" max="5632" width="9.140625" style="30"/>
    <col min="5633" max="5633" width="10.140625" style="30" bestFit="1" customWidth="1"/>
    <col min="5634" max="5634" width="44.42578125" style="30" customWidth="1"/>
    <col min="5635" max="5635" width="9.140625" style="30"/>
    <col min="5636" max="5637" width="15.7109375" style="30" customWidth="1"/>
    <col min="5638" max="5638" width="18.7109375" style="30" customWidth="1"/>
    <col min="5639" max="5888" width="9.140625" style="30"/>
    <col min="5889" max="5889" width="10.140625" style="30" bestFit="1" customWidth="1"/>
    <col min="5890" max="5890" width="44.42578125" style="30" customWidth="1"/>
    <col min="5891" max="5891" width="9.140625" style="30"/>
    <col min="5892" max="5893" width="15.7109375" style="30" customWidth="1"/>
    <col min="5894" max="5894" width="18.7109375" style="30" customWidth="1"/>
    <col min="5895" max="6144" width="9.140625" style="30"/>
    <col min="6145" max="6145" width="10.140625" style="30" bestFit="1" customWidth="1"/>
    <col min="6146" max="6146" width="44.42578125" style="30" customWidth="1"/>
    <col min="6147" max="6147" width="9.140625" style="30"/>
    <col min="6148" max="6149" width="15.7109375" style="30" customWidth="1"/>
    <col min="6150" max="6150" width="18.7109375" style="30" customWidth="1"/>
    <col min="6151" max="6400" width="9.140625" style="30"/>
    <col min="6401" max="6401" width="10.140625" style="30" bestFit="1" customWidth="1"/>
    <col min="6402" max="6402" width="44.42578125" style="30" customWidth="1"/>
    <col min="6403" max="6403" width="9.140625" style="30"/>
    <col min="6404" max="6405" width="15.7109375" style="30" customWidth="1"/>
    <col min="6406" max="6406" width="18.7109375" style="30" customWidth="1"/>
    <col min="6407" max="6656" width="9.140625" style="30"/>
    <col min="6657" max="6657" width="10.140625" style="30" bestFit="1" customWidth="1"/>
    <col min="6658" max="6658" width="44.42578125" style="30" customWidth="1"/>
    <col min="6659" max="6659" width="9.140625" style="30"/>
    <col min="6660" max="6661" width="15.7109375" style="30" customWidth="1"/>
    <col min="6662" max="6662" width="18.7109375" style="30" customWidth="1"/>
    <col min="6663" max="6912" width="9.140625" style="30"/>
    <col min="6913" max="6913" width="10.140625" style="30" bestFit="1" customWidth="1"/>
    <col min="6914" max="6914" width="44.42578125" style="30" customWidth="1"/>
    <col min="6915" max="6915" width="9.140625" style="30"/>
    <col min="6916" max="6917" width="15.7109375" style="30" customWidth="1"/>
    <col min="6918" max="6918" width="18.7109375" style="30" customWidth="1"/>
    <col min="6919" max="7168" width="9.140625" style="30"/>
    <col min="7169" max="7169" width="10.140625" style="30" bestFit="1" customWidth="1"/>
    <col min="7170" max="7170" width="44.42578125" style="30" customWidth="1"/>
    <col min="7171" max="7171" width="9.140625" style="30"/>
    <col min="7172" max="7173" width="15.7109375" style="30" customWidth="1"/>
    <col min="7174" max="7174" width="18.7109375" style="30" customWidth="1"/>
    <col min="7175" max="7424" width="9.140625" style="30"/>
    <col min="7425" max="7425" width="10.140625" style="30" bestFit="1" customWidth="1"/>
    <col min="7426" max="7426" width="44.42578125" style="30" customWidth="1"/>
    <col min="7427" max="7427" width="9.140625" style="30"/>
    <col min="7428" max="7429" width="15.7109375" style="30" customWidth="1"/>
    <col min="7430" max="7430" width="18.7109375" style="30" customWidth="1"/>
    <col min="7431" max="7680" width="9.140625" style="30"/>
    <col min="7681" max="7681" width="10.140625" style="30" bestFit="1" customWidth="1"/>
    <col min="7682" max="7682" width="44.42578125" style="30" customWidth="1"/>
    <col min="7683" max="7683" width="9.140625" style="30"/>
    <col min="7684" max="7685" width="15.7109375" style="30" customWidth="1"/>
    <col min="7686" max="7686" width="18.7109375" style="30" customWidth="1"/>
    <col min="7687" max="7936" width="9.140625" style="30"/>
    <col min="7937" max="7937" width="10.140625" style="30" bestFit="1" customWidth="1"/>
    <col min="7938" max="7938" width="44.42578125" style="30" customWidth="1"/>
    <col min="7939" max="7939" width="9.140625" style="30"/>
    <col min="7940" max="7941" width="15.7109375" style="30" customWidth="1"/>
    <col min="7942" max="7942" width="18.7109375" style="30" customWidth="1"/>
    <col min="7943" max="8192" width="9.140625" style="30"/>
    <col min="8193" max="8193" width="10.140625" style="30" bestFit="1" customWidth="1"/>
    <col min="8194" max="8194" width="44.42578125" style="30" customWidth="1"/>
    <col min="8195" max="8195" width="9.140625" style="30"/>
    <col min="8196" max="8197" width="15.7109375" style="30" customWidth="1"/>
    <col min="8198" max="8198" width="18.7109375" style="30" customWidth="1"/>
    <col min="8199" max="8448" width="9.140625" style="30"/>
    <col min="8449" max="8449" width="10.140625" style="30" bestFit="1" customWidth="1"/>
    <col min="8450" max="8450" width="44.42578125" style="30" customWidth="1"/>
    <col min="8451" max="8451" width="9.140625" style="30"/>
    <col min="8452" max="8453" width="15.7109375" style="30" customWidth="1"/>
    <col min="8454" max="8454" width="18.7109375" style="30" customWidth="1"/>
    <col min="8455" max="8704" width="9.140625" style="30"/>
    <col min="8705" max="8705" width="10.140625" style="30" bestFit="1" customWidth="1"/>
    <col min="8706" max="8706" width="44.42578125" style="30" customWidth="1"/>
    <col min="8707" max="8707" width="9.140625" style="30"/>
    <col min="8708" max="8709" width="15.7109375" style="30" customWidth="1"/>
    <col min="8710" max="8710" width="18.7109375" style="30" customWidth="1"/>
    <col min="8711" max="8960" width="9.140625" style="30"/>
    <col min="8961" max="8961" width="10.140625" style="30" bestFit="1" customWidth="1"/>
    <col min="8962" max="8962" width="44.42578125" style="30" customWidth="1"/>
    <col min="8963" max="8963" width="9.140625" style="30"/>
    <col min="8964" max="8965" width="15.7109375" style="30" customWidth="1"/>
    <col min="8966" max="8966" width="18.7109375" style="30" customWidth="1"/>
    <col min="8967" max="9216" width="9.140625" style="30"/>
    <col min="9217" max="9217" width="10.140625" style="30" bestFit="1" customWidth="1"/>
    <col min="9218" max="9218" width="44.42578125" style="30" customWidth="1"/>
    <col min="9219" max="9219" width="9.140625" style="30"/>
    <col min="9220" max="9221" width="15.7109375" style="30" customWidth="1"/>
    <col min="9222" max="9222" width="18.7109375" style="30" customWidth="1"/>
    <col min="9223" max="9472" width="9.140625" style="30"/>
    <col min="9473" max="9473" width="10.140625" style="30" bestFit="1" customWidth="1"/>
    <col min="9474" max="9474" width="44.42578125" style="30" customWidth="1"/>
    <col min="9475" max="9475" width="9.140625" style="30"/>
    <col min="9476" max="9477" width="15.7109375" style="30" customWidth="1"/>
    <col min="9478" max="9478" width="18.7109375" style="30" customWidth="1"/>
    <col min="9479" max="9728" width="9.140625" style="30"/>
    <col min="9729" max="9729" width="10.140625" style="30" bestFit="1" customWidth="1"/>
    <col min="9730" max="9730" width="44.42578125" style="30" customWidth="1"/>
    <col min="9731" max="9731" width="9.140625" style="30"/>
    <col min="9732" max="9733" width="15.7109375" style="30" customWidth="1"/>
    <col min="9734" max="9734" width="18.7109375" style="30" customWidth="1"/>
    <col min="9735" max="9984" width="9.140625" style="30"/>
    <col min="9985" max="9985" width="10.140625" style="30" bestFit="1" customWidth="1"/>
    <col min="9986" max="9986" width="44.42578125" style="30" customWidth="1"/>
    <col min="9987" max="9987" width="9.140625" style="30"/>
    <col min="9988" max="9989" width="15.7109375" style="30" customWidth="1"/>
    <col min="9990" max="9990" width="18.7109375" style="30" customWidth="1"/>
    <col min="9991" max="10240" width="9.140625" style="30"/>
    <col min="10241" max="10241" width="10.140625" style="30" bestFit="1" customWidth="1"/>
    <col min="10242" max="10242" width="44.42578125" style="30" customWidth="1"/>
    <col min="10243" max="10243" width="9.140625" style="30"/>
    <col min="10244" max="10245" width="15.7109375" style="30" customWidth="1"/>
    <col min="10246" max="10246" width="18.7109375" style="30" customWidth="1"/>
    <col min="10247" max="10496" width="9.140625" style="30"/>
    <col min="10497" max="10497" width="10.140625" style="30" bestFit="1" customWidth="1"/>
    <col min="10498" max="10498" width="44.42578125" style="30" customWidth="1"/>
    <col min="10499" max="10499" width="9.140625" style="30"/>
    <col min="10500" max="10501" width="15.7109375" style="30" customWidth="1"/>
    <col min="10502" max="10502" width="18.7109375" style="30" customWidth="1"/>
    <col min="10503" max="10752" width="9.140625" style="30"/>
    <col min="10753" max="10753" width="10.140625" style="30" bestFit="1" customWidth="1"/>
    <col min="10754" max="10754" width="44.42578125" style="30" customWidth="1"/>
    <col min="10755" max="10755" width="9.140625" style="30"/>
    <col min="10756" max="10757" width="15.7109375" style="30" customWidth="1"/>
    <col min="10758" max="10758" width="18.7109375" style="30" customWidth="1"/>
    <col min="10759" max="11008" width="9.140625" style="30"/>
    <col min="11009" max="11009" width="10.140625" style="30" bestFit="1" customWidth="1"/>
    <col min="11010" max="11010" width="44.42578125" style="30" customWidth="1"/>
    <col min="11011" max="11011" width="9.140625" style="30"/>
    <col min="11012" max="11013" width="15.7109375" style="30" customWidth="1"/>
    <col min="11014" max="11014" width="18.7109375" style="30" customWidth="1"/>
    <col min="11015" max="11264" width="9.140625" style="30"/>
    <col min="11265" max="11265" width="10.140625" style="30" bestFit="1" customWidth="1"/>
    <col min="11266" max="11266" width="44.42578125" style="30" customWidth="1"/>
    <col min="11267" max="11267" width="9.140625" style="30"/>
    <col min="11268" max="11269" width="15.7109375" style="30" customWidth="1"/>
    <col min="11270" max="11270" width="18.7109375" style="30" customWidth="1"/>
    <col min="11271" max="11520" width="9.140625" style="30"/>
    <col min="11521" max="11521" width="10.140625" style="30" bestFit="1" customWidth="1"/>
    <col min="11522" max="11522" width="44.42578125" style="30" customWidth="1"/>
    <col min="11523" max="11523" width="9.140625" style="30"/>
    <col min="11524" max="11525" width="15.7109375" style="30" customWidth="1"/>
    <col min="11526" max="11526" width="18.7109375" style="30" customWidth="1"/>
    <col min="11527" max="11776" width="9.140625" style="30"/>
    <col min="11777" max="11777" width="10.140625" style="30" bestFit="1" customWidth="1"/>
    <col min="11778" max="11778" width="44.42578125" style="30" customWidth="1"/>
    <col min="11779" max="11779" width="9.140625" style="30"/>
    <col min="11780" max="11781" width="15.7109375" style="30" customWidth="1"/>
    <col min="11782" max="11782" width="18.7109375" style="30" customWidth="1"/>
    <col min="11783" max="12032" width="9.140625" style="30"/>
    <col min="12033" max="12033" width="10.140625" style="30" bestFit="1" customWidth="1"/>
    <col min="12034" max="12034" width="44.42578125" style="30" customWidth="1"/>
    <col min="12035" max="12035" width="9.140625" style="30"/>
    <col min="12036" max="12037" width="15.7109375" style="30" customWidth="1"/>
    <col min="12038" max="12038" width="18.7109375" style="30" customWidth="1"/>
    <col min="12039" max="12288" width="9.140625" style="30"/>
    <col min="12289" max="12289" width="10.140625" style="30" bestFit="1" customWidth="1"/>
    <col min="12290" max="12290" width="44.42578125" style="30" customWidth="1"/>
    <col min="12291" max="12291" width="9.140625" style="30"/>
    <col min="12292" max="12293" width="15.7109375" style="30" customWidth="1"/>
    <col min="12294" max="12294" width="18.7109375" style="30" customWidth="1"/>
    <col min="12295" max="12544" width="9.140625" style="30"/>
    <col min="12545" max="12545" width="10.140625" style="30" bestFit="1" customWidth="1"/>
    <col min="12546" max="12546" width="44.42578125" style="30" customWidth="1"/>
    <col min="12547" max="12547" width="9.140625" style="30"/>
    <col min="12548" max="12549" width="15.7109375" style="30" customWidth="1"/>
    <col min="12550" max="12550" width="18.7109375" style="30" customWidth="1"/>
    <col min="12551" max="12800" width="9.140625" style="30"/>
    <col min="12801" max="12801" width="10.140625" style="30" bestFit="1" customWidth="1"/>
    <col min="12802" max="12802" width="44.42578125" style="30" customWidth="1"/>
    <col min="12803" max="12803" width="9.140625" style="30"/>
    <col min="12804" max="12805" width="15.7109375" style="30" customWidth="1"/>
    <col min="12806" max="12806" width="18.7109375" style="30" customWidth="1"/>
    <col min="12807" max="13056" width="9.140625" style="30"/>
    <col min="13057" max="13057" width="10.140625" style="30" bestFit="1" customWidth="1"/>
    <col min="13058" max="13058" width="44.42578125" style="30" customWidth="1"/>
    <col min="13059" max="13059" width="9.140625" style="30"/>
    <col min="13060" max="13061" width="15.7109375" style="30" customWidth="1"/>
    <col min="13062" max="13062" width="18.7109375" style="30" customWidth="1"/>
    <col min="13063" max="13312" width="9.140625" style="30"/>
    <col min="13313" max="13313" width="10.140625" style="30" bestFit="1" customWidth="1"/>
    <col min="13314" max="13314" width="44.42578125" style="30" customWidth="1"/>
    <col min="13315" max="13315" width="9.140625" style="30"/>
    <col min="13316" max="13317" width="15.7109375" style="30" customWidth="1"/>
    <col min="13318" max="13318" width="18.7109375" style="30" customWidth="1"/>
    <col min="13319" max="13568" width="9.140625" style="30"/>
    <col min="13569" max="13569" width="10.140625" style="30" bestFit="1" customWidth="1"/>
    <col min="13570" max="13570" width="44.42578125" style="30" customWidth="1"/>
    <col min="13571" max="13571" width="9.140625" style="30"/>
    <col min="13572" max="13573" width="15.7109375" style="30" customWidth="1"/>
    <col min="13574" max="13574" width="18.7109375" style="30" customWidth="1"/>
    <col min="13575" max="13824" width="9.140625" style="30"/>
    <col min="13825" max="13825" width="10.140625" style="30" bestFit="1" customWidth="1"/>
    <col min="13826" max="13826" width="44.42578125" style="30" customWidth="1"/>
    <col min="13827" max="13827" width="9.140625" style="30"/>
    <col min="13828" max="13829" width="15.7109375" style="30" customWidth="1"/>
    <col min="13830" max="13830" width="18.7109375" style="30" customWidth="1"/>
    <col min="13831" max="14080" width="9.140625" style="30"/>
    <col min="14081" max="14081" width="10.140625" style="30" bestFit="1" customWidth="1"/>
    <col min="14082" max="14082" width="44.42578125" style="30" customWidth="1"/>
    <col min="14083" max="14083" width="9.140625" style="30"/>
    <col min="14084" max="14085" width="15.7109375" style="30" customWidth="1"/>
    <col min="14086" max="14086" width="18.7109375" style="30" customWidth="1"/>
    <col min="14087" max="14336" width="9.140625" style="30"/>
    <col min="14337" max="14337" width="10.140625" style="30" bestFit="1" customWidth="1"/>
    <col min="14338" max="14338" width="44.42578125" style="30" customWidth="1"/>
    <col min="14339" max="14339" width="9.140625" style="30"/>
    <col min="14340" max="14341" width="15.7109375" style="30" customWidth="1"/>
    <col min="14342" max="14342" width="18.7109375" style="30" customWidth="1"/>
    <col min="14343" max="14592" width="9.140625" style="30"/>
    <col min="14593" max="14593" width="10.140625" style="30" bestFit="1" customWidth="1"/>
    <col min="14594" max="14594" width="44.42578125" style="30" customWidth="1"/>
    <col min="14595" max="14595" width="9.140625" style="30"/>
    <col min="14596" max="14597" width="15.7109375" style="30" customWidth="1"/>
    <col min="14598" max="14598" width="18.7109375" style="30" customWidth="1"/>
    <col min="14599" max="14848" width="9.140625" style="30"/>
    <col min="14849" max="14849" width="10.140625" style="30" bestFit="1" customWidth="1"/>
    <col min="14850" max="14850" width="44.42578125" style="30" customWidth="1"/>
    <col min="14851" max="14851" width="9.140625" style="30"/>
    <col min="14852" max="14853" width="15.7109375" style="30" customWidth="1"/>
    <col min="14854" max="14854" width="18.7109375" style="30" customWidth="1"/>
    <col min="14855" max="15104" width="9.140625" style="30"/>
    <col min="15105" max="15105" width="10.140625" style="30" bestFit="1" customWidth="1"/>
    <col min="15106" max="15106" width="44.42578125" style="30" customWidth="1"/>
    <col min="15107" max="15107" width="9.140625" style="30"/>
    <col min="15108" max="15109" width="15.7109375" style="30" customWidth="1"/>
    <col min="15110" max="15110" width="18.7109375" style="30" customWidth="1"/>
    <col min="15111" max="15360" width="9.140625" style="30"/>
    <col min="15361" max="15361" width="10.140625" style="30" bestFit="1" customWidth="1"/>
    <col min="15362" max="15362" width="44.42578125" style="30" customWidth="1"/>
    <col min="15363" max="15363" width="9.140625" style="30"/>
    <col min="15364" max="15365" width="15.7109375" style="30" customWidth="1"/>
    <col min="15366" max="15366" width="18.7109375" style="30" customWidth="1"/>
    <col min="15367" max="15616" width="9.140625" style="30"/>
    <col min="15617" max="15617" width="10.140625" style="30" bestFit="1" customWidth="1"/>
    <col min="15618" max="15618" width="44.42578125" style="30" customWidth="1"/>
    <col min="15619" max="15619" width="9.140625" style="30"/>
    <col min="15620" max="15621" width="15.7109375" style="30" customWidth="1"/>
    <col min="15622" max="15622" width="18.7109375" style="30" customWidth="1"/>
    <col min="15623" max="15872" width="9.140625" style="30"/>
    <col min="15873" max="15873" width="10.140625" style="30" bestFit="1" customWidth="1"/>
    <col min="15874" max="15874" width="44.42578125" style="30" customWidth="1"/>
    <col min="15875" max="15875" width="9.140625" style="30"/>
    <col min="15876" max="15877" width="15.7109375" style="30" customWidth="1"/>
    <col min="15878" max="15878" width="18.7109375" style="30" customWidth="1"/>
    <col min="15879" max="16128" width="9.140625" style="30"/>
    <col min="16129" max="16129" width="10.140625" style="30" bestFit="1" customWidth="1"/>
    <col min="16130" max="16130" width="44.42578125" style="30" customWidth="1"/>
    <col min="16131" max="16131" width="9.140625" style="30"/>
    <col min="16132" max="16133" width="15.7109375" style="30" customWidth="1"/>
    <col min="16134" max="16134" width="18.7109375" style="30" customWidth="1"/>
    <col min="16135" max="16384" width="9.140625" style="30"/>
  </cols>
  <sheetData>
    <row r="4" spans="1:6">
      <c r="B4" s="3152"/>
      <c r="C4" s="3152"/>
      <c r="D4" s="3152"/>
      <c r="E4" s="3160"/>
      <c r="F4" s="3160"/>
    </row>
    <row r="5" spans="1:6">
      <c r="B5" s="3161"/>
      <c r="C5" s="3161"/>
      <c r="D5" s="3161"/>
      <c r="E5" s="3160"/>
      <c r="F5" s="3160"/>
    </row>
    <row r="6" spans="1:6" ht="20.25">
      <c r="B6" s="3162" t="s">
        <v>4353</v>
      </c>
      <c r="C6" s="3162"/>
      <c r="D6" s="3162"/>
      <c r="E6" s="3160"/>
      <c r="F6" s="3160"/>
    </row>
    <row r="7" spans="1:6">
      <c r="B7" s="3152"/>
      <c r="C7" s="3152"/>
      <c r="D7" s="3152"/>
      <c r="E7" s="3160"/>
      <c r="F7" s="3160"/>
    </row>
    <row r="8" spans="1:6">
      <c r="B8" s="3152"/>
      <c r="C8" s="3152"/>
      <c r="D8" s="3152"/>
      <c r="E8" s="3160"/>
      <c r="F8" s="3160"/>
    </row>
    <row r="9" spans="1:6">
      <c r="B9" s="3152"/>
      <c r="C9" s="3152"/>
      <c r="D9" s="3152"/>
      <c r="E9" s="3160"/>
      <c r="F9" s="3160"/>
    </row>
    <row r="10" spans="1:6">
      <c r="B10" s="3152"/>
      <c r="C10" s="3152"/>
      <c r="D10" s="3152"/>
      <c r="E10" s="3160"/>
      <c r="F10" s="3160"/>
    </row>
    <row r="11" spans="1:6">
      <c r="B11" s="3152"/>
      <c r="C11" s="3152"/>
      <c r="D11" s="3152"/>
      <c r="E11" s="3160"/>
      <c r="F11" s="3160"/>
    </row>
    <row r="12" spans="1:6" s="1684" customFormat="1" ht="15.75">
      <c r="A12" s="1694" t="s">
        <v>3984</v>
      </c>
      <c r="B12" s="3157" t="s">
        <v>3985</v>
      </c>
      <c r="C12" s="3157"/>
      <c r="D12" s="3157"/>
      <c r="E12" s="3158">
        <f>ROUND('ZUNANJA IN KOM. UREDITEV'!F72,2)</f>
        <v>0</v>
      </c>
      <c r="F12" s="3158"/>
    </row>
    <row r="13" spans="1:6" s="1684" customFormat="1" ht="15.75">
      <c r="A13" s="1694"/>
      <c r="B13" s="3159"/>
      <c r="C13" s="3159"/>
      <c r="D13" s="3159"/>
      <c r="E13" s="3158"/>
      <c r="F13" s="3158"/>
    </row>
    <row r="14" spans="1:6" s="1684" customFormat="1" ht="15.75">
      <c r="A14" s="1694" t="s">
        <v>3986</v>
      </c>
      <c r="B14" s="3157" t="s">
        <v>244</v>
      </c>
      <c r="C14" s="3157"/>
      <c r="D14" s="3157"/>
      <c r="E14" s="3158">
        <f>ROUND('ZUNANJA IN KOM. UREDITEV'!F120,2)</f>
        <v>0</v>
      </c>
      <c r="F14" s="3158"/>
    </row>
    <row r="15" spans="1:6" s="1684" customFormat="1" ht="15.75">
      <c r="A15" s="1694"/>
      <c r="B15" s="3159"/>
      <c r="C15" s="3159"/>
      <c r="D15" s="3159"/>
      <c r="E15" s="3158"/>
      <c r="F15" s="3158"/>
    </row>
    <row r="16" spans="1:6" s="1684" customFormat="1" ht="15.75">
      <c r="A16" s="1694" t="s">
        <v>3987</v>
      </c>
      <c r="B16" s="3157" t="s">
        <v>3988</v>
      </c>
      <c r="C16" s="3157"/>
      <c r="D16" s="3157"/>
      <c r="E16" s="3158">
        <f>ROUND('ZUNANJA IN KOM. UREDITEV'!F166,2)</f>
        <v>0</v>
      </c>
      <c r="F16" s="3158"/>
    </row>
    <row r="17" spans="1:6" s="1684" customFormat="1" ht="15.75">
      <c r="A17" s="1694"/>
      <c r="B17" s="1697"/>
      <c r="C17" s="1695"/>
      <c r="D17" s="1695"/>
      <c r="E17" s="1696"/>
      <c r="F17" s="1696"/>
    </row>
    <row r="18" spans="1:6" s="1684" customFormat="1" ht="15.75">
      <c r="A18" s="1694" t="s">
        <v>3989</v>
      </c>
      <c r="B18" s="3157" t="s">
        <v>3990</v>
      </c>
      <c r="C18" s="3157"/>
      <c r="D18" s="3157"/>
      <c r="E18" s="3158">
        <f>ROUND('ZUNANJA IN KOM. UREDITEV'!F350,2)</f>
        <v>0</v>
      </c>
      <c r="F18" s="3158"/>
    </row>
    <row r="19" spans="1:6" s="1684" customFormat="1" ht="15.75">
      <c r="A19" s="1694"/>
      <c r="B19" s="3159"/>
      <c r="C19" s="3159"/>
      <c r="D19" s="3159"/>
      <c r="E19" s="3158"/>
      <c r="F19" s="3158"/>
    </row>
    <row r="20" spans="1:6" s="1684" customFormat="1" ht="15.75">
      <c r="A20" s="1694" t="s">
        <v>3991</v>
      </c>
      <c r="B20" s="3157" t="s">
        <v>3992</v>
      </c>
      <c r="C20" s="3157"/>
      <c r="D20" s="3157"/>
      <c r="E20" s="3158">
        <f>ROUND('ZUNANJA IN KOM. UREDITEV'!F362,2)</f>
        <v>0</v>
      </c>
      <c r="F20" s="3158"/>
    </row>
    <row r="21" spans="1:6" s="1684" customFormat="1" ht="15.75">
      <c r="A21" s="1694"/>
      <c r="B21" s="1695"/>
      <c r="C21" s="1695"/>
      <c r="D21" s="1695"/>
      <c r="E21" s="1696"/>
      <c r="F21" s="1696"/>
    </row>
    <row r="22" spans="1:6" s="1684" customFormat="1" ht="15.75">
      <c r="A22" s="1694" t="s">
        <v>3993</v>
      </c>
      <c r="B22" s="3157" t="s">
        <v>3994</v>
      </c>
      <c r="C22" s="3157"/>
      <c r="D22" s="3157"/>
      <c r="E22" s="3158">
        <f>ROUND('ZUNANJA IN KOM. UREDITEV'!F387,2)</f>
        <v>0</v>
      </c>
      <c r="F22" s="3158"/>
    </row>
    <row r="23" spans="1:6" s="1684" customFormat="1" ht="15.75">
      <c r="A23" s="1694"/>
      <c r="B23" s="1695"/>
      <c r="C23" s="1695"/>
      <c r="D23" s="1695"/>
      <c r="E23" s="1696"/>
      <c r="F23" s="1696"/>
    </row>
    <row r="24" spans="1:6" s="1684" customFormat="1" ht="15.75">
      <c r="A24" s="1694" t="s">
        <v>3995</v>
      </c>
      <c r="B24" s="3157" t="s">
        <v>3996</v>
      </c>
      <c r="C24" s="3157"/>
      <c r="D24" s="3157"/>
      <c r="E24" s="3158">
        <f>ROUND('ZUNANJA IN KOM. UREDITEV'!F431,2)</f>
        <v>0</v>
      </c>
      <c r="F24" s="3158"/>
    </row>
    <row r="25" spans="1:6" s="1684" customFormat="1" ht="15">
      <c r="A25" s="1682"/>
      <c r="B25" s="3152"/>
      <c r="C25" s="3152"/>
      <c r="D25" s="3152"/>
      <c r="E25" s="3144"/>
      <c r="F25" s="3144"/>
    </row>
    <row r="26" spans="1:6" s="1684" customFormat="1" ht="15">
      <c r="A26" s="1701"/>
      <c r="B26" s="3153"/>
      <c r="C26" s="3153"/>
      <c r="D26" s="3153"/>
      <c r="E26" s="3154"/>
      <c r="F26" s="3154"/>
    </row>
    <row r="27" spans="1:6" s="1686" customFormat="1" ht="15.75">
      <c r="A27" s="1685"/>
      <c r="B27" s="3155" t="s">
        <v>3997</v>
      </c>
      <c r="C27" s="3155"/>
      <c r="D27" s="3155"/>
      <c r="E27" s="3156">
        <f>ROUND(SUM(E12:F24),2)</f>
        <v>0</v>
      </c>
      <c r="F27" s="3156"/>
    </row>
    <row r="28" spans="1:6" s="1686" customFormat="1" ht="15.75">
      <c r="A28" s="1685"/>
      <c r="B28" s="1698"/>
      <c r="C28" s="1698"/>
      <c r="D28" s="1698"/>
      <c r="E28" s="1699"/>
      <c r="F28" s="1699"/>
    </row>
    <row r="29" spans="1:6" customFormat="1" ht="15.75">
      <c r="A29" s="1687"/>
      <c r="B29" s="3147" t="s">
        <v>3998</v>
      </c>
      <c r="C29" s="3147"/>
      <c r="D29" s="3147"/>
      <c r="E29" s="3148">
        <f>ROUND(E27*0.1,2)</f>
        <v>0</v>
      </c>
      <c r="F29" s="3148"/>
    </row>
    <row r="30" spans="1:6" customFormat="1" ht="15.75">
      <c r="A30" s="1687"/>
      <c r="B30" s="1688"/>
      <c r="C30" s="1688"/>
      <c r="D30" s="1688"/>
      <c r="E30" s="1683"/>
      <c r="F30" s="1683"/>
    </row>
    <row r="31" spans="1:6" customFormat="1" ht="15.75">
      <c r="A31" s="1700"/>
      <c r="B31" s="3149" t="s">
        <v>3997</v>
      </c>
      <c r="C31" s="3149"/>
      <c r="D31" s="3149"/>
      <c r="E31" s="3150">
        <f>ROUND(SUM(E27+E29),2)</f>
        <v>0</v>
      </c>
      <c r="F31" s="3151"/>
    </row>
    <row r="32" spans="1:6" s="1684" customFormat="1" ht="15">
      <c r="A32" s="1689"/>
      <c r="B32" s="3141"/>
      <c r="C32" s="3141"/>
      <c r="D32" s="3141"/>
      <c r="E32" s="3142"/>
      <c r="F32" s="3142"/>
    </row>
    <row r="33" spans="1:6" s="1684" customFormat="1" ht="15">
      <c r="A33" s="1682"/>
      <c r="B33" s="3141"/>
      <c r="C33" s="3141"/>
      <c r="D33" s="3141"/>
      <c r="E33" s="3142"/>
      <c r="F33" s="3142"/>
    </row>
    <row r="34" spans="1:6" s="1684" customFormat="1" ht="15">
      <c r="A34" s="1682"/>
      <c r="B34" s="3143"/>
      <c r="C34" s="3143"/>
      <c r="D34" s="3143"/>
      <c r="E34" s="3144"/>
      <c r="F34" s="3144"/>
    </row>
    <row r="35" spans="1:6" s="1686" customFormat="1" ht="26.25">
      <c r="A35" s="1685"/>
      <c r="B35" s="3145"/>
      <c r="C35" s="3145"/>
      <c r="D35" s="3145"/>
      <c r="E35" s="3146"/>
      <c r="F35" s="3146"/>
    </row>
    <row r="36" spans="1:6" s="1681" customFormat="1">
      <c r="A36" s="1680"/>
      <c r="B36" s="40"/>
      <c r="C36" s="30"/>
    </row>
    <row r="37" spans="1:6" s="1681" customFormat="1">
      <c r="A37" s="1680"/>
      <c r="B37" s="40"/>
      <c r="C37" s="30"/>
    </row>
    <row r="38" spans="1:6" s="1681" customFormat="1">
      <c r="A38" s="1680"/>
      <c r="B38" s="40"/>
      <c r="C38" s="30"/>
    </row>
    <row r="39" spans="1:6" s="1681" customFormat="1">
      <c r="A39" s="1680"/>
      <c r="B39" s="40"/>
      <c r="C39" s="30"/>
    </row>
    <row r="40" spans="1:6" s="1681" customFormat="1">
      <c r="A40" s="1680"/>
      <c r="B40" s="40"/>
      <c r="C40" s="30"/>
    </row>
    <row r="41" spans="1:6" s="1681" customFormat="1">
      <c r="A41" s="1680"/>
      <c r="B41" s="40"/>
      <c r="C41" s="30"/>
    </row>
    <row r="42" spans="1:6" s="1681" customFormat="1">
      <c r="A42" s="1680"/>
      <c r="B42" s="40"/>
      <c r="C42" s="30"/>
    </row>
    <row r="43" spans="1:6" s="1681" customFormat="1">
      <c r="A43" s="1680"/>
      <c r="B43" s="40"/>
      <c r="C43" s="30"/>
    </row>
    <row r="44" spans="1:6" s="1681" customFormat="1">
      <c r="A44" s="1680"/>
      <c r="B44" s="40"/>
      <c r="C44" s="30"/>
    </row>
    <row r="45" spans="1:6" s="1681" customFormat="1">
      <c r="A45" s="1680"/>
      <c r="B45" s="40"/>
      <c r="C45" s="30"/>
    </row>
    <row r="46" spans="1:6" s="1681" customFormat="1">
      <c r="A46" s="1680"/>
      <c r="B46" s="40"/>
      <c r="C46" s="30"/>
    </row>
    <row r="47" spans="1:6" s="1681" customFormat="1">
      <c r="A47" s="1680"/>
      <c r="B47" s="40"/>
      <c r="C47" s="30"/>
    </row>
    <row r="48" spans="1:6" s="1681" customFormat="1">
      <c r="A48" s="1680"/>
      <c r="B48" s="40"/>
      <c r="C48" s="30"/>
    </row>
    <row r="49" spans="1:3" s="1681" customFormat="1">
      <c r="A49" s="1680"/>
      <c r="B49" s="40"/>
      <c r="C49" s="30"/>
    </row>
    <row r="50" spans="1:3" s="1681" customFormat="1">
      <c r="A50" s="1680"/>
      <c r="B50" s="40"/>
      <c r="C50" s="30"/>
    </row>
    <row r="51" spans="1:3" s="1681" customFormat="1">
      <c r="A51" s="1680"/>
      <c r="B51" s="40"/>
      <c r="C51" s="30"/>
    </row>
    <row r="52" spans="1:3" s="1681" customFormat="1">
      <c r="A52" s="1680"/>
      <c r="B52" s="40"/>
      <c r="C52" s="30"/>
    </row>
    <row r="53" spans="1:3" s="1681" customFormat="1">
      <c r="A53" s="1680"/>
      <c r="B53" s="40"/>
      <c r="C53" s="30"/>
    </row>
    <row r="54" spans="1:3" s="1681" customFormat="1">
      <c r="A54" s="1680"/>
      <c r="B54" s="40"/>
      <c r="C54" s="30"/>
    </row>
    <row r="55" spans="1:3" s="1681" customFormat="1">
      <c r="A55" s="1680"/>
      <c r="B55" s="40"/>
      <c r="C55" s="30"/>
    </row>
    <row r="56" spans="1:3" s="1681" customFormat="1">
      <c r="A56" s="1680"/>
      <c r="B56" s="40"/>
      <c r="C56" s="30"/>
    </row>
    <row r="57" spans="1:3" s="1681" customFormat="1">
      <c r="A57" s="1680"/>
      <c r="B57" s="40"/>
      <c r="C57" s="30"/>
    </row>
    <row r="58" spans="1:3" s="1681" customFormat="1">
      <c r="A58" s="1680"/>
      <c r="B58" s="40"/>
      <c r="C58" s="30"/>
    </row>
    <row r="59" spans="1:3" s="1681" customFormat="1">
      <c r="A59" s="1680"/>
      <c r="B59" s="40"/>
      <c r="C59" s="30"/>
    </row>
    <row r="60" spans="1:3" s="1681" customFormat="1">
      <c r="A60" s="1680"/>
      <c r="B60" s="40"/>
      <c r="C60" s="30"/>
    </row>
    <row r="61" spans="1:3" s="1681" customFormat="1">
      <c r="A61" s="1680"/>
      <c r="B61" s="40"/>
      <c r="C61" s="30"/>
    </row>
    <row r="62" spans="1:3" s="1681" customFormat="1">
      <c r="A62" s="1680"/>
      <c r="B62" s="40"/>
      <c r="C62" s="30"/>
    </row>
    <row r="63" spans="1:3" s="1681" customFormat="1">
      <c r="A63" s="1680"/>
      <c r="B63" s="40"/>
      <c r="C63" s="30"/>
    </row>
    <row r="64" spans="1:3" s="1681" customFormat="1">
      <c r="A64" s="1680"/>
      <c r="B64" s="40"/>
      <c r="C64" s="30"/>
    </row>
    <row r="65" spans="1:3" s="1681" customFormat="1">
      <c r="A65" s="1680"/>
      <c r="B65" s="40"/>
      <c r="C65" s="30"/>
    </row>
    <row r="66" spans="1:3" s="1681" customFormat="1">
      <c r="A66" s="1680"/>
      <c r="B66" s="40"/>
      <c r="C66" s="30"/>
    </row>
    <row r="67" spans="1:3" s="1681" customFormat="1">
      <c r="A67" s="1680"/>
      <c r="B67" s="40"/>
      <c r="C67" s="30"/>
    </row>
    <row r="68" spans="1:3" s="1681" customFormat="1">
      <c r="A68" s="1680"/>
      <c r="B68" s="40"/>
      <c r="C68" s="30"/>
    </row>
    <row r="69" spans="1:3" s="1681" customFormat="1">
      <c r="A69" s="1680"/>
      <c r="B69" s="40"/>
      <c r="C69" s="30"/>
    </row>
    <row r="70" spans="1:3" s="1681" customFormat="1">
      <c r="A70" s="1680"/>
      <c r="B70" s="40"/>
      <c r="C70" s="30"/>
    </row>
    <row r="71" spans="1:3" s="1681" customFormat="1">
      <c r="A71" s="1680"/>
      <c r="B71" s="40"/>
      <c r="C71" s="30"/>
    </row>
    <row r="72" spans="1:3" s="1681" customFormat="1">
      <c r="A72" s="1680"/>
      <c r="B72" s="40"/>
      <c r="C72" s="30"/>
    </row>
    <row r="73" spans="1:3" s="1681" customFormat="1">
      <c r="A73" s="1680"/>
      <c r="B73" s="40"/>
      <c r="C73" s="30"/>
    </row>
    <row r="74" spans="1:3" s="1681" customFormat="1">
      <c r="A74" s="1680"/>
      <c r="B74" s="40"/>
      <c r="C74" s="30"/>
    </row>
    <row r="75" spans="1:3" s="1681" customFormat="1">
      <c r="A75" s="1680"/>
      <c r="B75" s="40"/>
      <c r="C75" s="30"/>
    </row>
    <row r="76" spans="1:3" s="1681" customFormat="1">
      <c r="A76" s="1680"/>
      <c r="B76" s="40"/>
      <c r="C76" s="30"/>
    </row>
    <row r="77" spans="1:3" s="1681" customFormat="1">
      <c r="A77" s="1680"/>
      <c r="B77" s="40"/>
      <c r="C77" s="30"/>
    </row>
    <row r="78" spans="1:3" s="1681" customFormat="1">
      <c r="A78" s="1680"/>
      <c r="B78" s="40"/>
      <c r="C78" s="30"/>
    </row>
    <row r="79" spans="1:3" s="1681" customFormat="1">
      <c r="A79" s="1680"/>
      <c r="B79" s="40"/>
      <c r="C79" s="30"/>
    </row>
    <row r="80" spans="1:3" s="1681" customFormat="1">
      <c r="A80" s="1680"/>
      <c r="B80" s="40"/>
      <c r="C80" s="30"/>
    </row>
    <row r="81" spans="1:3" s="1681" customFormat="1">
      <c r="A81" s="1680"/>
      <c r="B81" s="40"/>
      <c r="C81" s="30"/>
    </row>
    <row r="82" spans="1:3" s="1681" customFormat="1">
      <c r="A82" s="1680"/>
      <c r="B82" s="40"/>
      <c r="C82" s="30"/>
    </row>
    <row r="83" spans="1:3" s="1681" customFormat="1">
      <c r="A83" s="1680"/>
      <c r="B83" s="40"/>
      <c r="C83" s="30"/>
    </row>
    <row r="84" spans="1:3" s="1681" customFormat="1">
      <c r="A84" s="1680"/>
      <c r="B84" s="40"/>
      <c r="C84" s="30"/>
    </row>
    <row r="85" spans="1:3" s="1681" customFormat="1">
      <c r="A85" s="1680"/>
      <c r="B85" s="40"/>
      <c r="C85" s="30"/>
    </row>
    <row r="86" spans="1:3" s="1681" customFormat="1">
      <c r="A86" s="1680"/>
      <c r="B86" s="40"/>
      <c r="C86" s="30"/>
    </row>
    <row r="87" spans="1:3" s="1681" customFormat="1">
      <c r="A87" s="1680"/>
      <c r="B87" s="40"/>
      <c r="C87" s="30"/>
    </row>
    <row r="88" spans="1:3" s="1681" customFormat="1">
      <c r="A88" s="1680"/>
      <c r="B88" s="40"/>
      <c r="C88" s="30"/>
    </row>
    <row r="89" spans="1:3" s="1681" customFormat="1">
      <c r="A89" s="1680"/>
      <c r="B89" s="40"/>
      <c r="C89" s="30"/>
    </row>
    <row r="90" spans="1:3" s="1681" customFormat="1">
      <c r="A90" s="1680"/>
      <c r="B90" s="40"/>
      <c r="C90" s="30"/>
    </row>
    <row r="91" spans="1:3" s="1681" customFormat="1">
      <c r="A91" s="1680"/>
      <c r="B91" s="40"/>
      <c r="C91" s="30"/>
    </row>
    <row r="92" spans="1:3" s="1681" customFormat="1">
      <c r="A92" s="1680"/>
      <c r="B92" s="40"/>
      <c r="C92" s="30"/>
    </row>
    <row r="93" spans="1:3" s="1681" customFormat="1">
      <c r="A93" s="1680"/>
      <c r="B93" s="40"/>
      <c r="C93" s="30"/>
    </row>
    <row r="94" spans="1:3" s="1681" customFormat="1">
      <c r="A94" s="1680"/>
      <c r="B94" s="40"/>
      <c r="C94" s="30"/>
    </row>
    <row r="95" spans="1:3" s="1681" customFormat="1">
      <c r="A95" s="1680"/>
      <c r="B95" s="40"/>
      <c r="C95" s="30"/>
    </row>
    <row r="96" spans="1:3" s="1681" customFormat="1">
      <c r="A96" s="1680"/>
      <c r="B96" s="40"/>
      <c r="C96" s="30"/>
    </row>
    <row r="97" spans="1:3" s="1681" customFormat="1">
      <c r="A97" s="1680"/>
      <c r="B97" s="40"/>
      <c r="C97" s="30"/>
    </row>
    <row r="98" spans="1:3" s="1681" customFormat="1">
      <c r="A98" s="1680"/>
      <c r="B98" s="40"/>
      <c r="C98" s="30"/>
    </row>
    <row r="99" spans="1:3" s="1681" customFormat="1">
      <c r="A99" s="1680"/>
      <c r="B99" s="40"/>
      <c r="C99" s="30"/>
    </row>
    <row r="100" spans="1:3" s="1681" customFormat="1">
      <c r="A100" s="1680"/>
      <c r="B100" s="40"/>
      <c r="C100" s="30"/>
    </row>
    <row r="101" spans="1:3" s="1681" customFormat="1">
      <c r="A101" s="1680"/>
      <c r="B101" s="40"/>
      <c r="C101" s="30"/>
    </row>
    <row r="102" spans="1:3" s="1681" customFormat="1">
      <c r="A102" s="1680"/>
      <c r="B102" s="40"/>
      <c r="C102" s="30"/>
    </row>
    <row r="103" spans="1:3" s="1681" customFormat="1">
      <c r="A103" s="1680"/>
      <c r="B103" s="40"/>
      <c r="C103" s="30"/>
    </row>
    <row r="104" spans="1:3" s="1681" customFormat="1">
      <c r="A104" s="1680"/>
      <c r="B104" s="40"/>
      <c r="C104" s="30"/>
    </row>
    <row r="105" spans="1:3" s="1681" customFormat="1">
      <c r="A105" s="1680"/>
      <c r="B105" s="40"/>
      <c r="C105" s="30"/>
    </row>
    <row r="106" spans="1:3" s="1681" customFormat="1">
      <c r="A106" s="1680"/>
      <c r="B106" s="40"/>
      <c r="C106" s="30"/>
    </row>
    <row r="107" spans="1:3" s="1681" customFormat="1">
      <c r="A107" s="1680"/>
      <c r="B107" s="40"/>
      <c r="C107" s="30"/>
    </row>
    <row r="108" spans="1:3" s="1681" customFormat="1">
      <c r="A108" s="1680"/>
      <c r="B108" s="40"/>
      <c r="C108" s="30"/>
    </row>
    <row r="109" spans="1:3" s="1681" customFormat="1">
      <c r="A109" s="1680"/>
      <c r="B109" s="40"/>
      <c r="C109" s="30"/>
    </row>
    <row r="110" spans="1:3" s="1681" customFormat="1">
      <c r="A110" s="1680"/>
      <c r="B110" s="40"/>
      <c r="C110" s="30"/>
    </row>
    <row r="111" spans="1:3" s="1681" customFormat="1">
      <c r="A111" s="1680"/>
      <c r="B111" s="40"/>
      <c r="C111" s="30"/>
    </row>
    <row r="112" spans="1:3" s="1681" customFormat="1">
      <c r="A112" s="1680"/>
      <c r="B112" s="40"/>
      <c r="C112" s="30"/>
    </row>
    <row r="113" spans="1:3" s="1681" customFormat="1">
      <c r="A113" s="1680"/>
      <c r="B113" s="40"/>
      <c r="C113" s="30"/>
    </row>
    <row r="114" spans="1:3" s="1681" customFormat="1">
      <c r="A114" s="1680"/>
      <c r="B114" s="40"/>
      <c r="C114" s="30"/>
    </row>
    <row r="115" spans="1:3" s="1681" customFormat="1">
      <c r="A115" s="1680"/>
      <c r="B115" s="40"/>
      <c r="C115" s="30"/>
    </row>
    <row r="116" spans="1:3" s="1681" customFormat="1">
      <c r="A116" s="1680"/>
      <c r="B116" s="40"/>
      <c r="C116" s="30"/>
    </row>
    <row r="117" spans="1:3" s="1681" customFormat="1">
      <c r="A117" s="1680"/>
      <c r="B117" s="40"/>
      <c r="C117" s="30"/>
    </row>
    <row r="118" spans="1:3" s="1681" customFormat="1">
      <c r="A118" s="1680"/>
      <c r="B118" s="40"/>
      <c r="C118" s="30"/>
    </row>
    <row r="119" spans="1:3" s="1681" customFormat="1">
      <c r="A119" s="1680"/>
      <c r="B119" s="40"/>
      <c r="C119" s="30"/>
    </row>
    <row r="120" spans="1:3" s="1681" customFormat="1">
      <c r="A120" s="1680"/>
      <c r="B120" s="40"/>
      <c r="C120" s="30"/>
    </row>
    <row r="121" spans="1:3" s="1681" customFormat="1">
      <c r="A121" s="1680"/>
      <c r="B121" s="40"/>
      <c r="C121" s="30"/>
    </row>
    <row r="122" spans="1:3" s="1681" customFormat="1">
      <c r="A122" s="1680"/>
      <c r="B122" s="40"/>
      <c r="C122" s="30"/>
    </row>
    <row r="123" spans="1:3" s="1681" customFormat="1">
      <c r="A123" s="1680"/>
      <c r="B123" s="40"/>
      <c r="C123" s="30"/>
    </row>
    <row r="124" spans="1:3" s="1681" customFormat="1">
      <c r="A124" s="1680"/>
      <c r="B124" s="40"/>
      <c r="C124" s="30"/>
    </row>
    <row r="125" spans="1:3" s="1681" customFormat="1">
      <c r="A125" s="1680"/>
      <c r="B125" s="40"/>
      <c r="C125" s="30"/>
    </row>
    <row r="126" spans="1:3" s="1681" customFormat="1">
      <c r="A126" s="1680"/>
      <c r="B126" s="40"/>
      <c r="C126" s="30"/>
    </row>
    <row r="127" spans="1:3" s="1681" customFormat="1">
      <c r="A127" s="1680"/>
      <c r="B127" s="40"/>
      <c r="C127" s="30"/>
    </row>
    <row r="128" spans="1:3" s="1681" customFormat="1">
      <c r="A128" s="1680"/>
      <c r="B128" s="40"/>
      <c r="C128" s="30"/>
    </row>
    <row r="129" spans="1:3" s="1681" customFormat="1">
      <c r="A129" s="1680"/>
      <c r="B129" s="40"/>
      <c r="C129" s="30"/>
    </row>
    <row r="130" spans="1:3" s="1681" customFormat="1">
      <c r="A130" s="1680"/>
      <c r="B130" s="40"/>
      <c r="C130" s="30"/>
    </row>
    <row r="131" spans="1:3" s="1681" customFormat="1">
      <c r="A131" s="1680"/>
      <c r="B131" s="40"/>
      <c r="C131" s="30"/>
    </row>
    <row r="132" spans="1:3" s="1681" customFormat="1">
      <c r="A132" s="1680"/>
      <c r="B132" s="40"/>
      <c r="C132" s="30"/>
    </row>
    <row r="133" spans="1:3" s="1681" customFormat="1">
      <c r="A133" s="1680"/>
      <c r="B133" s="40"/>
      <c r="C133" s="30"/>
    </row>
    <row r="134" spans="1:3" s="1681" customFormat="1">
      <c r="A134" s="1680"/>
      <c r="B134" s="40"/>
      <c r="C134" s="30"/>
    </row>
    <row r="135" spans="1:3" s="1681" customFormat="1">
      <c r="A135" s="1680"/>
      <c r="B135" s="40"/>
      <c r="C135" s="30"/>
    </row>
    <row r="136" spans="1:3" s="1681" customFormat="1">
      <c r="A136" s="1680"/>
      <c r="B136" s="40"/>
      <c r="C136" s="30"/>
    </row>
    <row r="137" spans="1:3" s="1681" customFormat="1">
      <c r="A137" s="1680"/>
      <c r="B137" s="40"/>
      <c r="C137" s="30"/>
    </row>
    <row r="138" spans="1:3" s="1681" customFormat="1">
      <c r="A138" s="1680"/>
      <c r="B138" s="40"/>
      <c r="C138" s="30"/>
    </row>
    <row r="139" spans="1:3" s="1681" customFormat="1">
      <c r="A139" s="1680"/>
      <c r="B139" s="40"/>
      <c r="C139" s="30"/>
    </row>
    <row r="140" spans="1:3" s="1681" customFormat="1">
      <c r="A140" s="1680"/>
      <c r="B140" s="40"/>
      <c r="C140" s="30"/>
    </row>
    <row r="141" spans="1:3" s="1681" customFormat="1">
      <c r="A141" s="1680"/>
      <c r="B141" s="40"/>
      <c r="C141" s="30"/>
    </row>
    <row r="142" spans="1:3" s="1681" customFormat="1">
      <c r="A142" s="1680"/>
      <c r="B142" s="40"/>
      <c r="C142" s="30"/>
    </row>
    <row r="143" spans="1:3" s="1681" customFormat="1">
      <c r="A143" s="1680"/>
      <c r="B143" s="40"/>
      <c r="C143" s="30"/>
    </row>
    <row r="144" spans="1:3" s="1681" customFormat="1">
      <c r="A144" s="1680"/>
      <c r="B144" s="40"/>
      <c r="C144" s="30"/>
    </row>
    <row r="145" spans="1:3" s="1681" customFormat="1">
      <c r="A145" s="1680"/>
      <c r="B145" s="40"/>
      <c r="C145" s="30"/>
    </row>
    <row r="146" spans="1:3" s="1681" customFormat="1">
      <c r="A146" s="1680"/>
      <c r="B146" s="40"/>
      <c r="C146" s="30"/>
    </row>
    <row r="147" spans="1:3" s="1681" customFormat="1">
      <c r="A147" s="1680"/>
      <c r="B147" s="40"/>
      <c r="C147" s="30"/>
    </row>
    <row r="148" spans="1:3" s="1681" customFormat="1">
      <c r="A148" s="1680"/>
      <c r="B148" s="40"/>
      <c r="C148" s="30"/>
    </row>
    <row r="149" spans="1:3" s="1681" customFormat="1">
      <c r="A149" s="1680"/>
      <c r="B149" s="40"/>
      <c r="C149" s="30"/>
    </row>
    <row r="150" spans="1:3" s="1681" customFormat="1">
      <c r="A150" s="1680"/>
      <c r="B150" s="40"/>
      <c r="C150" s="30"/>
    </row>
    <row r="151" spans="1:3" s="1681" customFormat="1">
      <c r="A151" s="1680"/>
      <c r="B151" s="40"/>
      <c r="C151" s="30"/>
    </row>
    <row r="152" spans="1:3" s="1681" customFormat="1">
      <c r="A152" s="1680"/>
      <c r="B152" s="40"/>
      <c r="C152" s="30"/>
    </row>
    <row r="153" spans="1:3" s="1681" customFormat="1">
      <c r="A153" s="1680"/>
      <c r="B153" s="40"/>
      <c r="C153" s="30"/>
    </row>
    <row r="154" spans="1:3" s="1681" customFormat="1">
      <c r="A154" s="1680"/>
      <c r="B154" s="40"/>
      <c r="C154" s="30"/>
    </row>
    <row r="155" spans="1:3" s="1681" customFormat="1">
      <c r="A155" s="1680"/>
      <c r="B155" s="40"/>
      <c r="C155" s="30"/>
    </row>
    <row r="156" spans="1:3" s="1681" customFormat="1">
      <c r="A156" s="1680"/>
      <c r="B156" s="40"/>
      <c r="C156" s="30"/>
    </row>
    <row r="157" spans="1:3" s="1681" customFormat="1">
      <c r="A157" s="1680"/>
      <c r="B157" s="40"/>
      <c r="C157" s="30"/>
    </row>
    <row r="158" spans="1:3" s="1681" customFormat="1">
      <c r="A158" s="1680"/>
      <c r="B158" s="40"/>
      <c r="C158" s="30"/>
    </row>
    <row r="159" spans="1:3" s="1681" customFormat="1">
      <c r="A159" s="1680"/>
      <c r="B159" s="40"/>
      <c r="C159" s="30"/>
    </row>
    <row r="160" spans="1:3" s="1681" customFormat="1">
      <c r="A160" s="1680"/>
      <c r="B160" s="40"/>
      <c r="C160" s="30"/>
    </row>
    <row r="161" spans="1:3" s="1681" customFormat="1">
      <c r="A161" s="1680"/>
      <c r="B161" s="40"/>
      <c r="C161" s="30"/>
    </row>
    <row r="162" spans="1:3" s="1681" customFormat="1">
      <c r="A162" s="1680"/>
      <c r="B162" s="40"/>
      <c r="C162" s="30"/>
    </row>
    <row r="163" spans="1:3" s="1681" customFormat="1">
      <c r="A163" s="1680"/>
      <c r="B163" s="40"/>
      <c r="C163" s="30"/>
    </row>
    <row r="164" spans="1:3" s="1681" customFormat="1">
      <c r="A164" s="1680"/>
      <c r="B164" s="40"/>
      <c r="C164" s="30"/>
    </row>
    <row r="165" spans="1:3" s="1681" customFormat="1">
      <c r="A165" s="1680"/>
      <c r="B165" s="40"/>
      <c r="C165" s="30"/>
    </row>
    <row r="166" spans="1:3" s="1681" customFormat="1">
      <c r="A166" s="1680"/>
      <c r="B166" s="40"/>
      <c r="C166" s="30"/>
    </row>
    <row r="167" spans="1:3" s="1681" customFormat="1">
      <c r="A167" s="1680"/>
      <c r="B167" s="40"/>
      <c r="C167" s="30"/>
    </row>
    <row r="168" spans="1:3" s="1681" customFormat="1">
      <c r="A168" s="1680"/>
      <c r="B168" s="40"/>
      <c r="C168" s="30"/>
    </row>
    <row r="169" spans="1:3" s="1681" customFormat="1">
      <c r="A169" s="1680"/>
      <c r="B169" s="40"/>
      <c r="C169" s="30"/>
    </row>
    <row r="170" spans="1:3" s="1681" customFormat="1">
      <c r="A170" s="1680"/>
      <c r="B170" s="40"/>
      <c r="C170" s="30"/>
    </row>
    <row r="171" spans="1:3" s="1681" customFormat="1">
      <c r="A171" s="1680"/>
      <c r="B171" s="40"/>
      <c r="C171" s="30"/>
    </row>
    <row r="172" spans="1:3" s="1681" customFormat="1">
      <c r="A172" s="1680"/>
      <c r="B172" s="40"/>
      <c r="C172" s="30"/>
    </row>
    <row r="173" spans="1:3" s="1681" customFormat="1">
      <c r="A173" s="1680"/>
      <c r="B173" s="40"/>
      <c r="C173" s="30"/>
    </row>
    <row r="174" spans="1:3" s="1681" customFormat="1">
      <c r="A174" s="1680"/>
      <c r="B174" s="40"/>
      <c r="C174" s="30"/>
    </row>
    <row r="175" spans="1:3" s="1681" customFormat="1">
      <c r="A175" s="1680"/>
      <c r="B175" s="40"/>
      <c r="C175" s="30"/>
    </row>
    <row r="176" spans="1:3" s="1681" customFormat="1">
      <c r="A176" s="1680"/>
      <c r="B176" s="40"/>
      <c r="C176" s="30"/>
    </row>
    <row r="177" spans="1:3" s="1681" customFormat="1">
      <c r="A177" s="1680"/>
      <c r="B177" s="40"/>
      <c r="C177" s="30"/>
    </row>
    <row r="178" spans="1:3" s="1681" customFormat="1">
      <c r="A178" s="1680"/>
      <c r="B178" s="40"/>
      <c r="C178" s="30"/>
    </row>
    <row r="179" spans="1:3" s="1681" customFormat="1">
      <c r="A179" s="1680"/>
      <c r="B179" s="40"/>
      <c r="C179" s="30"/>
    </row>
    <row r="180" spans="1:3" s="1681" customFormat="1">
      <c r="A180" s="1680"/>
      <c r="B180" s="40"/>
      <c r="C180" s="30"/>
    </row>
    <row r="181" spans="1:3" s="1681" customFormat="1">
      <c r="A181" s="1680"/>
      <c r="B181" s="40"/>
      <c r="C181" s="30"/>
    </row>
    <row r="182" spans="1:3" s="1681" customFormat="1">
      <c r="A182" s="1680"/>
      <c r="B182" s="40"/>
      <c r="C182" s="30"/>
    </row>
    <row r="183" spans="1:3" s="1681" customFormat="1">
      <c r="A183" s="1680"/>
      <c r="B183" s="40"/>
      <c r="C183" s="30"/>
    </row>
    <row r="184" spans="1:3" s="1681" customFormat="1">
      <c r="A184" s="1680"/>
      <c r="B184" s="40"/>
      <c r="C184" s="30"/>
    </row>
    <row r="185" spans="1:3" s="1681" customFormat="1">
      <c r="A185" s="1680"/>
      <c r="B185" s="40"/>
      <c r="C185" s="30"/>
    </row>
    <row r="186" spans="1:3" s="1681" customFormat="1">
      <c r="A186" s="1680"/>
      <c r="B186" s="40"/>
      <c r="C186" s="30"/>
    </row>
    <row r="187" spans="1:3" s="1681" customFormat="1">
      <c r="A187" s="1680"/>
      <c r="B187" s="40"/>
      <c r="C187" s="30"/>
    </row>
    <row r="188" spans="1:3" s="1681" customFormat="1">
      <c r="A188" s="1680"/>
      <c r="B188" s="40"/>
      <c r="C188" s="30"/>
    </row>
    <row r="189" spans="1:3" s="1681" customFormat="1">
      <c r="A189" s="1680"/>
      <c r="B189" s="40"/>
      <c r="C189" s="30"/>
    </row>
    <row r="190" spans="1:3" s="1681" customFormat="1">
      <c r="A190" s="1680"/>
      <c r="B190" s="40"/>
      <c r="C190" s="30"/>
    </row>
    <row r="191" spans="1:3" s="1681" customFormat="1">
      <c r="A191" s="1680"/>
      <c r="B191" s="40"/>
      <c r="C191" s="30"/>
    </row>
    <row r="192" spans="1:3" s="1681" customFormat="1">
      <c r="A192" s="1680"/>
      <c r="B192" s="40"/>
      <c r="C192" s="30"/>
    </row>
    <row r="193" spans="1:3" s="1681" customFormat="1">
      <c r="A193" s="1680"/>
      <c r="B193" s="40"/>
      <c r="C193" s="30"/>
    </row>
    <row r="194" spans="1:3" s="1681" customFormat="1">
      <c r="A194" s="1680"/>
      <c r="B194" s="40"/>
      <c r="C194" s="30"/>
    </row>
    <row r="195" spans="1:3" s="1681" customFormat="1">
      <c r="A195" s="1680"/>
      <c r="B195" s="40"/>
      <c r="C195" s="30"/>
    </row>
    <row r="196" spans="1:3" s="1681" customFormat="1">
      <c r="A196" s="1680"/>
      <c r="B196" s="40"/>
      <c r="C196" s="30"/>
    </row>
    <row r="197" spans="1:3" s="1681" customFormat="1">
      <c r="A197" s="1680"/>
      <c r="B197" s="40"/>
      <c r="C197" s="30"/>
    </row>
    <row r="198" spans="1:3" s="1681" customFormat="1">
      <c r="A198" s="1680"/>
      <c r="B198" s="40"/>
      <c r="C198" s="30"/>
    </row>
    <row r="199" spans="1:3" s="1681" customFormat="1">
      <c r="A199" s="1680"/>
      <c r="B199" s="40"/>
      <c r="C199" s="30"/>
    </row>
    <row r="200" spans="1:3" s="1681" customFormat="1">
      <c r="A200" s="1680"/>
      <c r="B200" s="40"/>
      <c r="C200" s="30"/>
    </row>
    <row r="201" spans="1:3" s="1681" customFormat="1">
      <c r="A201" s="1680"/>
      <c r="B201" s="40"/>
      <c r="C201" s="30"/>
    </row>
    <row r="202" spans="1:3" s="1681" customFormat="1">
      <c r="A202" s="1680"/>
      <c r="B202" s="40"/>
      <c r="C202" s="30"/>
    </row>
    <row r="203" spans="1:3" s="1681" customFormat="1">
      <c r="A203" s="1680"/>
      <c r="B203" s="40"/>
      <c r="C203" s="30"/>
    </row>
    <row r="204" spans="1:3" s="1681" customFormat="1">
      <c r="A204" s="1680"/>
      <c r="B204" s="40"/>
      <c r="C204" s="30"/>
    </row>
    <row r="205" spans="1:3" s="1681" customFormat="1">
      <c r="A205" s="1680"/>
      <c r="B205" s="40"/>
      <c r="C205" s="30"/>
    </row>
    <row r="206" spans="1:3" s="1681" customFormat="1">
      <c r="A206" s="1680"/>
      <c r="B206" s="40"/>
      <c r="C206" s="30"/>
    </row>
    <row r="207" spans="1:3" s="1681" customFormat="1">
      <c r="A207" s="1680"/>
      <c r="B207" s="40"/>
      <c r="C207" s="30"/>
    </row>
    <row r="208" spans="1:3" s="1681" customFormat="1">
      <c r="A208" s="1680"/>
      <c r="B208" s="40"/>
      <c r="C208" s="30"/>
    </row>
    <row r="209" spans="1:3" s="1681" customFormat="1">
      <c r="A209" s="1680"/>
      <c r="B209" s="40"/>
      <c r="C209" s="30"/>
    </row>
    <row r="210" spans="1:3" s="1681" customFormat="1">
      <c r="A210" s="1680"/>
      <c r="B210" s="40"/>
      <c r="C210" s="30"/>
    </row>
    <row r="211" spans="1:3" s="1681" customFormat="1">
      <c r="A211" s="1680"/>
      <c r="B211" s="40"/>
      <c r="C211" s="30"/>
    </row>
    <row r="212" spans="1:3" s="1681" customFormat="1">
      <c r="A212" s="1680"/>
      <c r="B212" s="40"/>
      <c r="C212" s="30"/>
    </row>
    <row r="213" spans="1:3" s="1681" customFormat="1">
      <c r="A213" s="1680"/>
      <c r="B213" s="40"/>
      <c r="C213" s="30"/>
    </row>
    <row r="214" spans="1:3" s="1681" customFormat="1">
      <c r="A214" s="1680"/>
      <c r="B214" s="40"/>
      <c r="C214" s="30"/>
    </row>
    <row r="215" spans="1:3" s="1681" customFormat="1">
      <c r="A215" s="1680"/>
      <c r="B215" s="40"/>
      <c r="C215" s="30"/>
    </row>
    <row r="216" spans="1:3" s="1681" customFormat="1">
      <c r="A216" s="1680"/>
      <c r="B216" s="40"/>
      <c r="C216" s="30"/>
    </row>
    <row r="217" spans="1:3" s="1681" customFormat="1">
      <c r="A217" s="1680"/>
      <c r="B217" s="40"/>
      <c r="C217" s="30"/>
    </row>
    <row r="218" spans="1:3" s="1681" customFormat="1">
      <c r="A218" s="1680"/>
      <c r="B218" s="40"/>
      <c r="C218" s="30"/>
    </row>
    <row r="219" spans="1:3" s="1681" customFormat="1">
      <c r="A219" s="1680"/>
      <c r="B219" s="40"/>
      <c r="C219" s="30"/>
    </row>
    <row r="220" spans="1:3" s="1681" customFormat="1">
      <c r="A220" s="1680"/>
      <c r="B220" s="40"/>
      <c r="C220" s="30"/>
    </row>
    <row r="221" spans="1:3" s="1681" customFormat="1">
      <c r="A221" s="1680"/>
      <c r="B221" s="40"/>
      <c r="C221" s="30"/>
    </row>
    <row r="222" spans="1:3" s="1681" customFormat="1">
      <c r="A222" s="1680"/>
      <c r="B222" s="40"/>
      <c r="C222" s="30"/>
    </row>
    <row r="223" spans="1:3" s="1681" customFormat="1">
      <c r="A223" s="1680"/>
      <c r="B223" s="40"/>
      <c r="C223" s="30"/>
    </row>
    <row r="224" spans="1:3" s="1681" customFormat="1">
      <c r="A224" s="1680"/>
      <c r="B224" s="40"/>
      <c r="C224" s="30"/>
    </row>
    <row r="225" spans="1:3" s="1681" customFormat="1">
      <c r="A225" s="1680"/>
      <c r="B225" s="40"/>
      <c r="C225" s="30"/>
    </row>
    <row r="226" spans="1:3" s="1681" customFormat="1">
      <c r="A226" s="1680"/>
      <c r="B226" s="40"/>
      <c r="C226" s="30"/>
    </row>
    <row r="227" spans="1:3" s="1681" customFormat="1">
      <c r="A227" s="1680"/>
      <c r="B227" s="40"/>
      <c r="C227" s="30"/>
    </row>
    <row r="228" spans="1:3" s="1681" customFormat="1">
      <c r="A228" s="1680"/>
      <c r="B228" s="40"/>
      <c r="C228" s="30"/>
    </row>
    <row r="229" spans="1:3" s="1681" customFormat="1">
      <c r="A229" s="1680"/>
      <c r="B229" s="40"/>
      <c r="C229" s="30"/>
    </row>
    <row r="230" spans="1:3" s="1681" customFormat="1">
      <c r="A230" s="1680"/>
      <c r="B230" s="40"/>
      <c r="C230" s="30"/>
    </row>
    <row r="231" spans="1:3" s="1681" customFormat="1">
      <c r="A231" s="1680"/>
      <c r="B231" s="40"/>
      <c r="C231" s="30"/>
    </row>
    <row r="232" spans="1:3" s="1681" customFormat="1">
      <c r="A232" s="1680"/>
      <c r="B232" s="40"/>
      <c r="C232" s="30"/>
    </row>
    <row r="233" spans="1:3" s="1681" customFormat="1">
      <c r="A233" s="1680"/>
      <c r="B233" s="40"/>
      <c r="C233" s="30"/>
    </row>
    <row r="234" spans="1:3" s="1681" customFormat="1">
      <c r="A234" s="1680"/>
      <c r="B234" s="40"/>
      <c r="C234" s="30"/>
    </row>
    <row r="235" spans="1:3" s="1681" customFormat="1">
      <c r="A235" s="1680"/>
      <c r="B235" s="40"/>
      <c r="C235" s="30"/>
    </row>
    <row r="236" spans="1:3" s="1681" customFormat="1">
      <c r="A236" s="1680"/>
      <c r="B236" s="40"/>
      <c r="C236" s="30"/>
    </row>
    <row r="237" spans="1:3" s="1681" customFormat="1">
      <c r="A237" s="1680"/>
      <c r="B237" s="40"/>
      <c r="C237" s="30"/>
    </row>
    <row r="238" spans="1:3" s="1681" customFormat="1">
      <c r="A238" s="1680"/>
      <c r="B238" s="40"/>
      <c r="C238" s="30"/>
    </row>
    <row r="239" spans="1:3" s="1681" customFormat="1">
      <c r="A239" s="1680"/>
      <c r="B239" s="40"/>
      <c r="C239" s="30"/>
    </row>
    <row r="240" spans="1:3" s="1681" customFormat="1">
      <c r="A240" s="1680"/>
      <c r="B240" s="40"/>
      <c r="C240" s="30"/>
    </row>
    <row r="241" spans="1:3" s="1681" customFormat="1">
      <c r="A241" s="1680"/>
      <c r="B241" s="40"/>
      <c r="C241" s="30"/>
    </row>
    <row r="242" spans="1:3" s="1681" customFormat="1">
      <c r="A242" s="1680"/>
      <c r="B242" s="40"/>
      <c r="C242" s="30"/>
    </row>
    <row r="243" spans="1:3" s="1681" customFormat="1">
      <c r="A243" s="1680"/>
      <c r="B243" s="40"/>
      <c r="C243" s="30"/>
    </row>
    <row r="244" spans="1:3" s="1681" customFormat="1">
      <c r="A244" s="1680"/>
      <c r="B244" s="40"/>
      <c r="C244" s="30"/>
    </row>
    <row r="245" spans="1:3" s="1681" customFormat="1">
      <c r="A245" s="1680"/>
      <c r="B245" s="40"/>
      <c r="C245" s="30"/>
    </row>
    <row r="246" spans="1:3" s="1681" customFormat="1">
      <c r="A246" s="1680"/>
      <c r="B246" s="40"/>
      <c r="C246" s="30"/>
    </row>
    <row r="247" spans="1:3" s="1681" customFormat="1">
      <c r="A247" s="1680"/>
      <c r="B247" s="40"/>
      <c r="C247" s="30"/>
    </row>
    <row r="248" spans="1:3" s="1681" customFormat="1">
      <c r="A248" s="1680"/>
      <c r="B248" s="40"/>
      <c r="C248" s="30"/>
    </row>
    <row r="249" spans="1:3" s="1681" customFormat="1">
      <c r="A249" s="1680"/>
      <c r="B249" s="40"/>
      <c r="C249" s="30"/>
    </row>
    <row r="250" spans="1:3" s="1681" customFormat="1">
      <c r="A250" s="1680"/>
      <c r="B250" s="40"/>
      <c r="C250" s="30"/>
    </row>
    <row r="251" spans="1:3" s="1681" customFormat="1">
      <c r="A251" s="1680"/>
      <c r="B251" s="40"/>
      <c r="C251" s="30"/>
    </row>
    <row r="252" spans="1:3" s="1681" customFormat="1">
      <c r="A252" s="1680"/>
      <c r="B252" s="40"/>
      <c r="C252" s="30"/>
    </row>
    <row r="253" spans="1:3" s="1681" customFormat="1">
      <c r="A253" s="1680"/>
      <c r="B253" s="40"/>
      <c r="C253" s="30"/>
    </row>
    <row r="254" spans="1:3" s="1681" customFormat="1">
      <c r="A254" s="1680"/>
      <c r="B254" s="40"/>
      <c r="C254" s="30"/>
    </row>
    <row r="255" spans="1:3" s="1681" customFormat="1">
      <c r="A255" s="1680"/>
      <c r="B255" s="40"/>
      <c r="C255" s="30"/>
    </row>
    <row r="256" spans="1:3" s="1681" customFormat="1">
      <c r="A256" s="1680"/>
      <c r="B256" s="40"/>
      <c r="C256" s="30"/>
    </row>
    <row r="257" spans="1:3" s="1681" customFormat="1">
      <c r="A257" s="1680"/>
      <c r="B257" s="40"/>
      <c r="C257" s="30"/>
    </row>
    <row r="258" spans="1:3" s="1681" customFormat="1">
      <c r="A258" s="1680"/>
      <c r="B258" s="40"/>
      <c r="C258" s="30"/>
    </row>
    <row r="259" spans="1:3" s="1681" customFormat="1">
      <c r="A259" s="1680"/>
      <c r="B259" s="40"/>
      <c r="C259" s="30"/>
    </row>
    <row r="260" spans="1:3" s="1681" customFormat="1">
      <c r="A260" s="1680"/>
      <c r="B260" s="40"/>
      <c r="C260" s="30"/>
    </row>
    <row r="261" spans="1:3" s="1681" customFormat="1">
      <c r="A261" s="1680"/>
      <c r="B261" s="40"/>
      <c r="C261" s="30"/>
    </row>
    <row r="262" spans="1:3" s="1681" customFormat="1">
      <c r="A262" s="1680"/>
      <c r="B262" s="40"/>
      <c r="C262" s="30"/>
    </row>
    <row r="263" spans="1:3" s="1681" customFormat="1">
      <c r="A263" s="1680"/>
      <c r="B263" s="40"/>
      <c r="C263" s="30"/>
    </row>
    <row r="264" spans="1:3" s="1681" customFormat="1">
      <c r="A264" s="1680"/>
      <c r="B264" s="40"/>
      <c r="C264" s="30"/>
    </row>
    <row r="265" spans="1:3" s="1681" customFormat="1">
      <c r="A265" s="1680"/>
      <c r="B265" s="40"/>
      <c r="C265" s="30"/>
    </row>
    <row r="266" spans="1:3" s="1681" customFormat="1">
      <c r="A266" s="1680"/>
      <c r="B266" s="40"/>
      <c r="C266" s="30"/>
    </row>
  </sheetData>
  <sheetProtection algorithmName="SHA-512" hashValue="bmIAIFME7WxU91UlzoN1KKcFWOjeOtJYt51r3jcbUFyU7R9Z/U19WLqVYWbcKxrqxvAxfZX9/XXBe4dBp4u0vg==" saltValue="0UdRmwb+1WjjWTeFrTBVpg==" spinCount="100000" sheet="1" objects="1" scenarios="1" selectLockedCells="1"/>
  <mergeCells count="54">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8:D18"/>
    <mergeCell ref="E18:F18"/>
    <mergeCell ref="B19:D19"/>
    <mergeCell ref="E19:F19"/>
    <mergeCell ref="B20:D20"/>
    <mergeCell ref="E20:F20"/>
    <mergeCell ref="B22:D22"/>
    <mergeCell ref="E22:F22"/>
    <mergeCell ref="B24:D24"/>
    <mergeCell ref="E24:F24"/>
    <mergeCell ref="B25:D25"/>
    <mergeCell ref="E25:F25"/>
    <mergeCell ref="B26:D26"/>
    <mergeCell ref="E26:F26"/>
    <mergeCell ref="B27:D27"/>
    <mergeCell ref="E27:F27"/>
    <mergeCell ref="B29:D29"/>
    <mergeCell ref="E29:F29"/>
    <mergeCell ref="B31:D31"/>
    <mergeCell ref="E31:F31"/>
    <mergeCell ref="B32:D32"/>
    <mergeCell ref="E32:F32"/>
    <mergeCell ref="B33:D33"/>
    <mergeCell ref="E33:F33"/>
    <mergeCell ref="B34:D34"/>
    <mergeCell ref="E34:F34"/>
    <mergeCell ref="B35:D35"/>
    <mergeCell ref="E35:F35"/>
  </mergeCells>
  <printOptions horizontalCentered="1"/>
  <pageMargins left="0.98425196850393704" right="0.59055118110236227" top="0.78740157480314965" bottom="0.78740157480314965" header="0.31496062992125984" footer="0.51181102362204722"/>
  <pageSetup paperSize="9" scale="59" fitToHeight="4" orientation="portrait" horizontalDpi="300" verticalDpi="300" r:id="rId1"/>
  <headerFooter alignWithMargins="0">
    <oddHeader xml:space="preserve">&amp;R
</oddHeader>
    <oddFooter>&amp;RStran &amp;P/&amp;N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360A4-4A09-413F-A302-3C68F420C7A4}">
  <sheetPr codeName="List13"/>
  <dimension ref="A1:S858"/>
  <sheetViews>
    <sheetView view="pageBreakPreview" topLeftCell="A162" zoomScale="88" zoomScaleNormal="88" zoomScaleSheetLayoutView="88" zoomScalePageLayoutView="85" workbookViewId="0">
      <selection activeCell="E181" sqref="E181:E182"/>
    </sheetView>
  </sheetViews>
  <sheetFormatPr defaultRowHeight="12.75"/>
  <cols>
    <col min="1" max="1" width="17.42578125" style="1680" customWidth="1"/>
    <col min="2" max="2" width="44.42578125" style="40" customWidth="1"/>
    <col min="3" max="3" width="9.140625" style="30" customWidth="1"/>
    <col min="4" max="4" width="37.85546875" style="1681" customWidth="1"/>
    <col min="5" max="5" width="15.7109375" style="1681" customWidth="1"/>
    <col min="6" max="6" width="18.7109375" style="1681" customWidth="1"/>
    <col min="7" max="256" width="9.140625" style="30"/>
    <col min="257" max="257" width="10.140625" style="30" bestFit="1" customWidth="1"/>
    <col min="258" max="258" width="44.42578125" style="30" customWidth="1"/>
    <col min="259" max="259" width="9.140625" style="30"/>
    <col min="260" max="261" width="15.7109375" style="30" customWidth="1"/>
    <col min="262" max="262" width="18.7109375" style="30" customWidth="1"/>
    <col min="263" max="512" width="9.140625" style="30"/>
    <col min="513" max="513" width="10.140625" style="30" bestFit="1" customWidth="1"/>
    <col min="514" max="514" width="44.42578125" style="30" customWidth="1"/>
    <col min="515" max="515" width="9.140625" style="30"/>
    <col min="516" max="517" width="15.7109375" style="30" customWidth="1"/>
    <col min="518" max="518" width="18.7109375" style="30" customWidth="1"/>
    <col min="519" max="768" width="9.140625" style="30"/>
    <col min="769" max="769" width="10.140625" style="30" bestFit="1" customWidth="1"/>
    <col min="770" max="770" width="44.42578125" style="30" customWidth="1"/>
    <col min="771" max="771" width="9.140625" style="30"/>
    <col min="772" max="773" width="15.7109375" style="30" customWidth="1"/>
    <col min="774" max="774" width="18.7109375" style="30" customWidth="1"/>
    <col min="775" max="1024" width="9.140625" style="30"/>
    <col min="1025" max="1025" width="10.140625" style="30" bestFit="1" customWidth="1"/>
    <col min="1026" max="1026" width="44.42578125" style="30" customWidth="1"/>
    <col min="1027" max="1027" width="9.140625" style="30"/>
    <col min="1028" max="1029" width="15.7109375" style="30" customWidth="1"/>
    <col min="1030" max="1030" width="18.7109375" style="30" customWidth="1"/>
    <col min="1031" max="1280" width="9.140625" style="30"/>
    <col min="1281" max="1281" width="10.140625" style="30" bestFit="1" customWidth="1"/>
    <col min="1282" max="1282" width="44.42578125" style="30" customWidth="1"/>
    <col min="1283" max="1283" width="9.140625" style="30"/>
    <col min="1284" max="1285" width="15.7109375" style="30" customWidth="1"/>
    <col min="1286" max="1286" width="18.7109375" style="30" customWidth="1"/>
    <col min="1287" max="1536" width="9.140625" style="30"/>
    <col min="1537" max="1537" width="10.140625" style="30" bestFit="1" customWidth="1"/>
    <col min="1538" max="1538" width="44.42578125" style="30" customWidth="1"/>
    <col min="1539" max="1539" width="9.140625" style="30"/>
    <col min="1540" max="1541" width="15.7109375" style="30" customWidth="1"/>
    <col min="1542" max="1542" width="18.7109375" style="30" customWidth="1"/>
    <col min="1543" max="1792" width="9.140625" style="30"/>
    <col min="1793" max="1793" width="10.140625" style="30" bestFit="1" customWidth="1"/>
    <col min="1794" max="1794" width="44.42578125" style="30" customWidth="1"/>
    <col min="1795" max="1795" width="9.140625" style="30"/>
    <col min="1796" max="1797" width="15.7109375" style="30" customWidth="1"/>
    <col min="1798" max="1798" width="18.7109375" style="30" customWidth="1"/>
    <col min="1799" max="2048" width="9.140625" style="30"/>
    <col min="2049" max="2049" width="10.140625" style="30" bestFit="1" customWidth="1"/>
    <col min="2050" max="2050" width="44.42578125" style="30" customWidth="1"/>
    <col min="2051" max="2051" width="9.140625" style="30"/>
    <col min="2052" max="2053" width="15.7109375" style="30" customWidth="1"/>
    <col min="2054" max="2054" width="18.7109375" style="30" customWidth="1"/>
    <col min="2055" max="2304" width="9.140625" style="30"/>
    <col min="2305" max="2305" width="10.140625" style="30" bestFit="1" customWidth="1"/>
    <col min="2306" max="2306" width="44.42578125" style="30" customWidth="1"/>
    <col min="2307" max="2307" width="9.140625" style="30"/>
    <col min="2308" max="2309" width="15.7109375" style="30" customWidth="1"/>
    <col min="2310" max="2310" width="18.7109375" style="30" customWidth="1"/>
    <col min="2311" max="2560" width="9.140625" style="30"/>
    <col min="2561" max="2561" width="10.140625" style="30" bestFit="1" customWidth="1"/>
    <col min="2562" max="2562" width="44.42578125" style="30" customWidth="1"/>
    <col min="2563" max="2563" width="9.140625" style="30"/>
    <col min="2564" max="2565" width="15.7109375" style="30" customWidth="1"/>
    <col min="2566" max="2566" width="18.7109375" style="30" customWidth="1"/>
    <col min="2567" max="2816" width="9.140625" style="30"/>
    <col min="2817" max="2817" width="10.140625" style="30" bestFit="1" customWidth="1"/>
    <col min="2818" max="2818" width="44.42578125" style="30" customWidth="1"/>
    <col min="2819" max="2819" width="9.140625" style="30"/>
    <col min="2820" max="2821" width="15.7109375" style="30" customWidth="1"/>
    <col min="2822" max="2822" width="18.7109375" style="30" customWidth="1"/>
    <col min="2823" max="3072" width="9.140625" style="30"/>
    <col min="3073" max="3073" width="10.140625" style="30" bestFit="1" customWidth="1"/>
    <col min="3074" max="3074" width="44.42578125" style="30" customWidth="1"/>
    <col min="3075" max="3075" width="9.140625" style="30"/>
    <col min="3076" max="3077" width="15.7109375" style="30" customWidth="1"/>
    <col min="3078" max="3078" width="18.7109375" style="30" customWidth="1"/>
    <col min="3079" max="3328" width="9.140625" style="30"/>
    <col min="3329" max="3329" width="10.140625" style="30" bestFit="1" customWidth="1"/>
    <col min="3330" max="3330" width="44.42578125" style="30" customWidth="1"/>
    <col min="3331" max="3331" width="9.140625" style="30"/>
    <col min="3332" max="3333" width="15.7109375" style="30" customWidth="1"/>
    <col min="3334" max="3334" width="18.7109375" style="30" customWidth="1"/>
    <col min="3335" max="3584" width="9.140625" style="30"/>
    <col min="3585" max="3585" width="10.140625" style="30" bestFit="1" customWidth="1"/>
    <col min="3586" max="3586" width="44.42578125" style="30" customWidth="1"/>
    <col min="3587" max="3587" width="9.140625" style="30"/>
    <col min="3588" max="3589" width="15.7109375" style="30" customWidth="1"/>
    <col min="3590" max="3590" width="18.7109375" style="30" customWidth="1"/>
    <col min="3591" max="3840" width="9.140625" style="30"/>
    <col min="3841" max="3841" width="10.140625" style="30" bestFit="1" customWidth="1"/>
    <col min="3842" max="3842" width="44.42578125" style="30" customWidth="1"/>
    <col min="3843" max="3843" width="9.140625" style="30"/>
    <col min="3844" max="3845" width="15.7109375" style="30" customWidth="1"/>
    <col min="3846" max="3846" width="18.7109375" style="30" customWidth="1"/>
    <col min="3847" max="4096" width="9.140625" style="30"/>
    <col min="4097" max="4097" width="10.140625" style="30" bestFit="1" customWidth="1"/>
    <col min="4098" max="4098" width="44.42578125" style="30" customWidth="1"/>
    <col min="4099" max="4099" width="9.140625" style="30"/>
    <col min="4100" max="4101" width="15.7109375" style="30" customWidth="1"/>
    <col min="4102" max="4102" width="18.7109375" style="30" customWidth="1"/>
    <col min="4103" max="4352" width="9.140625" style="30"/>
    <col min="4353" max="4353" width="10.140625" style="30" bestFit="1" customWidth="1"/>
    <col min="4354" max="4354" width="44.42578125" style="30" customWidth="1"/>
    <col min="4355" max="4355" width="9.140625" style="30"/>
    <col min="4356" max="4357" width="15.7109375" style="30" customWidth="1"/>
    <col min="4358" max="4358" width="18.7109375" style="30" customWidth="1"/>
    <col min="4359" max="4608" width="9.140625" style="30"/>
    <col min="4609" max="4609" width="10.140625" style="30" bestFit="1" customWidth="1"/>
    <col min="4610" max="4610" width="44.42578125" style="30" customWidth="1"/>
    <col min="4611" max="4611" width="9.140625" style="30"/>
    <col min="4612" max="4613" width="15.7109375" style="30" customWidth="1"/>
    <col min="4614" max="4614" width="18.7109375" style="30" customWidth="1"/>
    <col min="4615" max="4864" width="9.140625" style="30"/>
    <col min="4865" max="4865" width="10.140625" style="30" bestFit="1" customWidth="1"/>
    <col min="4866" max="4866" width="44.42578125" style="30" customWidth="1"/>
    <col min="4867" max="4867" width="9.140625" style="30"/>
    <col min="4868" max="4869" width="15.7109375" style="30" customWidth="1"/>
    <col min="4870" max="4870" width="18.7109375" style="30" customWidth="1"/>
    <col min="4871" max="5120" width="9.140625" style="30"/>
    <col min="5121" max="5121" width="10.140625" style="30" bestFit="1" customWidth="1"/>
    <col min="5122" max="5122" width="44.42578125" style="30" customWidth="1"/>
    <col min="5123" max="5123" width="9.140625" style="30"/>
    <col min="5124" max="5125" width="15.7109375" style="30" customWidth="1"/>
    <col min="5126" max="5126" width="18.7109375" style="30" customWidth="1"/>
    <col min="5127" max="5376" width="9.140625" style="30"/>
    <col min="5377" max="5377" width="10.140625" style="30" bestFit="1" customWidth="1"/>
    <col min="5378" max="5378" width="44.42578125" style="30" customWidth="1"/>
    <col min="5379" max="5379" width="9.140625" style="30"/>
    <col min="5380" max="5381" width="15.7109375" style="30" customWidth="1"/>
    <col min="5382" max="5382" width="18.7109375" style="30" customWidth="1"/>
    <col min="5383" max="5632" width="9.140625" style="30"/>
    <col min="5633" max="5633" width="10.140625" style="30" bestFit="1" customWidth="1"/>
    <col min="5634" max="5634" width="44.42578125" style="30" customWidth="1"/>
    <col min="5635" max="5635" width="9.140625" style="30"/>
    <col min="5636" max="5637" width="15.7109375" style="30" customWidth="1"/>
    <col min="5638" max="5638" width="18.7109375" style="30" customWidth="1"/>
    <col min="5639" max="5888" width="9.140625" style="30"/>
    <col min="5889" max="5889" width="10.140625" style="30" bestFit="1" customWidth="1"/>
    <col min="5890" max="5890" width="44.42578125" style="30" customWidth="1"/>
    <col min="5891" max="5891" width="9.140625" style="30"/>
    <col min="5892" max="5893" width="15.7109375" style="30" customWidth="1"/>
    <col min="5894" max="5894" width="18.7109375" style="30" customWidth="1"/>
    <col min="5895" max="6144" width="9.140625" style="30"/>
    <col min="6145" max="6145" width="10.140625" style="30" bestFit="1" customWidth="1"/>
    <col min="6146" max="6146" width="44.42578125" style="30" customWidth="1"/>
    <col min="6147" max="6147" width="9.140625" style="30"/>
    <col min="6148" max="6149" width="15.7109375" style="30" customWidth="1"/>
    <col min="6150" max="6150" width="18.7109375" style="30" customWidth="1"/>
    <col min="6151" max="6400" width="9.140625" style="30"/>
    <col min="6401" max="6401" width="10.140625" style="30" bestFit="1" customWidth="1"/>
    <col min="6402" max="6402" width="44.42578125" style="30" customWidth="1"/>
    <col min="6403" max="6403" width="9.140625" style="30"/>
    <col min="6404" max="6405" width="15.7109375" style="30" customWidth="1"/>
    <col min="6406" max="6406" width="18.7109375" style="30" customWidth="1"/>
    <col min="6407" max="6656" width="9.140625" style="30"/>
    <col min="6657" max="6657" width="10.140625" style="30" bestFit="1" customWidth="1"/>
    <col min="6658" max="6658" width="44.42578125" style="30" customWidth="1"/>
    <col min="6659" max="6659" width="9.140625" style="30"/>
    <col min="6660" max="6661" width="15.7109375" style="30" customWidth="1"/>
    <col min="6662" max="6662" width="18.7109375" style="30" customWidth="1"/>
    <col min="6663" max="6912" width="9.140625" style="30"/>
    <col min="6913" max="6913" width="10.140625" style="30" bestFit="1" customWidth="1"/>
    <col min="6914" max="6914" width="44.42578125" style="30" customWidth="1"/>
    <col min="6915" max="6915" width="9.140625" style="30"/>
    <col min="6916" max="6917" width="15.7109375" style="30" customWidth="1"/>
    <col min="6918" max="6918" width="18.7109375" style="30" customWidth="1"/>
    <col min="6919" max="7168" width="9.140625" style="30"/>
    <col min="7169" max="7169" width="10.140625" style="30" bestFit="1" customWidth="1"/>
    <col min="7170" max="7170" width="44.42578125" style="30" customWidth="1"/>
    <col min="7171" max="7171" width="9.140625" style="30"/>
    <col min="7172" max="7173" width="15.7109375" style="30" customWidth="1"/>
    <col min="7174" max="7174" width="18.7109375" style="30" customWidth="1"/>
    <col min="7175" max="7424" width="9.140625" style="30"/>
    <col min="7425" max="7425" width="10.140625" style="30" bestFit="1" customWidth="1"/>
    <col min="7426" max="7426" width="44.42578125" style="30" customWidth="1"/>
    <col min="7427" max="7427" width="9.140625" style="30"/>
    <col min="7428" max="7429" width="15.7109375" style="30" customWidth="1"/>
    <col min="7430" max="7430" width="18.7109375" style="30" customWidth="1"/>
    <col min="7431" max="7680" width="9.140625" style="30"/>
    <col min="7681" max="7681" width="10.140625" style="30" bestFit="1" customWidth="1"/>
    <col min="7682" max="7682" width="44.42578125" style="30" customWidth="1"/>
    <col min="7683" max="7683" width="9.140625" style="30"/>
    <col min="7684" max="7685" width="15.7109375" style="30" customWidth="1"/>
    <col min="7686" max="7686" width="18.7109375" style="30" customWidth="1"/>
    <col min="7687" max="7936" width="9.140625" style="30"/>
    <col min="7937" max="7937" width="10.140625" style="30" bestFit="1" customWidth="1"/>
    <col min="7938" max="7938" width="44.42578125" style="30" customWidth="1"/>
    <col min="7939" max="7939" width="9.140625" style="30"/>
    <col min="7940" max="7941" width="15.7109375" style="30" customWidth="1"/>
    <col min="7942" max="7942" width="18.7109375" style="30" customWidth="1"/>
    <col min="7943" max="8192" width="9.140625" style="30"/>
    <col min="8193" max="8193" width="10.140625" style="30" bestFit="1" customWidth="1"/>
    <col min="8194" max="8194" width="44.42578125" style="30" customWidth="1"/>
    <col min="8195" max="8195" width="9.140625" style="30"/>
    <col min="8196" max="8197" width="15.7109375" style="30" customWidth="1"/>
    <col min="8198" max="8198" width="18.7109375" style="30" customWidth="1"/>
    <col min="8199" max="8448" width="9.140625" style="30"/>
    <col min="8449" max="8449" width="10.140625" style="30" bestFit="1" customWidth="1"/>
    <col min="8450" max="8450" width="44.42578125" style="30" customWidth="1"/>
    <col min="8451" max="8451" width="9.140625" style="30"/>
    <col min="8452" max="8453" width="15.7109375" style="30" customWidth="1"/>
    <col min="8454" max="8454" width="18.7109375" style="30" customWidth="1"/>
    <col min="8455" max="8704" width="9.140625" style="30"/>
    <col min="8705" max="8705" width="10.140625" style="30" bestFit="1" customWidth="1"/>
    <col min="8706" max="8706" width="44.42578125" style="30" customWidth="1"/>
    <col min="8707" max="8707" width="9.140625" style="30"/>
    <col min="8708" max="8709" width="15.7109375" style="30" customWidth="1"/>
    <col min="8710" max="8710" width="18.7109375" style="30" customWidth="1"/>
    <col min="8711" max="8960" width="9.140625" style="30"/>
    <col min="8961" max="8961" width="10.140625" style="30" bestFit="1" customWidth="1"/>
    <col min="8962" max="8962" width="44.42578125" style="30" customWidth="1"/>
    <col min="8963" max="8963" width="9.140625" style="30"/>
    <col min="8964" max="8965" width="15.7109375" style="30" customWidth="1"/>
    <col min="8966" max="8966" width="18.7109375" style="30" customWidth="1"/>
    <col min="8967" max="9216" width="9.140625" style="30"/>
    <col min="9217" max="9217" width="10.140625" style="30" bestFit="1" customWidth="1"/>
    <col min="9218" max="9218" width="44.42578125" style="30" customWidth="1"/>
    <col min="9219" max="9219" width="9.140625" style="30"/>
    <col min="9220" max="9221" width="15.7109375" style="30" customWidth="1"/>
    <col min="9222" max="9222" width="18.7109375" style="30" customWidth="1"/>
    <col min="9223" max="9472" width="9.140625" style="30"/>
    <col min="9473" max="9473" width="10.140625" style="30" bestFit="1" customWidth="1"/>
    <col min="9474" max="9474" width="44.42578125" style="30" customWidth="1"/>
    <col min="9475" max="9475" width="9.140625" style="30"/>
    <col min="9476" max="9477" width="15.7109375" style="30" customWidth="1"/>
    <col min="9478" max="9478" width="18.7109375" style="30" customWidth="1"/>
    <col min="9479" max="9728" width="9.140625" style="30"/>
    <col min="9729" max="9729" width="10.140625" style="30" bestFit="1" customWidth="1"/>
    <col min="9730" max="9730" width="44.42578125" style="30" customWidth="1"/>
    <col min="9731" max="9731" width="9.140625" style="30"/>
    <col min="9732" max="9733" width="15.7109375" style="30" customWidth="1"/>
    <col min="9734" max="9734" width="18.7109375" style="30" customWidth="1"/>
    <col min="9735" max="9984" width="9.140625" style="30"/>
    <col min="9985" max="9985" width="10.140625" style="30" bestFit="1" customWidth="1"/>
    <col min="9986" max="9986" width="44.42578125" style="30" customWidth="1"/>
    <col min="9987" max="9987" width="9.140625" style="30"/>
    <col min="9988" max="9989" width="15.7109375" style="30" customWidth="1"/>
    <col min="9990" max="9990" width="18.7109375" style="30" customWidth="1"/>
    <col min="9991" max="10240" width="9.140625" style="30"/>
    <col min="10241" max="10241" width="10.140625" style="30" bestFit="1" customWidth="1"/>
    <col min="10242" max="10242" width="44.42578125" style="30" customWidth="1"/>
    <col min="10243" max="10243" width="9.140625" style="30"/>
    <col min="10244" max="10245" width="15.7109375" style="30" customWidth="1"/>
    <col min="10246" max="10246" width="18.7109375" style="30" customWidth="1"/>
    <col min="10247" max="10496" width="9.140625" style="30"/>
    <col min="10497" max="10497" width="10.140625" style="30" bestFit="1" customWidth="1"/>
    <col min="10498" max="10498" width="44.42578125" style="30" customWidth="1"/>
    <col min="10499" max="10499" width="9.140625" style="30"/>
    <col min="10500" max="10501" width="15.7109375" style="30" customWidth="1"/>
    <col min="10502" max="10502" width="18.7109375" style="30" customWidth="1"/>
    <col min="10503" max="10752" width="9.140625" style="30"/>
    <col min="10753" max="10753" width="10.140625" style="30" bestFit="1" customWidth="1"/>
    <col min="10754" max="10754" width="44.42578125" style="30" customWidth="1"/>
    <col min="10755" max="10755" width="9.140625" style="30"/>
    <col min="10756" max="10757" width="15.7109375" style="30" customWidth="1"/>
    <col min="10758" max="10758" width="18.7109375" style="30" customWidth="1"/>
    <col min="10759" max="11008" width="9.140625" style="30"/>
    <col min="11009" max="11009" width="10.140625" style="30" bestFit="1" customWidth="1"/>
    <col min="11010" max="11010" width="44.42578125" style="30" customWidth="1"/>
    <col min="11011" max="11011" width="9.140625" style="30"/>
    <col min="11012" max="11013" width="15.7109375" style="30" customWidth="1"/>
    <col min="11014" max="11014" width="18.7109375" style="30" customWidth="1"/>
    <col min="11015" max="11264" width="9.140625" style="30"/>
    <col min="11265" max="11265" width="10.140625" style="30" bestFit="1" customWidth="1"/>
    <col min="11266" max="11266" width="44.42578125" style="30" customWidth="1"/>
    <col min="11267" max="11267" width="9.140625" style="30"/>
    <col min="11268" max="11269" width="15.7109375" style="30" customWidth="1"/>
    <col min="11270" max="11270" width="18.7109375" style="30" customWidth="1"/>
    <col min="11271" max="11520" width="9.140625" style="30"/>
    <col min="11521" max="11521" width="10.140625" style="30" bestFit="1" customWidth="1"/>
    <col min="11522" max="11522" width="44.42578125" style="30" customWidth="1"/>
    <col min="11523" max="11523" width="9.140625" style="30"/>
    <col min="11524" max="11525" width="15.7109375" style="30" customWidth="1"/>
    <col min="11526" max="11526" width="18.7109375" style="30" customWidth="1"/>
    <col min="11527" max="11776" width="9.140625" style="30"/>
    <col min="11777" max="11777" width="10.140625" style="30" bestFit="1" customWidth="1"/>
    <col min="11778" max="11778" width="44.42578125" style="30" customWidth="1"/>
    <col min="11779" max="11779" width="9.140625" style="30"/>
    <col min="11780" max="11781" width="15.7109375" style="30" customWidth="1"/>
    <col min="11782" max="11782" width="18.7109375" style="30" customWidth="1"/>
    <col min="11783" max="12032" width="9.140625" style="30"/>
    <col min="12033" max="12033" width="10.140625" style="30" bestFit="1" customWidth="1"/>
    <col min="12034" max="12034" width="44.42578125" style="30" customWidth="1"/>
    <col min="12035" max="12035" width="9.140625" style="30"/>
    <col min="12036" max="12037" width="15.7109375" style="30" customWidth="1"/>
    <col min="12038" max="12038" width="18.7109375" style="30" customWidth="1"/>
    <col min="12039" max="12288" width="9.140625" style="30"/>
    <col min="12289" max="12289" width="10.140625" style="30" bestFit="1" customWidth="1"/>
    <col min="12290" max="12290" width="44.42578125" style="30" customWidth="1"/>
    <col min="12291" max="12291" width="9.140625" style="30"/>
    <col min="12292" max="12293" width="15.7109375" style="30" customWidth="1"/>
    <col min="12294" max="12294" width="18.7109375" style="30" customWidth="1"/>
    <col min="12295" max="12544" width="9.140625" style="30"/>
    <col min="12545" max="12545" width="10.140625" style="30" bestFit="1" customWidth="1"/>
    <col min="12546" max="12546" width="44.42578125" style="30" customWidth="1"/>
    <col min="12547" max="12547" width="9.140625" style="30"/>
    <col min="12548" max="12549" width="15.7109375" style="30" customWidth="1"/>
    <col min="12550" max="12550" width="18.7109375" style="30" customWidth="1"/>
    <col min="12551" max="12800" width="9.140625" style="30"/>
    <col min="12801" max="12801" width="10.140625" style="30" bestFit="1" customWidth="1"/>
    <col min="12802" max="12802" width="44.42578125" style="30" customWidth="1"/>
    <col min="12803" max="12803" width="9.140625" style="30"/>
    <col min="12804" max="12805" width="15.7109375" style="30" customWidth="1"/>
    <col min="12806" max="12806" width="18.7109375" style="30" customWidth="1"/>
    <col min="12807" max="13056" width="9.140625" style="30"/>
    <col min="13057" max="13057" width="10.140625" style="30" bestFit="1" customWidth="1"/>
    <col min="13058" max="13058" width="44.42578125" style="30" customWidth="1"/>
    <col min="13059" max="13059" width="9.140625" style="30"/>
    <col min="13060" max="13061" width="15.7109375" style="30" customWidth="1"/>
    <col min="13062" max="13062" width="18.7109375" style="30" customWidth="1"/>
    <col min="13063" max="13312" width="9.140625" style="30"/>
    <col min="13313" max="13313" width="10.140625" style="30" bestFit="1" customWidth="1"/>
    <col min="13314" max="13314" width="44.42578125" style="30" customWidth="1"/>
    <col min="13315" max="13315" width="9.140625" style="30"/>
    <col min="13316" max="13317" width="15.7109375" style="30" customWidth="1"/>
    <col min="13318" max="13318" width="18.7109375" style="30" customWidth="1"/>
    <col min="13319" max="13568" width="9.140625" style="30"/>
    <col min="13569" max="13569" width="10.140625" style="30" bestFit="1" customWidth="1"/>
    <col min="13570" max="13570" width="44.42578125" style="30" customWidth="1"/>
    <col min="13571" max="13571" width="9.140625" style="30"/>
    <col min="13572" max="13573" width="15.7109375" style="30" customWidth="1"/>
    <col min="13574" max="13574" width="18.7109375" style="30" customWidth="1"/>
    <col min="13575" max="13824" width="9.140625" style="30"/>
    <col min="13825" max="13825" width="10.140625" style="30" bestFit="1" customWidth="1"/>
    <col min="13826" max="13826" width="44.42578125" style="30" customWidth="1"/>
    <col min="13827" max="13827" width="9.140625" style="30"/>
    <col min="13828" max="13829" width="15.7109375" style="30" customWidth="1"/>
    <col min="13830" max="13830" width="18.7109375" style="30" customWidth="1"/>
    <col min="13831" max="14080" width="9.140625" style="30"/>
    <col min="14081" max="14081" width="10.140625" style="30" bestFit="1" customWidth="1"/>
    <col min="14082" max="14082" width="44.42578125" style="30" customWidth="1"/>
    <col min="14083" max="14083" width="9.140625" style="30"/>
    <col min="14084" max="14085" width="15.7109375" style="30" customWidth="1"/>
    <col min="14086" max="14086" width="18.7109375" style="30" customWidth="1"/>
    <col min="14087" max="14336" width="9.140625" style="30"/>
    <col min="14337" max="14337" width="10.140625" style="30" bestFit="1" customWidth="1"/>
    <col min="14338" max="14338" width="44.42578125" style="30" customWidth="1"/>
    <col min="14339" max="14339" width="9.140625" style="30"/>
    <col min="14340" max="14341" width="15.7109375" style="30" customWidth="1"/>
    <col min="14342" max="14342" width="18.7109375" style="30" customWidth="1"/>
    <col min="14343" max="14592" width="9.140625" style="30"/>
    <col min="14593" max="14593" width="10.140625" style="30" bestFit="1" customWidth="1"/>
    <col min="14594" max="14594" width="44.42578125" style="30" customWidth="1"/>
    <col min="14595" max="14595" width="9.140625" style="30"/>
    <col min="14596" max="14597" width="15.7109375" style="30" customWidth="1"/>
    <col min="14598" max="14598" width="18.7109375" style="30" customWidth="1"/>
    <col min="14599" max="14848" width="9.140625" style="30"/>
    <col min="14849" max="14849" width="10.140625" style="30" bestFit="1" customWidth="1"/>
    <col min="14850" max="14850" width="44.42578125" style="30" customWidth="1"/>
    <col min="14851" max="14851" width="9.140625" style="30"/>
    <col min="14852" max="14853" width="15.7109375" style="30" customWidth="1"/>
    <col min="14854" max="14854" width="18.7109375" style="30" customWidth="1"/>
    <col min="14855" max="15104" width="9.140625" style="30"/>
    <col min="15105" max="15105" width="10.140625" style="30" bestFit="1" customWidth="1"/>
    <col min="15106" max="15106" width="44.42578125" style="30" customWidth="1"/>
    <col min="15107" max="15107" width="9.140625" style="30"/>
    <col min="15108" max="15109" width="15.7109375" style="30" customWidth="1"/>
    <col min="15110" max="15110" width="18.7109375" style="30" customWidth="1"/>
    <col min="15111" max="15360" width="9.140625" style="30"/>
    <col min="15361" max="15361" width="10.140625" style="30" bestFit="1" customWidth="1"/>
    <col min="15362" max="15362" width="44.42578125" style="30" customWidth="1"/>
    <col min="15363" max="15363" width="9.140625" style="30"/>
    <col min="15364" max="15365" width="15.7109375" style="30" customWidth="1"/>
    <col min="15366" max="15366" width="18.7109375" style="30" customWidth="1"/>
    <col min="15367" max="15616" width="9.140625" style="30"/>
    <col min="15617" max="15617" width="10.140625" style="30" bestFit="1" customWidth="1"/>
    <col min="15618" max="15618" width="44.42578125" style="30" customWidth="1"/>
    <col min="15619" max="15619" width="9.140625" style="30"/>
    <col min="15620" max="15621" width="15.7109375" style="30" customWidth="1"/>
    <col min="15622" max="15622" width="18.7109375" style="30" customWidth="1"/>
    <col min="15623" max="15872" width="9.140625" style="30"/>
    <col min="15873" max="15873" width="10.140625" style="30" bestFit="1" customWidth="1"/>
    <col min="15874" max="15874" width="44.42578125" style="30" customWidth="1"/>
    <col min="15875" max="15875" width="9.140625" style="30"/>
    <col min="15876" max="15877" width="15.7109375" style="30" customWidth="1"/>
    <col min="15878" max="15878" width="18.7109375" style="30" customWidth="1"/>
    <col min="15879" max="16128" width="9.140625" style="30"/>
    <col min="16129" max="16129" width="10.140625" style="30" bestFit="1" customWidth="1"/>
    <col min="16130" max="16130" width="44.42578125" style="30" customWidth="1"/>
    <col min="16131" max="16131" width="9.140625" style="30"/>
    <col min="16132" max="16133" width="15.7109375" style="30" customWidth="1"/>
    <col min="16134" max="16134" width="18.7109375" style="30" customWidth="1"/>
    <col min="16135" max="16384" width="9.140625" style="30"/>
  </cols>
  <sheetData>
    <row r="1" spans="1:6" s="1686" customFormat="1" ht="26.25">
      <c r="A1" s="1685"/>
      <c r="B1" s="2005"/>
      <c r="C1" s="1741"/>
      <c r="D1" s="1741"/>
      <c r="E1" s="1742"/>
      <c r="F1" s="1742"/>
    </row>
    <row r="2" spans="1:6">
      <c r="A2" s="2006" t="s">
        <v>3999</v>
      </c>
      <c r="B2" s="2007" t="s">
        <v>107</v>
      </c>
      <c r="C2" s="2008" t="s">
        <v>4000</v>
      </c>
      <c r="D2" s="2008" t="s">
        <v>1611</v>
      </c>
      <c r="E2" s="2008" t="s">
        <v>4001</v>
      </c>
      <c r="F2" s="2008" t="s">
        <v>4002</v>
      </c>
    </row>
    <row r="3" spans="1:6" s="209" customFormat="1">
      <c r="A3" s="2009"/>
      <c r="B3" s="2010"/>
      <c r="C3" s="2005"/>
      <c r="D3" s="2011"/>
      <c r="F3" s="2011"/>
    </row>
    <row r="4" spans="1:6" s="209" customFormat="1" ht="15.75">
      <c r="A4" s="1685"/>
      <c r="B4" s="2010"/>
      <c r="C4" s="2012"/>
      <c r="D4" s="1690"/>
      <c r="E4" s="1690"/>
      <c r="F4" s="1690"/>
    </row>
    <row r="5" spans="1:6" s="209" customFormat="1">
      <c r="A5" s="2009" t="s">
        <v>3984</v>
      </c>
      <c r="B5" s="2010" t="s">
        <v>4003</v>
      </c>
      <c r="C5" s="2005"/>
      <c r="D5" s="2011"/>
      <c r="E5" s="2011"/>
      <c r="F5" s="2011"/>
    </row>
    <row r="6" spans="1:6" s="209" customFormat="1" ht="52.9" customHeight="1">
      <c r="A6" s="2009"/>
      <c r="B6" s="3163" t="s">
        <v>4004</v>
      </c>
      <c r="C6" s="3163"/>
      <c r="D6" s="3163"/>
      <c r="E6" s="3163"/>
      <c r="F6" s="3163"/>
    </row>
    <row r="7" spans="1:6" s="209" customFormat="1">
      <c r="A7" s="2009"/>
      <c r="B7" s="42"/>
      <c r="C7" s="42"/>
      <c r="D7" s="42"/>
      <c r="E7" s="42"/>
      <c r="F7" s="42"/>
    </row>
    <row r="8" spans="1:6" s="209" customFormat="1">
      <c r="A8" s="2009" t="s">
        <v>4005</v>
      </c>
      <c r="B8" s="2010" t="s">
        <v>4006</v>
      </c>
      <c r="C8" s="2005"/>
      <c r="D8" s="2011"/>
      <c r="E8" s="2011"/>
      <c r="F8" s="2011"/>
    </row>
    <row r="9" spans="1:6">
      <c r="A9" s="182"/>
      <c r="C9" s="203"/>
      <c r="D9" s="2014"/>
    </row>
    <row r="10" spans="1:6" ht="25.5">
      <c r="A10" s="182" t="s">
        <v>4007</v>
      </c>
      <c r="B10" s="11" t="s">
        <v>4008</v>
      </c>
      <c r="C10" s="203" t="s">
        <v>4009</v>
      </c>
      <c r="D10" s="2014">
        <v>0.13</v>
      </c>
      <c r="E10" s="1691"/>
      <c r="F10" s="1681">
        <f>ROUND((D10*E10),2)</f>
        <v>0</v>
      </c>
    </row>
    <row r="11" spans="1:6">
      <c r="A11" s="182"/>
      <c r="B11" s="11"/>
      <c r="C11" s="203"/>
      <c r="D11" s="2014"/>
      <c r="E11" s="1691"/>
    </row>
    <row r="12" spans="1:6" ht="25.5">
      <c r="A12" s="182" t="s">
        <v>4010</v>
      </c>
      <c r="B12" s="11" t="s">
        <v>4011</v>
      </c>
      <c r="C12" s="203" t="s">
        <v>80</v>
      </c>
      <c r="D12" s="2014">
        <v>7</v>
      </c>
      <c r="E12" s="1691"/>
      <c r="F12" s="1681">
        <f>ROUND((D12*E12),2)</f>
        <v>0</v>
      </c>
    </row>
    <row r="13" spans="1:6">
      <c r="A13" s="182"/>
      <c r="B13" s="11"/>
      <c r="C13" s="203"/>
      <c r="D13" s="2014"/>
      <c r="E13" s="1691"/>
    </row>
    <row r="14" spans="1:6" s="209" customFormat="1">
      <c r="A14" s="182" t="s">
        <v>4012</v>
      </c>
      <c r="B14" s="11" t="s">
        <v>4013</v>
      </c>
      <c r="C14" s="203" t="s">
        <v>80</v>
      </c>
      <c r="D14" s="2014">
        <v>67</v>
      </c>
      <c r="E14" s="1691"/>
      <c r="F14" s="1681">
        <f>ROUND((D14*E14),2)</f>
        <v>0</v>
      </c>
    </row>
    <row r="15" spans="1:6" s="209" customFormat="1">
      <c r="A15" s="182"/>
      <c r="B15" s="11"/>
      <c r="C15" s="203"/>
      <c r="D15" s="2014"/>
      <c r="E15" s="1691"/>
      <c r="F15" s="1681"/>
    </row>
    <row r="16" spans="1:6" s="209" customFormat="1" ht="25.5">
      <c r="A16" s="182" t="s">
        <v>4014</v>
      </c>
      <c r="B16" s="11" t="s">
        <v>4015</v>
      </c>
      <c r="C16" s="203" t="s">
        <v>34</v>
      </c>
      <c r="D16" s="2014">
        <v>1</v>
      </c>
      <c r="E16" s="1691"/>
      <c r="F16" s="1681">
        <f>ROUND((D16*E16),2)</f>
        <v>0</v>
      </c>
    </row>
    <row r="17" spans="1:6" s="209" customFormat="1">
      <c r="A17" s="182"/>
      <c r="B17" s="11"/>
      <c r="C17" s="203"/>
      <c r="D17" s="2014"/>
      <c r="E17" s="1691"/>
      <c r="F17" s="1681"/>
    </row>
    <row r="18" spans="1:6" ht="38.25">
      <c r="A18" s="182" t="s">
        <v>4016</v>
      </c>
      <c r="B18" s="40" t="s">
        <v>4017</v>
      </c>
      <c r="C18" s="203" t="s">
        <v>80</v>
      </c>
      <c r="D18" s="2014">
        <v>17</v>
      </c>
      <c r="E18" s="1691"/>
      <c r="F18" s="1681">
        <f>ROUND((D18*E18),2)</f>
        <v>0</v>
      </c>
    </row>
    <row r="19" spans="1:6" s="209" customFormat="1">
      <c r="A19" s="2009"/>
      <c r="B19" s="1953"/>
      <c r="C19" s="2005"/>
      <c r="D19" s="2011"/>
      <c r="E19" s="1693"/>
      <c r="F19" s="2011"/>
    </row>
    <row r="20" spans="1:6" s="209" customFormat="1">
      <c r="A20" s="2009"/>
      <c r="B20" s="3165" t="s">
        <v>4018</v>
      </c>
      <c r="C20" s="3165"/>
      <c r="D20" s="3165"/>
      <c r="E20" s="3165"/>
      <c r="F20" s="3165"/>
    </row>
    <row r="21" spans="1:6" s="209" customFormat="1" ht="25.5">
      <c r="A21" s="182" t="s">
        <v>4019</v>
      </c>
      <c r="B21" s="42" t="s">
        <v>4020</v>
      </c>
      <c r="C21" s="203" t="s">
        <v>4021</v>
      </c>
      <c r="D21" s="2014">
        <v>20</v>
      </c>
      <c r="E21" s="1691"/>
      <c r="F21" s="1681">
        <f>ROUND((D21*E21),2)</f>
        <v>0</v>
      </c>
    </row>
    <row r="22" spans="1:6" s="2018" customFormat="1" ht="14.25">
      <c r="A22" s="2015"/>
      <c r="B22" s="11"/>
      <c r="C22" s="1887"/>
      <c r="D22" s="2016"/>
      <c r="E22" s="2784"/>
      <c r="F22" s="2017"/>
    </row>
    <row r="23" spans="1:6" s="209" customFormat="1" ht="25.5">
      <c r="A23" s="2009" t="s">
        <v>4022</v>
      </c>
      <c r="B23" s="2010" t="s">
        <v>4023</v>
      </c>
      <c r="C23" s="2005"/>
      <c r="D23" s="2011"/>
      <c r="E23" s="1693"/>
      <c r="F23" s="2011"/>
    </row>
    <row r="24" spans="1:6" s="209" customFormat="1" ht="25.5">
      <c r="A24" s="182" t="s">
        <v>4024</v>
      </c>
      <c r="B24" s="40" t="s">
        <v>4025</v>
      </c>
      <c r="C24" s="203" t="s">
        <v>80</v>
      </c>
      <c r="D24" s="2014">
        <v>2</v>
      </c>
      <c r="E24" s="1691"/>
      <c r="F24" s="1681">
        <f>ROUND((D24*E24),2)</f>
        <v>0</v>
      </c>
    </row>
    <row r="25" spans="1:6" s="209" customFormat="1" ht="24">
      <c r="A25" s="2019"/>
      <c r="B25" s="2020" t="s">
        <v>4026</v>
      </c>
      <c r="C25" s="2021"/>
      <c r="D25" s="2022"/>
      <c r="E25" s="2785"/>
      <c r="F25" s="1683"/>
    </row>
    <row r="26" spans="1:6" s="209" customFormat="1" ht="15">
      <c r="A26" s="2019"/>
      <c r="B26" s="2020"/>
      <c r="C26" s="2021"/>
      <c r="D26" s="2022"/>
      <c r="E26" s="2785"/>
      <c r="F26" s="1683"/>
    </row>
    <row r="27" spans="1:6" s="209" customFormat="1" ht="25.5">
      <c r="A27" s="182" t="s">
        <v>4027</v>
      </c>
      <c r="B27" s="40" t="s">
        <v>4028</v>
      </c>
      <c r="C27" s="203" t="s">
        <v>80</v>
      </c>
      <c r="D27" s="2014">
        <v>1</v>
      </c>
      <c r="E27" s="1691"/>
      <c r="F27" s="1681">
        <f>ROUND((D27*E27),2)</f>
        <v>0</v>
      </c>
    </row>
    <row r="28" spans="1:6" s="209" customFormat="1" ht="24">
      <c r="A28" s="1687"/>
      <c r="B28" s="2020" t="s">
        <v>4026</v>
      </c>
      <c r="C28" s="2012"/>
      <c r="D28" s="1690"/>
      <c r="E28" s="2786"/>
      <c r="F28" s="1690"/>
    </row>
    <row r="29" spans="1:6" s="209" customFormat="1" ht="15">
      <c r="A29" s="2019"/>
      <c r="B29" s="11"/>
      <c r="C29" s="2021"/>
      <c r="D29" s="2022"/>
      <c r="E29" s="2785"/>
      <c r="F29" s="1683"/>
    </row>
    <row r="30" spans="1:6" ht="25.5">
      <c r="A30" s="1680" t="s">
        <v>4029</v>
      </c>
      <c r="B30" s="2023" t="s">
        <v>4030</v>
      </c>
      <c r="C30" s="203" t="s">
        <v>80</v>
      </c>
      <c r="D30" s="2024">
        <v>1</v>
      </c>
      <c r="E30" s="2787"/>
      <c r="F30" s="1681">
        <f>ROUND((D30*E30),2)</f>
        <v>0</v>
      </c>
    </row>
    <row r="31" spans="1:6" s="209" customFormat="1" ht="24">
      <c r="A31" s="2019"/>
      <c r="B31" s="2025" t="s">
        <v>4031</v>
      </c>
      <c r="C31" s="2021"/>
      <c r="D31" s="2022"/>
      <c r="E31" s="2785"/>
      <c r="F31" s="1683"/>
    </row>
    <row r="32" spans="1:6" s="209" customFormat="1" ht="15">
      <c r="A32" s="2019"/>
      <c r="B32" s="2025"/>
      <c r="C32" s="2021"/>
      <c r="D32" s="2022"/>
      <c r="E32" s="2785"/>
      <c r="F32" s="1683"/>
    </row>
    <row r="33" spans="1:6" ht="25.5">
      <c r="A33" s="1680" t="s">
        <v>4032</v>
      </c>
      <c r="B33" s="2023" t="s">
        <v>4033</v>
      </c>
      <c r="C33" s="203" t="s">
        <v>80</v>
      </c>
      <c r="D33" s="2024">
        <v>1</v>
      </c>
      <c r="E33" s="2787"/>
      <c r="F33" s="1681">
        <f>ROUND((D33*E33),2)</f>
        <v>0</v>
      </c>
    </row>
    <row r="34" spans="1:6" s="209" customFormat="1" ht="24">
      <c r="A34" s="2019"/>
      <c r="B34" s="2025" t="s">
        <v>4034</v>
      </c>
      <c r="C34" s="2021"/>
      <c r="D34" s="2022"/>
      <c r="E34" s="2785"/>
      <c r="F34" s="1683"/>
    </row>
    <row r="35" spans="1:6" s="209" customFormat="1" ht="15">
      <c r="A35" s="2019"/>
      <c r="B35" s="40"/>
      <c r="C35" s="2021"/>
      <c r="D35" s="2022"/>
      <c r="E35" s="2785"/>
      <c r="F35" s="1683"/>
    </row>
    <row r="36" spans="1:6">
      <c r="A36" s="1680" t="s">
        <v>4035</v>
      </c>
      <c r="B36" s="2023" t="s">
        <v>4036</v>
      </c>
      <c r="C36" s="203" t="s">
        <v>80</v>
      </c>
      <c r="D36" s="2024">
        <v>1</v>
      </c>
      <c r="E36" s="2787"/>
      <c r="F36" s="1681">
        <f>ROUND((D36*E36),2)</f>
        <v>0</v>
      </c>
    </row>
    <row r="37" spans="1:6" s="209" customFormat="1" ht="25.5">
      <c r="A37" s="2019"/>
      <c r="B37" s="40" t="s">
        <v>4037</v>
      </c>
      <c r="C37" s="2021"/>
      <c r="D37" s="2022"/>
      <c r="E37" s="2785"/>
      <c r="F37" s="1683"/>
    </row>
    <row r="38" spans="1:6" s="209" customFormat="1" ht="15">
      <c r="A38" s="2019"/>
      <c r="B38" s="40"/>
      <c r="C38" s="2021"/>
      <c r="D38" s="2022"/>
      <c r="E38" s="2785"/>
      <c r="F38" s="1683"/>
    </row>
    <row r="39" spans="1:6" ht="25.5">
      <c r="A39" s="1680" t="s">
        <v>4038</v>
      </c>
      <c r="B39" s="2023" t="s">
        <v>4039</v>
      </c>
      <c r="C39" s="203" t="s">
        <v>80</v>
      </c>
      <c r="D39" s="2024">
        <v>1</v>
      </c>
      <c r="E39" s="2787"/>
      <c r="F39" s="1681">
        <f>ROUND((D39*E39),2)</f>
        <v>0</v>
      </c>
    </row>
    <row r="40" spans="1:6" s="209" customFormat="1" ht="24">
      <c r="A40" s="2019"/>
      <c r="B40" s="2025" t="s">
        <v>4040</v>
      </c>
      <c r="C40" s="2021"/>
      <c r="D40" s="2022"/>
      <c r="E40" s="2785"/>
      <c r="F40" s="1683"/>
    </row>
    <row r="41" spans="1:6" s="209" customFormat="1" ht="15">
      <c r="A41" s="2019"/>
      <c r="B41" s="40"/>
      <c r="C41" s="2021"/>
      <c r="D41" s="2022"/>
      <c r="E41" s="2785"/>
      <c r="F41" s="1683"/>
    </row>
    <row r="42" spans="1:6">
      <c r="A42" s="1680" t="s">
        <v>4041</v>
      </c>
      <c r="B42" s="2023" t="s">
        <v>4042</v>
      </c>
      <c r="C42" s="203" t="s">
        <v>80</v>
      </c>
      <c r="D42" s="2024">
        <v>4</v>
      </c>
      <c r="E42" s="2787"/>
      <c r="F42" s="1681">
        <f>ROUND((D42*E42),2)</f>
        <v>0</v>
      </c>
    </row>
    <row r="43" spans="1:6" s="209" customFormat="1" ht="24">
      <c r="A43" s="2019"/>
      <c r="B43" s="2025" t="s">
        <v>4043</v>
      </c>
      <c r="C43" s="2021"/>
      <c r="D43" s="2022"/>
      <c r="E43" s="2785"/>
      <c r="F43" s="1683"/>
    </row>
    <row r="44" spans="1:6" s="2018" customFormat="1" ht="14.25">
      <c r="A44" s="2015"/>
      <c r="B44" s="11"/>
      <c r="C44" s="1887"/>
      <c r="D44" s="2016"/>
      <c r="E44" s="2784"/>
      <c r="F44" s="2017"/>
    </row>
    <row r="45" spans="1:6" s="209" customFormat="1">
      <c r="A45" s="2009" t="s">
        <v>4044</v>
      </c>
      <c r="B45" s="209" t="s">
        <v>4045</v>
      </c>
      <c r="C45" s="2005"/>
      <c r="D45" s="2011"/>
      <c r="E45" s="1693"/>
      <c r="F45" s="2011"/>
    </row>
    <row r="46" spans="1:6" s="209" customFormat="1" ht="25.5">
      <c r="A46" s="182" t="s">
        <v>4046</v>
      </c>
      <c r="B46" s="40" t="s">
        <v>4047</v>
      </c>
      <c r="C46" s="203" t="s">
        <v>4021</v>
      </c>
      <c r="D46" s="2014">
        <v>1200</v>
      </c>
      <c r="E46" s="1691"/>
      <c r="F46" s="1681">
        <f>ROUND((D46*E46),2)</f>
        <v>0</v>
      </c>
    </row>
    <row r="47" spans="1:6" s="209" customFormat="1">
      <c r="A47" s="2009"/>
      <c r="B47" s="2020" t="s">
        <v>4048</v>
      </c>
      <c r="C47" s="2005"/>
      <c r="D47" s="2011"/>
      <c r="E47" s="1693"/>
      <c r="F47" s="2011"/>
    </row>
    <row r="48" spans="1:6" s="209" customFormat="1">
      <c r="A48" s="182"/>
      <c r="B48" s="40"/>
      <c r="C48" s="203"/>
      <c r="D48" s="2014"/>
      <c r="E48" s="1691"/>
      <c r="F48" s="1681"/>
    </row>
    <row r="49" spans="1:6" ht="25.5">
      <c r="A49" s="182" t="s">
        <v>4049</v>
      </c>
      <c r="B49" s="11" t="s">
        <v>4050</v>
      </c>
      <c r="C49" s="203" t="s">
        <v>4051</v>
      </c>
      <c r="D49" s="2014">
        <v>65</v>
      </c>
      <c r="E49" s="1691"/>
      <c r="F49" s="1681">
        <f>ROUND((D49*E49),2)</f>
        <v>0</v>
      </c>
    </row>
    <row r="50" spans="1:6">
      <c r="A50" s="182"/>
      <c r="B50" s="11"/>
      <c r="C50" s="203"/>
      <c r="D50" s="2014"/>
      <c r="E50" s="1691"/>
    </row>
    <row r="51" spans="1:6" ht="38.25">
      <c r="A51" s="182" t="s">
        <v>4052</v>
      </c>
      <c r="B51" s="11" t="s">
        <v>4053</v>
      </c>
      <c r="C51" s="203" t="s">
        <v>80</v>
      </c>
      <c r="D51" s="2014">
        <v>15</v>
      </c>
      <c r="E51" s="1691"/>
      <c r="F51" s="1681">
        <f>ROUND((D51*E51),2)</f>
        <v>0</v>
      </c>
    </row>
    <row r="52" spans="1:6" s="209" customFormat="1" ht="36">
      <c r="A52" s="2009"/>
      <c r="B52" s="2020" t="s">
        <v>4054</v>
      </c>
      <c r="C52" s="2005"/>
      <c r="D52" s="2011"/>
      <c r="E52" s="1693"/>
      <c r="F52" s="2011"/>
    </row>
    <row r="53" spans="1:6" s="209" customFormat="1">
      <c r="A53" s="2009"/>
      <c r="B53" s="2020"/>
      <c r="C53" s="2005"/>
      <c r="D53" s="2011"/>
      <c r="E53" s="1693"/>
      <c r="F53" s="2011"/>
    </row>
    <row r="54" spans="1:6" s="2030" customFormat="1" ht="24">
      <c r="A54" s="114" t="s">
        <v>4055</v>
      </c>
      <c r="B54" s="2026" t="s">
        <v>4056</v>
      </c>
      <c r="C54" s="2027" t="s">
        <v>4057</v>
      </c>
      <c r="D54" s="2028">
        <v>115</v>
      </c>
      <c r="E54" s="1692"/>
      <c r="F54" s="2029">
        <f>ROUND((D54*E54),2)</f>
        <v>0</v>
      </c>
    </row>
    <row r="55" spans="1:6" s="2034" customFormat="1" ht="36">
      <c r="A55" s="2031"/>
      <c r="B55" s="2026" t="s">
        <v>4054</v>
      </c>
      <c r="C55" s="2032"/>
      <c r="D55" s="2033"/>
      <c r="E55" s="2788"/>
      <c r="F55" s="2033"/>
    </row>
    <row r="56" spans="1:6" s="209" customFormat="1">
      <c r="A56" s="2009"/>
      <c r="B56" s="11"/>
      <c r="C56" s="2005"/>
      <c r="D56" s="2011"/>
      <c r="E56" s="1693"/>
      <c r="F56" s="2011"/>
    </row>
    <row r="57" spans="1:6" s="2030" customFormat="1" ht="25.5">
      <c r="A57" s="114" t="s">
        <v>4058</v>
      </c>
      <c r="B57" s="2035" t="s">
        <v>4059</v>
      </c>
      <c r="C57" s="2027" t="s">
        <v>4057</v>
      </c>
      <c r="D57" s="2028">
        <v>110</v>
      </c>
      <c r="E57" s="1692"/>
      <c r="F57" s="2029">
        <f>ROUND((D57*E57),2)</f>
        <v>0</v>
      </c>
    </row>
    <row r="58" spans="1:6" s="209" customFormat="1" ht="36">
      <c r="A58" s="2009"/>
      <c r="B58" s="2020" t="s">
        <v>4054</v>
      </c>
      <c r="C58" s="2005"/>
      <c r="D58" s="2011"/>
      <c r="E58" s="1693"/>
      <c r="F58" s="2011"/>
    </row>
    <row r="59" spans="1:6" s="209" customFormat="1">
      <c r="A59" s="2009"/>
      <c r="B59" s="2020"/>
      <c r="C59" s="2005"/>
      <c r="D59" s="2011"/>
      <c r="E59" s="1693"/>
      <c r="F59" s="2011"/>
    </row>
    <row r="60" spans="1:6" s="2030" customFormat="1" ht="25.5">
      <c r="A60" s="114" t="s">
        <v>4060</v>
      </c>
      <c r="B60" s="2035" t="s">
        <v>4061</v>
      </c>
      <c r="C60" s="203" t="s">
        <v>4021</v>
      </c>
      <c r="D60" s="2028">
        <v>3</v>
      </c>
      <c r="E60" s="1692"/>
      <c r="F60" s="2029">
        <f>ROUND((D60*E60),2)</f>
        <v>0</v>
      </c>
    </row>
    <row r="61" spans="1:6" s="209" customFormat="1" ht="36">
      <c r="A61" s="2009"/>
      <c r="B61" s="2020" t="s">
        <v>4054</v>
      </c>
      <c r="C61" s="2005"/>
      <c r="D61" s="2011"/>
      <c r="E61" s="1693"/>
      <c r="F61" s="2011"/>
    </row>
    <row r="62" spans="1:6" s="209" customFormat="1">
      <c r="A62" s="2009"/>
      <c r="B62" s="11"/>
      <c r="C62" s="2005"/>
      <c r="D62" s="2011"/>
      <c r="E62" s="1693"/>
      <c r="F62" s="2011"/>
    </row>
    <row r="63" spans="1:6" s="209" customFormat="1">
      <c r="A63" s="2009" t="s">
        <v>4062</v>
      </c>
      <c r="B63" s="209" t="s">
        <v>4063</v>
      </c>
      <c r="C63" s="2005"/>
      <c r="D63" s="2011"/>
      <c r="E63" s="1693"/>
      <c r="F63" s="2011"/>
    </row>
    <row r="64" spans="1:6" s="209" customFormat="1" ht="51">
      <c r="A64" s="182" t="s">
        <v>4064</v>
      </c>
      <c r="B64" s="11" t="s">
        <v>4065</v>
      </c>
      <c r="C64" s="203" t="s">
        <v>4066</v>
      </c>
      <c r="D64" s="2014">
        <v>20</v>
      </c>
      <c r="E64" s="1691"/>
      <c r="F64" s="1681">
        <f>ROUND((D64*E64),2)</f>
        <v>0</v>
      </c>
    </row>
    <row r="65" spans="1:6" s="209" customFormat="1" ht="24">
      <c r="A65" s="1680"/>
      <c r="B65" s="2013" t="s">
        <v>4067</v>
      </c>
      <c r="C65" s="203"/>
      <c r="D65" s="2014"/>
      <c r="E65" s="1691"/>
      <c r="F65" s="1681"/>
    </row>
    <row r="66" spans="1:6">
      <c r="A66" s="2036"/>
      <c r="B66" s="2037"/>
      <c r="C66" s="2027"/>
      <c r="D66" s="2028"/>
      <c r="E66" s="1692"/>
      <c r="F66" s="2029"/>
    </row>
    <row r="67" spans="1:6">
      <c r="A67" s="2009" t="s">
        <v>4068</v>
      </c>
      <c r="B67" s="2010" t="s">
        <v>4069</v>
      </c>
      <c r="C67" s="2005"/>
      <c r="D67" s="2011"/>
      <c r="E67" s="1693"/>
      <c r="F67" s="2011"/>
    </row>
    <row r="68" spans="1:6" ht="25.5">
      <c r="A68" s="1680" t="s">
        <v>4070</v>
      </c>
      <c r="B68" s="2038" t="s">
        <v>4071</v>
      </c>
      <c r="C68" s="203" t="s">
        <v>80</v>
      </c>
      <c r="D68" s="2014">
        <v>1</v>
      </c>
      <c r="E68" s="1691"/>
      <c r="F68" s="1681">
        <f>ROUND((D68*E68),2)</f>
        <v>0</v>
      </c>
    </row>
    <row r="69" spans="1:6">
      <c r="B69" s="2038"/>
      <c r="C69" s="203"/>
      <c r="D69" s="2014"/>
      <c r="E69" s="1691"/>
    </row>
    <row r="70" spans="1:6" ht="25.5">
      <c r="A70" s="1680" t="s">
        <v>4072</v>
      </c>
      <c r="B70" s="2038" t="s">
        <v>4073</v>
      </c>
      <c r="C70" s="203" t="s">
        <v>80</v>
      </c>
      <c r="D70" s="2014">
        <v>1</v>
      </c>
      <c r="E70" s="1691"/>
      <c r="F70" s="1681">
        <f>ROUND((D70*E70),2)</f>
        <v>0</v>
      </c>
    </row>
    <row r="71" spans="1:6" ht="15">
      <c r="A71" s="2039"/>
      <c r="B71" s="2037"/>
      <c r="C71" s="2040"/>
      <c r="D71" s="2041"/>
      <c r="E71" s="2042"/>
      <c r="F71" s="2042"/>
    </row>
    <row r="72" spans="1:6" ht="15" customHeight="1">
      <c r="A72" s="2043"/>
      <c r="B72" s="2044" t="s">
        <v>4074</v>
      </c>
      <c r="C72" s="2005"/>
      <c r="D72" s="2045"/>
      <c r="E72" s="2011"/>
      <c r="F72" s="2011">
        <f>ROUND(SUM(F9:F71),2)</f>
        <v>0</v>
      </c>
    </row>
    <row r="73" spans="1:6" ht="15" customHeight="1">
      <c r="A73" s="2046"/>
      <c r="B73" s="2044"/>
      <c r="C73" s="2012"/>
      <c r="D73" s="2047"/>
      <c r="E73" s="1690"/>
      <c r="F73" s="1690"/>
    </row>
    <row r="74" spans="1:6" ht="15">
      <c r="A74" s="2046"/>
      <c r="C74" s="1684"/>
      <c r="D74" s="2048"/>
      <c r="E74" s="1683"/>
      <c r="F74" s="1683"/>
    </row>
    <row r="75" spans="1:6" ht="15">
      <c r="A75" s="2046"/>
      <c r="C75" s="1684"/>
      <c r="D75" s="2048"/>
      <c r="E75" s="1683"/>
      <c r="F75" s="1683"/>
    </row>
    <row r="76" spans="1:6" ht="15.75">
      <c r="A76" s="1685" t="s">
        <v>3986</v>
      </c>
      <c r="B76" s="2010" t="s">
        <v>4075</v>
      </c>
      <c r="C76" s="2012"/>
      <c r="D76" s="1690"/>
      <c r="E76" s="1690"/>
      <c r="F76" s="1690"/>
    </row>
    <row r="77" spans="1:6" ht="48.6" customHeight="1">
      <c r="A77" s="1685"/>
      <c r="B77" s="3163" t="s">
        <v>4076</v>
      </c>
      <c r="C77" s="3163"/>
      <c r="D77" s="3163"/>
      <c r="E77" s="3163"/>
      <c r="F77" s="3163"/>
    </row>
    <row r="78" spans="1:6" ht="15.75">
      <c r="A78" s="1685"/>
      <c r="B78" s="42"/>
      <c r="C78" s="2049"/>
      <c r="D78" s="2049"/>
      <c r="E78" s="2049"/>
      <c r="F78" s="2049"/>
    </row>
    <row r="79" spans="1:6">
      <c r="A79" s="2009" t="s">
        <v>4077</v>
      </c>
      <c r="B79" s="1953" t="s">
        <v>4078</v>
      </c>
      <c r="C79" s="2005"/>
      <c r="D79" s="2011"/>
      <c r="E79" s="2011"/>
      <c r="F79" s="2011"/>
    </row>
    <row r="80" spans="1:6" ht="25.5">
      <c r="A80" s="1680" t="s">
        <v>4079</v>
      </c>
      <c r="B80" s="11" t="s">
        <v>4080</v>
      </c>
      <c r="C80" s="203" t="s">
        <v>4081</v>
      </c>
      <c r="D80" s="2014">
        <v>40</v>
      </c>
      <c r="E80" s="1691"/>
      <c r="F80" s="1681">
        <f>ROUND((D80*E80),2)</f>
        <v>0</v>
      </c>
    </row>
    <row r="81" spans="1:7" ht="26.45" customHeight="1">
      <c r="B81" s="2020" t="s">
        <v>4082</v>
      </c>
      <c r="C81" s="203"/>
      <c r="D81" s="2014"/>
      <c r="E81" s="1691"/>
    </row>
    <row r="82" spans="1:7">
      <c r="B82" s="11"/>
      <c r="C82" s="203"/>
      <c r="D82" s="2014"/>
      <c r="E82" s="1691"/>
    </row>
    <row r="83" spans="1:7" ht="25.5">
      <c r="A83" s="182" t="s">
        <v>4083</v>
      </c>
      <c r="B83" s="11" t="s">
        <v>4084</v>
      </c>
      <c r="C83" s="203" t="s">
        <v>4081</v>
      </c>
      <c r="D83" s="2014">
        <v>750</v>
      </c>
      <c r="E83" s="1691"/>
      <c r="F83" s="1681">
        <f>ROUND((D83*E83),2)</f>
        <v>0</v>
      </c>
    </row>
    <row r="84" spans="1:7">
      <c r="A84" s="182"/>
      <c r="B84" s="11"/>
      <c r="C84" s="203"/>
      <c r="D84" s="2050"/>
      <c r="E84" s="1691"/>
    </row>
    <row r="85" spans="1:7" ht="54.4" customHeight="1">
      <c r="A85" s="182" t="s">
        <v>4085</v>
      </c>
      <c r="B85" s="11" t="s">
        <v>4086</v>
      </c>
      <c r="C85" s="203" t="s">
        <v>4081</v>
      </c>
      <c r="D85" s="2014">
        <v>65</v>
      </c>
      <c r="E85" s="1691"/>
      <c r="F85" s="1681">
        <f>ROUND((D85*E85),2)</f>
        <v>0</v>
      </c>
    </row>
    <row r="86" spans="1:7" s="247" customFormat="1" ht="24">
      <c r="A86" s="182"/>
      <c r="B86" s="2020" t="s">
        <v>4087</v>
      </c>
      <c r="C86" s="203"/>
      <c r="D86" s="2014"/>
      <c r="E86" s="1691"/>
      <c r="F86" s="1681"/>
      <c r="G86" s="30"/>
    </row>
    <row r="87" spans="1:7" s="247" customFormat="1">
      <c r="A87" s="182"/>
      <c r="B87" s="2020"/>
      <c r="C87" s="203"/>
      <c r="D87" s="2014"/>
      <c r="E87" s="1691"/>
      <c r="F87" s="1681"/>
      <c r="G87" s="30"/>
    </row>
    <row r="88" spans="1:7" s="247" customFormat="1" ht="25.5">
      <c r="A88" s="182" t="s">
        <v>4088</v>
      </c>
      <c r="B88" s="11" t="s">
        <v>4089</v>
      </c>
      <c r="C88" s="203" t="s">
        <v>4081</v>
      </c>
      <c r="D88" s="2014">
        <v>20</v>
      </c>
      <c r="E88" s="1691"/>
      <c r="F88" s="1681">
        <f>ROUND((D88*E88),2)</f>
        <v>0</v>
      </c>
      <c r="G88" s="30"/>
    </row>
    <row r="89" spans="1:7" s="247" customFormat="1" ht="24">
      <c r="A89" s="182"/>
      <c r="B89" s="2020" t="s">
        <v>4090</v>
      </c>
      <c r="C89" s="203"/>
      <c r="D89" s="2014"/>
      <c r="E89" s="1691"/>
      <c r="F89" s="1681"/>
      <c r="G89" s="30"/>
    </row>
    <row r="90" spans="1:7" s="247" customFormat="1">
      <c r="A90" s="182"/>
      <c r="B90" s="11"/>
      <c r="C90" s="203"/>
      <c r="D90" s="2014"/>
      <c r="E90" s="1691"/>
      <c r="F90" s="1681"/>
      <c r="G90" s="30"/>
    </row>
    <row r="91" spans="1:7">
      <c r="A91" s="2009" t="s">
        <v>4091</v>
      </c>
      <c r="B91" s="1953" t="s">
        <v>4092</v>
      </c>
      <c r="C91" s="2005"/>
      <c r="D91" s="2045"/>
      <c r="E91" s="1693"/>
      <c r="F91" s="2011"/>
    </row>
    <row r="92" spans="1:7" ht="25.5">
      <c r="A92" s="182" t="s">
        <v>4093</v>
      </c>
      <c r="B92" s="11" t="s">
        <v>4094</v>
      </c>
      <c r="C92" s="203" t="s">
        <v>4021</v>
      </c>
      <c r="D92" s="2014">
        <v>900</v>
      </c>
      <c r="E92" s="1691"/>
      <c r="F92" s="1681">
        <f>ROUND((D92*E92),2)</f>
        <v>0</v>
      </c>
    </row>
    <row r="93" spans="1:7">
      <c r="A93" s="182"/>
      <c r="B93" s="11"/>
      <c r="C93" s="203"/>
      <c r="D93" s="2014"/>
      <c r="E93" s="1691"/>
    </row>
    <row r="94" spans="1:7" ht="25.5">
      <c r="A94" s="182" t="s">
        <v>4095</v>
      </c>
      <c r="B94" s="11" t="s">
        <v>4096</v>
      </c>
      <c r="C94" s="203" t="s">
        <v>4021</v>
      </c>
      <c r="D94" s="2014">
        <v>150</v>
      </c>
      <c r="E94" s="1691"/>
      <c r="F94" s="1681">
        <f>ROUND((D94*E94),2)</f>
        <v>0</v>
      </c>
    </row>
    <row r="95" spans="1:7" s="209" customFormat="1">
      <c r="A95" s="2009"/>
      <c r="B95" s="11"/>
      <c r="C95" s="2005"/>
      <c r="D95" s="2011"/>
      <c r="E95" s="1693"/>
      <c r="F95" s="2011"/>
    </row>
    <row r="96" spans="1:7" ht="25.5">
      <c r="A96" s="2009" t="s">
        <v>4097</v>
      </c>
      <c r="B96" s="1953" t="s">
        <v>4098</v>
      </c>
      <c r="C96" s="203"/>
      <c r="D96" s="2014"/>
      <c r="E96" s="1691"/>
    </row>
    <row r="97" spans="1:6" ht="25.5">
      <c r="A97" s="182" t="s">
        <v>4099</v>
      </c>
      <c r="B97" s="11" t="s">
        <v>4100</v>
      </c>
      <c r="C97" s="203" t="s">
        <v>4021</v>
      </c>
      <c r="D97" s="2014">
        <v>900</v>
      </c>
      <c r="E97" s="1691"/>
      <c r="F97" s="1681">
        <f>ROUND((D97*E97),2)</f>
        <v>0</v>
      </c>
    </row>
    <row r="98" spans="1:6">
      <c r="A98" s="2009"/>
      <c r="B98" s="2020" t="s">
        <v>4101</v>
      </c>
      <c r="C98" s="2005"/>
      <c r="D98" s="2011"/>
      <c r="E98" s="1693"/>
      <c r="F98" s="2011"/>
    </row>
    <row r="99" spans="1:6">
      <c r="A99" s="182"/>
      <c r="B99" s="11"/>
      <c r="C99" s="203"/>
      <c r="D99" s="2014"/>
      <c r="E99" s="1691"/>
    </row>
    <row r="100" spans="1:6">
      <c r="A100" s="2009" t="s">
        <v>4102</v>
      </c>
      <c r="B100" s="2051" t="s">
        <v>4103</v>
      </c>
      <c r="C100" s="2005"/>
      <c r="D100" s="2011"/>
      <c r="E100" s="1693"/>
      <c r="F100" s="2011"/>
    </row>
    <row r="101" spans="1:6" ht="25.5">
      <c r="A101" s="182" t="s">
        <v>4104</v>
      </c>
      <c r="B101" s="11" t="s">
        <v>4105</v>
      </c>
      <c r="C101" s="203" t="s">
        <v>4081</v>
      </c>
      <c r="D101" s="2014">
        <v>270</v>
      </c>
      <c r="E101" s="1691"/>
      <c r="F101" s="1681">
        <f>ROUND((D101*E101),2)</f>
        <v>0</v>
      </c>
    </row>
    <row r="102" spans="1:6">
      <c r="A102" s="182"/>
      <c r="B102" s="11"/>
      <c r="C102" s="203"/>
      <c r="D102" s="2014"/>
      <c r="E102" s="1691"/>
    </row>
    <row r="103" spans="1:6">
      <c r="A103" s="2009" t="s">
        <v>4106</v>
      </c>
      <c r="B103" s="2051" t="s">
        <v>4107</v>
      </c>
      <c r="C103" s="2005"/>
      <c r="D103" s="2045"/>
      <c r="E103" s="1693"/>
      <c r="F103" s="2011"/>
    </row>
    <row r="104" spans="1:6" ht="25.5">
      <c r="A104" s="1680" t="s">
        <v>4108</v>
      </c>
      <c r="B104" s="11" t="s">
        <v>4109</v>
      </c>
      <c r="C104" s="203" t="s">
        <v>4021</v>
      </c>
      <c r="D104" s="2014">
        <v>415</v>
      </c>
      <c r="E104" s="1691"/>
      <c r="F104" s="1681">
        <f>ROUND((D104*E104),2)</f>
        <v>0</v>
      </c>
    </row>
    <row r="105" spans="1:6" ht="24">
      <c r="A105" s="2009"/>
      <c r="B105" s="2020" t="s">
        <v>4110</v>
      </c>
      <c r="C105" s="2005"/>
      <c r="D105" s="2045"/>
      <c r="E105" s="1693"/>
      <c r="F105" s="2011"/>
    </row>
    <row r="106" spans="1:6">
      <c r="A106" s="2009"/>
      <c r="B106" s="2051"/>
      <c r="C106" s="2005"/>
      <c r="D106" s="2045"/>
      <c r="E106" s="1693"/>
      <c r="F106" s="2011"/>
    </row>
    <row r="107" spans="1:6" ht="51.4" customHeight="1">
      <c r="A107" s="1680" t="s">
        <v>4111</v>
      </c>
      <c r="B107" s="42" t="s">
        <v>4112</v>
      </c>
      <c r="C107" s="203" t="s">
        <v>4021</v>
      </c>
      <c r="D107" s="2014">
        <v>415</v>
      </c>
      <c r="E107" s="1691"/>
      <c r="F107" s="1681">
        <f>ROUND((D107*E107),2)</f>
        <v>0</v>
      </c>
    </row>
    <row r="108" spans="1:6">
      <c r="B108" s="42"/>
      <c r="C108" s="203"/>
      <c r="D108" s="2014"/>
      <c r="E108" s="1691"/>
    </row>
    <row r="109" spans="1:6" ht="25.5">
      <c r="A109" s="2009" t="s">
        <v>4113</v>
      </c>
      <c r="B109" s="1953" t="s">
        <v>4114</v>
      </c>
      <c r="C109" s="2005"/>
      <c r="D109" s="2045"/>
      <c r="E109" s="1693"/>
      <c r="F109" s="2011"/>
    </row>
    <row r="110" spans="1:6">
      <c r="A110" s="182" t="s">
        <v>4115</v>
      </c>
      <c r="B110" s="11" t="s">
        <v>4116</v>
      </c>
      <c r="C110" s="203" t="s">
        <v>4117</v>
      </c>
      <c r="D110" s="2014">
        <f>SUM(D114:D118)</f>
        <v>1974</v>
      </c>
      <c r="E110" s="1691"/>
      <c r="F110" s="1681">
        <f>ROUND((D110*E110),2)</f>
        <v>0</v>
      </c>
    </row>
    <row r="111" spans="1:6">
      <c r="A111" s="182"/>
      <c r="B111" s="11"/>
      <c r="C111" s="203"/>
      <c r="D111" s="2014"/>
      <c r="E111" s="1691"/>
    </row>
    <row r="112" spans="1:6" ht="14.25">
      <c r="A112" s="182" t="s">
        <v>4118</v>
      </c>
      <c r="B112" s="11" t="s">
        <v>4119</v>
      </c>
      <c r="C112" s="203" t="s">
        <v>4021</v>
      </c>
      <c r="D112" s="2014">
        <f>0.1*D110</f>
        <v>197.4</v>
      </c>
      <c r="E112" s="1691"/>
      <c r="F112" s="1681">
        <f>ROUND((D112*E112),2)</f>
        <v>0</v>
      </c>
    </row>
    <row r="113" spans="1:8">
      <c r="A113" s="182"/>
      <c r="B113" s="11"/>
      <c r="C113" s="203"/>
      <c r="D113" s="2014"/>
      <c r="E113" s="1691"/>
    </row>
    <row r="114" spans="1:8">
      <c r="A114" s="182" t="s">
        <v>4120</v>
      </c>
      <c r="B114" s="11" t="s">
        <v>4121</v>
      </c>
      <c r="C114" s="203" t="s">
        <v>4117</v>
      </c>
      <c r="D114" s="2014">
        <f>D80*2</f>
        <v>80</v>
      </c>
      <c r="E114" s="1691"/>
      <c r="F114" s="1681">
        <f>ROUND((D114*E114),2)</f>
        <v>0</v>
      </c>
    </row>
    <row r="115" spans="1:8">
      <c r="A115" s="182" t="s">
        <v>0</v>
      </c>
      <c r="B115" s="11"/>
      <c r="C115" s="203"/>
      <c r="D115" s="2014"/>
      <c r="E115" s="1691"/>
    </row>
    <row r="116" spans="1:8" ht="38.25">
      <c r="A116" s="182" t="s">
        <v>4122</v>
      </c>
      <c r="B116" s="11" t="s">
        <v>4123</v>
      </c>
      <c r="C116" s="203" t="s">
        <v>4117</v>
      </c>
      <c r="D116" s="2014">
        <f>((D85+D83)*2)</f>
        <v>1630</v>
      </c>
      <c r="E116" s="1691"/>
      <c r="F116" s="1681">
        <f>ROUND((D116*E116),2)</f>
        <v>0</v>
      </c>
    </row>
    <row r="117" spans="1:8">
      <c r="A117" s="30"/>
      <c r="B117" s="11"/>
      <c r="C117" s="203"/>
      <c r="D117" s="2014"/>
      <c r="E117" s="1691"/>
      <c r="H117" s="2014"/>
    </row>
    <row r="118" spans="1:8" ht="25.5">
      <c r="A118" s="1680" t="s">
        <v>4124</v>
      </c>
      <c r="B118" s="11" t="s">
        <v>4125</v>
      </c>
      <c r="C118" s="203" t="s">
        <v>4117</v>
      </c>
      <c r="D118" s="2014">
        <f>(D46*0.1)*2.2</f>
        <v>264</v>
      </c>
      <c r="E118" s="1691"/>
      <c r="F118" s="1681">
        <f>ROUND((D118*E118),2)</f>
        <v>0</v>
      </c>
      <c r="H118" s="2014"/>
    </row>
    <row r="119" spans="1:8">
      <c r="C119" s="203"/>
      <c r="D119" s="2014"/>
    </row>
    <row r="120" spans="1:8">
      <c r="B120" s="386" t="s">
        <v>4126</v>
      </c>
      <c r="C120" s="2005"/>
      <c r="D120" s="2045"/>
      <c r="E120" s="2011"/>
      <c r="F120" s="2011">
        <f>ROUND(SUM(F79:F119),2)</f>
        <v>0</v>
      </c>
    </row>
    <row r="121" spans="1:8">
      <c r="B121" s="386"/>
      <c r="C121" s="2005"/>
      <c r="D121" s="2045"/>
      <c r="E121" s="2011"/>
      <c r="F121" s="2011"/>
    </row>
    <row r="122" spans="1:8" ht="12.75" customHeight="1">
      <c r="A122" s="1682"/>
      <c r="B122" s="386"/>
      <c r="C122" s="2012"/>
      <c r="D122" s="2047"/>
      <c r="E122" s="1690"/>
      <c r="F122" s="1690"/>
    </row>
    <row r="123" spans="1:8" ht="12.75" customHeight="1">
      <c r="A123" s="1682"/>
      <c r="B123" s="386"/>
      <c r="C123" s="2012"/>
      <c r="D123" s="2047"/>
      <c r="E123" s="1690"/>
      <c r="F123" s="1690"/>
    </row>
    <row r="124" spans="1:8" ht="15.75">
      <c r="A124" s="1685" t="s">
        <v>3987</v>
      </c>
      <c r="B124" s="2010" t="s">
        <v>4127</v>
      </c>
      <c r="C124" s="2012"/>
      <c r="D124" s="2047"/>
      <c r="E124" s="1690"/>
      <c r="F124" s="1690"/>
    </row>
    <row r="125" spans="1:8" ht="62.65" customHeight="1">
      <c r="A125" s="1685"/>
      <c r="B125" s="3163" t="s">
        <v>4128</v>
      </c>
      <c r="C125" s="3163"/>
      <c r="D125" s="3163"/>
      <c r="E125" s="3163"/>
      <c r="F125" s="3163"/>
    </row>
    <row r="126" spans="1:8" ht="15.75">
      <c r="A126" s="1685"/>
      <c r="B126" s="42"/>
      <c r="C126" s="2049"/>
      <c r="D126" s="2049"/>
      <c r="E126" s="2049"/>
      <c r="F126" s="2049"/>
    </row>
    <row r="127" spans="1:8">
      <c r="A127" s="2009" t="s">
        <v>4129</v>
      </c>
      <c r="B127" s="1953" t="s">
        <v>4130</v>
      </c>
      <c r="C127" s="2005"/>
      <c r="D127" s="2045"/>
      <c r="E127" s="2011"/>
      <c r="F127" s="2011"/>
    </row>
    <row r="128" spans="1:8">
      <c r="A128" s="2009"/>
      <c r="B128" s="2052" t="s">
        <v>4131</v>
      </c>
      <c r="C128" s="2005"/>
      <c r="D128" s="2045"/>
      <c r="E128" s="2011"/>
      <c r="F128" s="2011"/>
    </row>
    <row r="129" spans="1:6" ht="25.5">
      <c r="A129" s="182" t="s">
        <v>4132</v>
      </c>
      <c r="B129" s="11" t="s">
        <v>4133</v>
      </c>
      <c r="C129" s="203" t="s">
        <v>4081</v>
      </c>
      <c r="D129" s="2014">
        <v>180</v>
      </c>
      <c r="E129" s="1691"/>
      <c r="F129" s="1681">
        <f>ROUND((D129*E129),2)</f>
        <v>0</v>
      </c>
    </row>
    <row r="130" spans="1:6">
      <c r="A130" s="182"/>
      <c r="B130" s="11"/>
      <c r="C130" s="203"/>
      <c r="D130" s="2014"/>
      <c r="E130" s="1691"/>
    </row>
    <row r="131" spans="1:6" ht="25.5">
      <c r="A131" s="182" t="s">
        <v>4134</v>
      </c>
      <c r="B131" s="11" t="s">
        <v>4135</v>
      </c>
      <c r="C131" s="203" t="s">
        <v>4081</v>
      </c>
      <c r="D131" s="2014">
        <v>27.5</v>
      </c>
      <c r="E131" s="1691"/>
      <c r="F131" s="1681">
        <f>ROUND((D131*E131),2)</f>
        <v>0</v>
      </c>
    </row>
    <row r="132" spans="1:6">
      <c r="A132" s="2053"/>
      <c r="B132" s="2054"/>
      <c r="C132" s="203"/>
      <c r="D132" s="2014"/>
      <c r="E132" s="1691"/>
    </row>
    <row r="133" spans="1:6" ht="25.5">
      <c r="A133" s="2009"/>
      <c r="B133" s="2055" t="s">
        <v>4136</v>
      </c>
      <c r="C133" s="2005"/>
      <c r="D133" s="2045"/>
      <c r="E133" s="1693"/>
      <c r="F133" s="2011"/>
    </row>
    <row r="134" spans="1:6" ht="28.15" customHeight="1">
      <c r="A134" s="182" t="s">
        <v>4137</v>
      </c>
      <c r="B134" s="42" t="s">
        <v>4138</v>
      </c>
      <c r="C134" s="203" t="s">
        <v>4021</v>
      </c>
      <c r="D134" s="2014">
        <v>115</v>
      </c>
      <c r="E134" s="1691"/>
      <c r="F134" s="1681">
        <f>ROUND((D134*E134),2)</f>
        <v>0</v>
      </c>
    </row>
    <row r="135" spans="1:6" ht="24">
      <c r="A135" s="2009"/>
      <c r="B135" s="2020" t="s">
        <v>4139</v>
      </c>
      <c r="C135" s="2005"/>
      <c r="D135" s="2045"/>
      <c r="E135" s="1693"/>
      <c r="F135" s="2011"/>
    </row>
    <row r="136" spans="1:6">
      <c r="A136" s="2009"/>
      <c r="B136" s="11"/>
      <c r="C136" s="2005"/>
      <c r="D136" s="2045"/>
      <c r="E136" s="1693"/>
      <c r="F136" s="2011"/>
    </row>
    <row r="137" spans="1:6">
      <c r="A137" s="2009" t="s">
        <v>4140</v>
      </c>
      <c r="B137" s="1953" t="s">
        <v>4141</v>
      </c>
      <c r="C137" s="2005"/>
      <c r="D137" s="2045"/>
      <c r="E137" s="1693"/>
      <c r="F137" s="2011"/>
    </row>
    <row r="138" spans="1:6" ht="25.5">
      <c r="A138" s="2051"/>
      <c r="B138" s="2055" t="s">
        <v>4142</v>
      </c>
      <c r="C138" s="203"/>
      <c r="D138" s="2014"/>
      <c r="E138" s="1691"/>
    </row>
    <row r="139" spans="1:6">
      <c r="B139" s="42"/>
      <c r="C139" s="203"/>
      <c r="D139" s="2014"/>
      <c r="E139" s="1691"/>
    </row>
    <row r="140" spans="1:6" ht="25.5">
      <c r="A140" s="1680" t="s">
        <v>4143</v>
      </c>
      <c r="B140" s="42" t="s">
        <v>4144</v>
      </c>
      <c r="C140" s="203" t="s">
        <v>4021</v>
      </c>
      <c r="D140" s="2014">
        <v>115</v>
      </c>
      <c r="E140" s="1691"/>
      <c r="F140" s="1681">
        <f>ROUND((D140*E140),2)</f>
        <v>0</v>
      </c>
    </row>
    <row r="141" spans="1:6" ht="24">
      <c r="A141" s="2009"/>
      <c r="B141" s="2020" t="s">
        <v>4139</v>
      </c>
      <c r="C141" s="2005"/>
      <c r="D141" s="2045"/>
      <c r="E141" s="1693"/>
      <c r="F141" s="2011"/>
    </row>
    <row r="142" spans="1:6">
      <c r="A142" s="2009"/>
      <c r="B142" s="2020"/>
      <c r="C142" s="2005"/>
      <c r="D142" s="2045"/>
      <c r="E142" s="1693"/>
      <c r="F142" s="2011"/>
    </row>
    <row r="143" spans="1:6" ht="38.25">
      <c r="A143" s="1680" t="s">
        <v>4145</v>
      </c>
      <c r="B143" s="2056" t="s">
        <v>4146</v>
      </c>
      <c r="C143" s="203" t="s">
        <v>4051</v>
      </c>
      <c r="D143" s="2014">
        <v>105</v>
      </c>
      <c r="E143" s="1691"/>
      <c r="F143" s="1681">
        <f>ROUND((D143*E143),2)</f>
        <v>0</v>
      </c>
    </row>
    <row r="144" spans="1:6">
      <c r="B144" s="42"/>
      <c r="C144" s="203"/>
      <c r="D144" s="2014"/>
      <c r="E144" s="1691"/>
    </row>
    <row r="145" spans="1:6" ht="83.45" customHeight="1">
      <c r="A145" s="1680" t="s">
        <v>4147</v>
      </c>
      <c r="B145" s="42" t="s">
        <v>4148</v>
      </c>
      <c r="C145" s="203" t="s">
        <v>4021</v>
      </c>
      <c r="D145" s="2014">
        <v>350</v>
      </c>
      <c r="E145" s="1691"/>
      <c r="F145" s="1681">
        <f>ROUND((D145*E145),2)</f>
        <v>0</v>
      </c>
    </row>
    <row r="146" spans="1:6" ht="125.45" customHeight="1">
      <c r="B146" s="2013" t="s">
        <v>4149</v>
      </c>
      <c r="C146" s="203"/>
      <c r="D146" s="2014"/>
      <c r="E146" s="1691"/>
    </row>
    <row r="147" spans="1:6">
      <c r="B147" s="2013"/>
      <c r="C147" s="203"/>
      <c r="D147" s="2014"/>
      <c r="E147" s="1691"/>
    </row>
    <row r="148" spans="1:6" ht="15" customHeight="1">
      <c r="A148" s="2057" t="s">
        <v>4150</v>
      </c>
      <c r="B148" s="2058" t="s">
        <v>4151</v>
      </c>
      <c r="C148" s="203"/>
      <c r="D148" s="2014"/>
      <c r="E148" s="1691"/>
    </row>
    <row r="149" spans="1:6" ht="15" customHeight="1">
      <c r="A149" s="2059"/>
      <c r="B149" s="2058"/>
      <c r="C149" s="203"/>
      <c r="D149" s="2014"/>
      <c r="E149" s="1691"/>
    </row>
    <row r="150" spans="1:6" ht="76.5">
      <c r="A150" s="182" t="s">
        <v>4152</v>
      </c>
      <c r="B150" s="2060" t="s">
        <v>4153</v>
      </c>
      <c r="C150" s="203" t="s">
        <v>4021</v>
      </c>
      <c r="D150" s="2014">
        <v>360</v>
      </c>
      <c r="E150" s="2789"/>
      <c r="F150" s="2061">
        <f>ROUND(D150*E150,2)</f>
        <v>0</v>
      </c>
    </row>
    <row r="151" spans="1:6" ht="36">
      <c r="A151" s="2059"/>
      <c r="B151" s="2013" t="s">
        <v>4154</v>
      </c>
      <c r="C151" s="203"/>
      <c r="D151" s="2014"/>
      <c r="E151" s="1691"/>
    </row>
    <row r="152" spans="1:6">
      <c r="A152" s="2059"/>
      <c r="B152" s="2013"/>
      <c r="C152" s="203"/>
      <c r="D152" s="2014"/>
      <c r="E152" s="1691"/>
    </row>
    <row r="153" spans="1:6" ht="76.5">
      <c r="A153" s="182" t="s">
        <v>4152</v>
      </c>
      <c r="B153" s="2060" t="s">
        <v>4155</v>
      </c>
      <c r="C153" s="203" t="s">
        <v>4021</v>
      </c>
      <c r="D153" s="2014">
        <v>190</v>
      </c>
      <c r="E153" s="2789"/>
      <c r="F153" s="2061">
        <f>ROUND(D153*E153,2)</f>
        <v>0</v>
      </c>
    </row>
    <row r="154" spans="1:6" ht="36">
      <c r="A154" s="2059"/>
      <c r="B154" s="2013" t="s">
        <v>4154</v>
      </c>
      <c r="C154" s="203"/>
      <c r="D154" s="2014"/>
      <c r="E154" s="1691"/>
    </row>
    <row r="155" spans="1:6">
      <c r="B155" s="42"/>
      <c r="C155" s="203"/>
      <c r="D155" s="2014"/>
      <c r="E155" s="1691"/>
    </row>
    <row r="156" spans="1:6">
      <c r="A156" s="2009" t="s">
        <v>4156</v>
      </c>
      <c r="B156" s="1953" t="s">
        <v>4157</v>
      </c>
      <c r="C156" s="2005"/>
      <c r="D156" s="2045"/>
      <c r="E156" s="1693"/>
      <c r="F156" s="2011"/>
    </row>
    <row r="157" spans="1:6">
      <c r="A157" s="2009"/>
      <c r="B157" s="1953" t="s">
        <v>4158</v>
      </c>
      <c r="C157" s="2005"/>
      <c r="D157" s="2045"/>
      <c r="E157" s="1693"/>
      <c r="F157" s="2011"/>
    </row>
    <row r="158" spans="1:6" s="229" customFormat="1" ht="25.5">
      <c r="A158" s="182" t="s">
        <v>4159</v>
      </c>
      <c r="B158" s="2054" t="s">
        <v>4160</v>
      </c>
      <c r="C158" s="203" t="s">
        <v>4051</v>
      </c>
      <c r="D158" s="2014">
        <v>4</v>
      </c>
      <c r="E158" s="1691"/>
      <c r="F158" s="1681">
        <f>ROUND((D158*E158),2)</f>
        <v>0</v>
      </c>
    </row>
    <row r="159" spans="1:6" ht="24">
      <c r="A159" s="2009"/>
      <c r="B159" s="2020" t="s">
        <v>4161</v>
      </c>
      <c r="C159" s="2005"/>
      <c r="D159" s="2045"/>
      <c r="E159" s="1693"/>
      <c r="F159" s="2011"/>
    </row>
    <row r="160" spans="1:6" s="229" customFormat="1">
      <c r="A160" s="182"/>
      <c r="B160" s="2054"/>
      <c r="C160" s="203"/>
      <c r="D160" s="2014"/>
      <c r="E160" s="1691"/>
      <c r="F160" s="1681"/>
    </row>
    <row r="161" spans="1:7" s="229" customFormat="1" ht="27.6" customHeight="1">
      <c r="A161" s="182" t="s">
        <v>4162</v>
      </c>
      <c r="B161" s="2054" t="s">
        <v>4163</v>
      </c>
      <c r="C161" s="203" t="s">
        <v>4051</v>
      </c>
      <c r="D161" s="2014">
        <v>5</v>
      </c>
      <c r="E161" s="1691"/>
      <c r="F161" s="1681">
        <f>ROUND((D161*E161),2)</f>
        <v>0</v>
      </c>
    </row>
    <row r="162" spans="1:7" ht="36">
      <c r="A162" s="2009"/>
      <c r="B162" s="2020" t="s">
        <v>4164</v>
      </c>
      <c r="C162" s="2005"/>
      <c r="D162" s="2045"/>
      <c r="E162" s="1693"/>
      <c r="F162" s="2011"/>
    </row>
    <row r="163" spans="1:7" s="229" customFormat="1">
      <c r="A163" s="182"/>
      <c r="B163" s="2054"/>
      <c r="C163" s="203"/>
      <c r="D163" s="2014"/>
      <c r="E163" s="1691"/>
      <c r="F163" s="1681"/>
    </row>
    <row r="164" spans="1:7" s="229" customFormat="1" ht="27" customHeight="1">
      <c r="A164" s="182" t="s">
        <v>4165</v>
      </c>
      <c r="B164" s="42" t="s">
        <v>4166</v>
      </c>
      <c r="C164" s="203" t="s">
        <v>4051</v>
      </c>
      <c r="D164" s="2014">
        <v>86</v>
      </c>
      <c r="E164" s="1691"/>
      <c r="F164" s="1681">
        <f>ROUND((D164*E164),2)</f>
        <v>0</v>
      </c>
    </row>
    <row r="165" spans="1:7">
      <c r="A165" s="182"/>
      <c r="B165" s="2054"/>
      <c r="C165" s="203"/>
      <c r="D165" s="2014"/>
    </row>
    <row r="166" spans="1:7">
      <c r="A166" s="2009"/>
      <c r="B166" s="386" t="s">
        <v>4167</v>
      </c>
      <c r="C166" s="2005"/>
      <c r="D166" s="2045"/>
      <c r="E166" s="2011"/>
      <c r="F166" s="2011">
        <f>ROUND(SUM(F128:F165),2)</f>
        <v>0</v>
      </c>
    </row>
    <row r="167" spans="1:7" ht="15.75">
      <c r="A167" s="1685"/>
      <c r="B167" s="386"/>
      <c r="C167" s="2012"/>
      <c r="D167" s="2047"/>
      <c r="E167" s="1690"/>
      <c r="F167" s="1690"/>
    </row>
    <row r="168" spans="1:7" ht="15.75">
      <c r="A168" s="1685"/>
      <c r="B168" s="386"/>
      <c r="C168" s="2012"/>
      <c r="D168" s="2047"/>
      <c r="E168" s="1690"/>
      <c r="F168" s="1690"/>
    </row>
    <row r="169" spans="1:7" s="182" customFormat="1" ht="15.75">
      <c r="A169" s="1685" t="s">
        <v>3989</v>
      </c>
      <c r="B169" s="1953" t="s">
        <v>4168</v>
      </c>
      <c r="C169" s="2062"/>
      <c r="D169" s="2063"/>
      <c r="E169" s="2064"/>
      <c r="F169" s="2064"/>
    </row>
    <row r="170" spans="1:7" s="182" customFormat="1" ht="61.15" customHeight="1">
      <c r="A170" s="1685"/>
      <c r="B170" s="3163" t="s">
        <v>4128</v>
      </c>
      <c r="C170" s="3163"/>
      <c r="D170" s="3163"/>
      <c r="E170" s="3163"/>
      <c r="F170" s="3163"/>
    </row>
    <row r="171" spans="1:7" s="182" customFormat="1" ht="15.75">
      <c r="A171" s="1685"/>
      <c r="B171" s="42"/>
      <c r="C171" s="2013"/>
      <c r="D171" s="2013"/>
      <c r="E171" s="2013"/>
      <c r="F171" s="2013"/>
    </row>
    <row r="172" spans="1:7" s="182" customFormat="1" ht="15">
      <c r="A172" s="2009" t="s">
        <v>4169</v>
      </c>
      <c r="B172" s="1953" t="s">
        <v>4170</v>
      </c>
      <c r="C172" s="2065"/>
      <c r="D172" s="2066"/>
      <c r="E172" s="2067"/>
      <c r="F172" s="2067"/>
    </row>
    <row r="173" spans="1:7" s="182" customFormat="1" ht="57.4" customHeight="1">
      <c r="A173" s="2068" t="s">
        <v>4171</v>
      </c>
      <c r="B173" s="2069" t="s">
        <v>4172</v>
      </c>
      <c r="C173" s="2070"/>
      <c r="D173" s="2071"/>
      <c r="E173" s="2072"/>
      <c r="F173" s="2073"/>
    </row>
    <row r="174" spans="1:7" s="2075" customFormat="1" ht="15" customHeight="1">
      <c r="A174" s="2015"/>
      <c r="B174" s="2015" t="s">
        <v>4173</v>
      </c>
      <c r="C174" s="1887" t="s">
        <v>61</v>
      </c>
      <c r="D174" s="2024">
        <v>1</v>
      </c>
      <c r="E174" s="2784"/>
      <c r="F174" s="2017">
        <f>ROUND(D174*E174,2)</f>
        <v>0</v>
      </c>
      <c r="G174" s="2074"/>
    </row>
    <row r="175" spans="1:7" s="2075" customFormat="1" ht="15" customHeight="1">
      <c r="A175" s="2015"/>
      <c r="B175" s="2015" t="s">
        <v>4174</v>
      </c>
      <c r="C175" s="1887" t="s">
        <v>61</v>
      </c>
      <c r="D175" s="2024">
        <v>30</v>
      </c>
      <c r="E175" s="2784"/>
      <c r="F175" s="2017">
        <f>ROUND(D175*E175,2)</f>
        <v>0</v>
      </c>
      <c r="G175" s="2074"/>
    </row>
    <row r="176" spans="1:7" s="2075" customFormat="1" ht="15" customHeight="1">
      <c r="A176" s="2015"/>
      <c r="B176" s="2015" t="s">
        <v>4175</v>
      </c>
      <c r="C176" s="1887" t="s">
        <v>61</v>
      </c>
      <c r="D176" s="2024">
        <v>76</v>
      </c>
      <c r="E176" s="2784"/>
      <c r="F176" s="2017">
        <f>ROUND(D176*E176,2)</f>
        <v>0</v>
      </c>
      <c r="G176" s="2074"/>
    </row>
    <row r="177" spans="1:7" s="2075" customFormat="1" ht="15" customHeight="1">
      <c r="A177" s="2015"/>
      <c r="B177" s="2015" t="s">
        <v>4176</v>
      </c>
      <c r="C177" s="1887" t="s">
        <v>61</v>
      </c>
      <c r="D177" s="2024">
        <v>60</v>
      </c>
      <c r="E177" s="2784"/>
      <c r="F177" s="2017">
        <f>ROUND(D177*E177,2)</f>
        <v>0</v>
      </c>
      <c r="G177" s="2074"/>
    </row>
    <row r="178" spans="1:7" s="2075" customFormat="1" ht="15" customHeight="1">
      <c r="A178" s="2015"/>
      <c r="B178" s="2015" t="s">
        <v>4177</v>
      </c>
      <c r="C178" s="1887" t="s">
        <v>61</v>
      </c>
      <c r="D178" s="2024">
        <v>55</v>
      </c>
      <c r="E178" s="2784"/>
      <c r="F178" s="2017">
        <f>ROUND(D178*E178,2)</f>
        <v>0</v>
      </c>
      <c r="G178" s="2074"/>
    </row>
    <row r="179" spans="1:7" s="182" customFormat="1" ht="15">
      <c r="A179" s="2068"/>
      <c r="B179" s="2076"/>
      <c r="C179" s="2077"/>
      <c r="D179" s="2078"/>
      <c r="E179" s="2790"/>
      <c r="F179" s="2073"/>
    </row>
    <row r="180" spans="1:7" ht="25.5">
      <c r="A180" s="182" t="s">
        <v>4178</v>
      </c>
      <c r="B180" s="11" t="s">
        <v>4179</v>
      </c>
      <c r="C180" s="1738" t="s">
        <v>4051</v>
      </c>
      <c r="D180" s="2014">
        <v>150</v>
      </c>
      <c r="E180" s="1691"/>
      <c r="F180" s="1681">
        <f>ROUND((D180*E180),2)</f>
        <v>0</v>
      </c>
    </row>
    <row r="181" spans="1:7" s="182" customFormat="1" ht="36">
      <c r="A181" s="2079"/>
      <c r="B181" s="2080" t="s">
        <v>4180</v>
      </c>
      <c r="C181" s="2077"/>
      <c r="D181" s="2078"/>
      <c r="E181" s="2790"/>
      <c r="F181" s="2073"/>
    </row>
    <row r="182" spans="1:7" s="182" customFormat="1" ht="15">
      <c r="A182" s="2079"/>
      <c r="B182" s="2080"/>
      <c r="C182" s="2077"/>
      <c r="D182" s="2078"/>
      <c r="E182" s="2790"/>
      <c r="F182" s="2073"/>
    </row>
    <row r="183" spans="1:7" s="182" customFormat="1">
      <c r="A183" s="2009" t="s">
        <v>4181</v>
      </c>
      <c r="B183" s="1953" t="s">
        <v>4182</v>
      </c>
      <c r="C183" s="2081"/>
      <c r="D183" s="2082"/>
      <c r="E183" s="2791"/>
      <c r="F183" s="2083"/>
    </row>
    <row r="184" spans="1:7" s="182" customFormat="1" ht="81.599999999999994" customHeight="1">
      <c r="A184" s="1680" t="s">
        <v>4183</v>
      </c>
      <c r="B184" s="42" t="s">
        <v>4184</v>
      </c>
      <c r="E184" s="2792"/>
    </row>
    <row r="185" spans="1:7" s="182" customFormat="1" ht="15" customHeight="1">
      <c r="A185" s="1680"/>
      <c r="B185" s="42" t="s">
        <v>4185</v>
      </c>
      <c r="C185" s="1738" t="s">
        <v>80</v>
      </c>
      <c r="D185" s="2082">
        <v>7</v>
      </c>
      <c r="E185" s="2791"/>
      <c r="F185" s="2083">
        <f>ROUND((D185*E185),2)</f>
        <v>0</v>
      </c>
    </row>
    <row r="186" spans="1:7" s="182" customFormat="1" ht="15" customHeight="1">
      <c r="A186" s="1680"/>
      <c r="B186" s="42" t="s">
        <v>4186</v>
      </c>
      <c r="C186" s="1738" t="s">
        <v>80</v>
      </c>
      <c r="D186" s="2082">
        <v>2</v>
      </c>
      <c r="E186" s="2791"/>
      <c r="F186" s="2083">
        <f>ROUND((D186*E186),2)</f>
        <v>0</v>
      </c>
    </row>
    <row r="187" spans="1:7" s="182" customFormat="1" ht="15">
      <c r="A187" s="1680"/>
      <c r="B187" s="42"/>
      <c r="C187" s="2084"/>
      <c r="D187" s="2066"/>
      <c r="E187" s="2793"/>
      <c r="F187" s="2067"/>
    </row>
    <row r="188" spans="1:7" s="182" customFormat="1" ht="102">
      <c r="A188" s="1680" t="s">
        <v>4187</v>
      </c>
      <c r="B188" s="42" t="s">
        <v>4188</v>
      </c>
      <c r="C188" s="1738" t="s">
        <v>80</v>
      </c>
      <c r="D188" s="2014">
        <v>1</v>
      </c>
      <c r="E188" s="1691"/>
      <c r="F188" s="1681">
        <f>ROUND((D188*E188),2)</f>
        <v>0</v>
      </c>
    </row>
    <row r="189" spans="1:7" s="182" customFormat="1" ht="24">
      <c r="A189" s="1680"/>
      <c r="B189" s="2080" t="s">
        <v>4189</v>
      </c>
      <c r="C189" s="1738"/>
      <c r="D189" s="2014"/>
      <c r="E189" s="1691"/>
      <c r="F189" s="1681"/>
    </row>
    <row r="190" spans="1:7" s="182" customFormat="1">
      <c r="A190" s="1680"/>
      <c r="B190" s="42"/>
      <c r="C190" s="1738"/>
      <c r="D190" s="2014"/>
      <c r="E190" s="1691"/>
      <c r="F190" s="1681"/>
    </row>
    <row r="191" spans="1:7" s="182" customFormat="1" ht="114.75">
      <c r="A191" s="1680" t="s">
        <v>4190</v>
      </c>
      <c r="B191" s="42" t="s">
        <v>4191</v>
      </c>
      <c r="C191" s="1738" t="s">
        <v>80</v>
      </c>
      <c r="D191" s="2014">
        <v>1</v>
      </c>
      <c r="E191" s="1691"/>
      <c r="F191" s="1681">
        <f>ROUND((D191*E191),2)</f>
        <v>0</v>
      </c>
    </row>
    <row r="192" spans="1:7" s="2088" customFormat="1" ht="24">
      <c r="A192" s="2085"/>
      <c r="B192" s="2080" t="s">
        <v>4192</v>
      </c>
      <c r="C192" s="2086"/>
      <c r="D192" s="2050"/>
      <c r="E192" s="2794"/>
      <c r="F192" s="2087"/>
    </row>
    <row r="193" spans="1:6" s="182" customFormat="1">
      <c r="A193" s="1680"/>
      <c r="B193" s="42"/>
      <c r="E193" s="2792"/>
    </row>
    <row r="194" spans="1:6" s="182" customFormat="1" ht="69.599999999999994" customHeight="1">
      <c r="A194" s="182" t="s">
        <v>4193</v>
      </c>
      <c r="B194" s="11" t="s">
        <v>4194</v>
      </c>
      <c r="C194" s="1738" t="s">
        <v>80</v>
      </c>
      <c r="D194" s="2014">
        <v>9</v>
      </c>
      <c r="E194" s="1691"/>
      <c r="F194" s="1681">
        <f>ROUND((D194*E194),2)</f>
        <v>0</v>
      </c>
    </row>
    <row r="195" spans="1:6" s="182" customFormat="1">
      <c r="B195" s="11"/>
      <c r="C195" s="1738"/>
      <c r="D195" s="2014"/>
      <c r="E195" s="1691"/>
      <c r="F195" s="1681"/>
    </row>
    <row r="196" spans="1:6" s="182" customFormat="1" ht="76.5">
      <c r="A196" s="182" t="s">
        <v>4195</v>
      </c>
      <c r="B196" s="11" t="s">
        <v>4196</v>
      </c>
      <c r="C196" s="1738" t="s">
        <v>80</v>
      </c>
      <c r="D196" s="2014">
        <v>1</v>
      </c>
      <c r="E196" s="1691"/>
      <c r="F196" s="1681">
        <f>ROUND((D196*E196),2)</f>
        <v>0</v>
      </c>
    </row>
    <row r="197" spans="1:6" s="182" customFormat="1">
      <c r="B197" s="11"/>
      <c r="C197" s="1738"/>
      <c r="D197" s="2014"/>
      <c r="E197" s="1691"/>
      <c r="F197" s="1681"/>
    </row>
    <row r="198" spans="1:6" s="182" customFormat="1" ht="76.5">
      <c r="A198" s="182" t="s">
        <v>4197</v>
      </c>
      <c r="B198" s="11" t="s">
        <v>4198</v>
      </c>
      <c r="C198" s="1738" t="s">
        <v>80</v>
      </c>
      <c r="D198" s="2014">
        <v>1</v>
      </c>
      <c r="E198" s="1691"/>
      <c r="F198" s="1681">
        <f>ROUND((D198*E198),2)</f>
        <v>0</v>
      </c>
    </row>
    <row r="199" spans="1:6" s="182" customFormat="1" ht="15">
      <c r="A199" s="1680"/>
      <c r="B199" s="2089"/>
      <c r="C199" s="2084"/>
      <c r="D199" s="2022"/>
      <c r="E199" s="2785"/>
      <c r="F199" s="1683"/>
    </row>
    <row r="200" spans="1:6" ht="16.149999999999999" customHeight="1">
      <c r="A200" s="52" t="s">
        <v>4199</v>
      </c>
      <c r="B200" s="11" t="s">
        <v>4200</v>
      </c>
      <c r="C200" s="1738" t="s">
        <v>80</v>
      </c>
      <c r="D200" s="2014">
        <v>7</v>
      </c>
      <c r="E200" s="1691"/>
      <c r="F200" s="1681">
        <f>ROUND((D200*E200),2)</f>
        <v>0</v>
      </c>
    </row>
    <row r="201" spans="1:6">
      <c r="A201" s="2057"/>
      <c r="B201" s="42"/>
      <c r="C201" s="2005"/>
      <c r="D201" s="2011"/>
      <c r="E201" s="1693"/>
      <c r="F201" s="2011"/>
    </row>
    <row r="202" spans="1:6">
      <c r="A202" s="52" t="s">
        <v>4201</v>
      </c>
      <c r="B202" s="11" t="s">
        <v>4202</v>
      </c>
      <c r="C202" s="1738" t="s">
        <v>80</v>
      </c>
      <c r="D202" s="2014">
        <v>2</v>
      </c>
      <c r="E202" s="1691"/>
      <c r="F202" s="1681">
        <f>ROUND((D202*E202),2)</f>
        <v>0</v>
      </c>
    </row>
    <row r="203" spans="1:6">
      <c r="A203" s="52"/>
      <c r="B203" s="11"/>
      <c r="C203" s="1738"/>
      <c r="D203" s="2014"/>
      <c r="E203" s="1691"/>
    </row>
    <row r="204" spans="1:6" ht="38.25">
      <c r="A204" s="2090" t="s">
        <v>4203</v>
      </c>
      <c r="B204" s="2069" t="s">
        <v>4204</v>
      </c>
      <c r="C204" s="2091" t="s">
        <v>80</v>
      </c>
      <c r="D204" s="2092">
        <v>1</v>
      </c>
      <c r="E204" s="2795"/>
      <c r="F204" s="2093">
        <f>ROUND(D204*E204,2)</f>
        <v>0</v>
      </c>
    </row>
    <row r="205" spans="1:6">
      <c r="A205" s="2090"/>
      <c r="B205" s="2069"/>
      <c r="C205" s="2091"/>
      <c r="D205" s="2092"/>
      <c r="E205" s="2795"/>
      <c r="F205" s="2093"/>
    </row>
    <row r="206" spans="1:6" ht="38.25">
      <c r="A206" s="2090" t="s">
        <v>4205</v>
      </c>
      <c r="B206" s="2069" t="s">
        <v>4206</v>
      </c>
      <c r="C206" s="2091" t="s">
        <v>80</v>
      </c>
      <c r="D206" s="2092">
        <v>2</v>
      </c>
      <c r="E206" s="2795"/>
      <c r="F206" s="2093">
        <f>ROUND(D206*E206,2)</f>
        <v>0</v>
      </c>
    </row>
    <row r="207" spans="1:6">
      <c r="A207" s="2090"/>
      <c r="B207" s="2069"/>
      <c r="C207" s="2091"/>
      <c r="D207" s="2092"/>
      <c r="E207" s="2795"/>
      <c r="F207" s="2093"/>
    </row>
    <row r="208" spans="1:6">
      <c r="A208" s="2090"/>
      <c r="B208" s="2069"/>
      <c r="C208" s="2091"/>
      <c r="D208" s="2092"/>
      <c r="E208" s="2795"/>
      <c r="F208" s="2093"/>
    </row>
    <row r="209" spans="1:7" ht="51">
      <c r="A209" s="2090" t="s">
        <v>4207</v>
      </c>
      <c r="B209" s="2069" t="s">
        <v>4208</v>
      </c>
      <c r="C209" s="2094"/>
      <c r="D209" s="2095"/>
      <c r="E209" s="2796"/>
      <c r="F209" s="2093"/>
    </row>
    <row r="210" spans="1:7">
      <c r="A210" s="2096"/>
      <c r="B210" s="2076" t="s">
        <v>4209</v>
      </c>
      <c r="C210" s="2091" t="s">
        <v>80</v>
      </c>
      <c r="D210" s="2092">
        <v>8</v>
      </c>
      <c r="E210" s="2795"/>
      <c r="F210" s="2093">
        <f>ROUND(D210*E210,2)</f>
        <v>0</v>
      </c>
    </row>
    <row r="211" spans="1:7">
      <c r="A211" s="52"/>
      <c r="B211" s="11"/>
      <c r="C211" s="1738"/>
      <c r="D211" s="2014"/>
      <c r="E211" s="1691"/>
    </row>
    <row r="212" spans="1:7">
      <c r="A212" s="2097"/>
      <c r="B212" s="1953" t="s">
        <v>4210</v>
      </c>
      <c r="C212" s="1738"/>
      <c r="D212" s="2014"/>
      <c r="E212" s="1691"/>
    </row>
    <row r="213" spans="1:7" ht="114.75">
      <c r="A213" s="2097" t="s">
        <v>4211</v>
      </c>
      <c r="B213" s="11" t="s">
        <v>4212</v>
      </c>
      <c r="C213" s="1738" t="s">
        <v>80</v>
      </c>
      <c r="D213" s="2014">
        <v>1</v>
      </c>
      <c r="E213" s="1691"/>
      <c r="F213" s="1681">
        <f>ROUND((D213*E213),2)</f>
        <v>0</v>
      </c>
    </row>
    <row r="214" spans="1:7">
      <c r="A214" s="2097"/>
      <c r="B214" s="11"/>
      <c r="C214" s="1738"/>
      <c r="D214" s="2014"/>
      <c r="E214" s="1691"/>
    </row>
    <row r="215" spans="1:7" s="182" customFormat="1">
      <c r="A215" s="1680"/>
      <c r="B215" s="11"/>
      <c r="C215" s="1738"/>
      <c r="D215" s="2014"/>
      <c r="E215" s="1691"/>
      <c r="F215" s="1681"/>
    </row>
    <row r="216" spans="1:7" s="182" customFormat="1" ht="15">
      <c r="A216" s="2009" t="s">
        <v>4213</v>
      </c>
      <c r="B216" s="1953" t="s">
        <v>4214</v>
      </c>
      <c r="C216" s="2084"/>
      <c r="D216" s="2022"/>
      <c r="E216" s="2785"/>
      <c r="F216" s="1683"/>
    </row>
    <row r="217" spans="1:7" s="182" customFormat="1" ht="15">
      <c r="A217" s="2009"/>
      <c r="B217" s="1953" t="s">
        <v>4215</v>
      </c>
      <c r="C217" s="2084"/>
      <c r="D217" s="2022"/>
      <c r="E217" s="2785"/>
      <c r="F217" s="1683"/>
    </row>
    <row r="218" spans="1:7" s="182" customFormat="1" ht="15">
      <c r="A218" s="2009"/>
      <c r="B218" s="1953" t="s">
        <v>4216</v>
      </c>
      <c r="C218" s="2084"/>
      <c r="D218" s="2022"/>
      <c r="E218" s="2785"/>
      <c r="F218" s="1683"/>
    </row>
    <row r="219" spans="1:7" s="182" customFormat="1" ht="165.75">
      <c r="A219" s="1680" t="s">
        <v>4217</v>
      </c>
      <c r="B219" s="326" t="s">
        <v>4218</v>
      </c>
      <c r="C219" s="1887" t="s">
        <v>80</v>
      </c>
      <c r="D219" s="2024">
        <v>8</v>
      </c>
      <c r="E219" s="2784"/>
      <c r="F219" s="2017">
        <f>ROUND(D219*E219,2)</f>
        <v>0</v>
      </c>
    </row>
    <row r="220" spans="1:7" s="2100" customFormat="1" ht="15" customHeight="1">
      <c r="A220" s="2015"/>
      <c r="B220" s="2098"/>
      <c r="C220" s="1887"/>
      <c r="D220" s="2024"/>
      <c r="E220" s="2784"/>
      <c r="F220" s="2017"/>
      <c r="G220" s="2099"/>
    </row>
    <row r="221" spans="1:7" s="182" customFormat="1" ht="165.75">
      <c r="A221" s="1680" t="s">
        <v>4219</v>
      </c>
      <c r="B221" s="326" t="s">
        <v>4220</v>
      </c>
      <c r="C221" s="1887" t="s">
        <v>80</v>
      </c>
      <c r="D221" s="2024">
        <v>1</v>
      </c>
      <c r="E221" s="2784"/>
      <c r="F221" s="2017">
        <f>ROUND(D221*E221,2)</f>
        <v>0</v>
      </c>
    </row>
    <row r="222" spans="1:7" s="182" customFormat="1">
      <c r="A222" s="1680"/>
      <c r="B222" s="326"/>
      <c r="C222" s="1887"/>
      <c r="D222" s="2024"/>
      <c r="E222" s="2784"/>
      <c r="F222" s="2017"/>
    </row>
    <row r="223" spans="1:7" s="182" customFormat="1">
      <c r="A223" s="1680"/>
      <c r="B223" s="1953" t="s">
        <v>4221</v>
      </c>
      <c r="C223" s="1887"/>
      <c r="D223" s="2024"/>
      <c r="E223" s="2784"/>
      <c r="F223" s="2017"/>
    </row>
    <row r="224" spans="1:7" s="182" customFormat="1" ht="191.25">
      <c r="A224" s="1680" t="s">
        <v>4222</v>
      </c>
      <c r="B224" s="95" t="s">
        <v>4223</v>
      </c>
      <c r="C224" s="1887" t="s">
        <v>80</v>
      </c>
      <c r="D224" s="2024">
        <v>1</v>
      </c>
      <c r="E224" s="2784"/>
      <c r="F224" s="2017">
        <f>ROUND(D224*E224,2)</f>
        <v>0</v>
      </c>
    </row>
    <row r="225" spans="1:7" s="182" customFormat="1">
      <c r="A225" s="1680"/>
      <c r="B225" s="95"/>
      <c r="C225" s="1887"/>
      <c r="D225" s="2024"/>
      <c r="E225" s="2784"/>
      <c r="F225" s="2017"/>
    </row>
    <row r="226" spans="1:7" s="2100" customFormat="1" ht="15" customHeight="1">
      <c r="A226" s="2015"/>
      <c r="B226" s="1953" t="s">
        <v>4224</v>
      </c>
      <c r="E226" s="2797"/>
      <c r="G226" s="2099"/>
    </row>
    <row r="227" spans="1:7" s="2100" customFormat="1">
      <c r="A227" s="1680" t="s">
        <v>4225</v>
      </c>
      <c r="B227" s="2101" t="s">
        <v>4226</v>
      </c>
      <c r="C227" s="1887" t="s">
        <v>80</v>
      </c>
      <c r="D227" s="2024">
        <v>2</v>
      </c>
      <c r="E227" s="2784"/>
      <c r="F227" s="2017">
        <f>ROUND(D227*E227,2)</f>
        <v>0</v>
      </c>
      <c r="G227" s="2099"/>
    </row>
    <row r="228" spans="1:7" s="2100" customFormat="1" ht="15" customHeight="1">
      <c r="A228" s="1680"/>
      <c r="B228" s="2101"/>
      <c r="C228" s="1887"/>
      <c r="D228" s="2024"/>
      <c r="E228" s="2784"/>
      <c r="F228" s="2017"/>
      <c r="G228" s="2099"/>
    </row>
    <row r="229" spans="1:7" s="2100" customFormat="1" ht="15" customHeight="1">
      <c r="A229" s="1680"/>
      <c r="B229" s="1953" t="s">
        <v>4227</v>
      </c>
      <c r="C229" s="1887"/>
      <c r="D229" s="2024"/>
      <c r="E229" s="2784"/>
      <c r="F229" s="2017"/>
      <c r="G229" s="2099"/>
    </row>
    <row r="230" spans="1:7" s="2100" customFormat="1" ht="40.15" customHeight="1">
      <c r="A230" s="1680" t="s">
        <v>4228</v>
      </c>
      <c r="B230" s="326" t="s">
        <v>4229</v>
      </c>
      <c r="E230" s="2797"/>
      <c r="G230" s="2099"/>
    </row>
    <row r="231" spans="1:7" s="182" customFormat="1" ht="15">
      <c r="A231" s="1682"/>
      <c r="B231" t="s">
        <v>4230</v>
      </c>
      <c r="C231" s="1887" t="s">
        <v>80</v>
      </c>
      <c r="D231" s="2024">
        <v>9</v>
      </c>
      <c r="E231" s="2784"/>
      <c r="F231" s="2017">
        <f>ROUND(D231*E231,2)</f>
        <v>0</v>
      </c>
    </row>
    <row r="232" spans="1:7" s="182" customFormat="1" ht="15">
      <c r="A232" s="1682"/>
      <c r="B232"/>
      <c r="C232" s="1887"/>
      <c r="D232" s="2024"/>
      <c r="E232" s="2784"/>
      <c r="F232" s="2017"/>
    </row>
    <row r="233" spans="1:7" s="182" customFormat="1" ht="15">
      <c r="A233" s="2009"/>
      <c r="B233" s="1953" t="s">
        <v>4231</v>
      </c>
      <c r="C233" s="2084"/>
      <c r="D233" s="2022"/>
      <c r="E233" s="2785"/>
      <c r="F233" s="1683"/>
    </row>
    <row r="234" spans="1:7" s="182" customFormat="1" ht="15">
      <c r="A234" s="2009"/>
      <c r="B234" s="1953" t="s">
        <v>4216</v>
      </c>
      <c r="C234" s="2084"/>
      <c r="D234" s="2022"/>
      <c r="E234" s="2785"/>
      <c r="F234" s="1683"/>
    </row>
    <row r="235" spans="1:7" s="182" customFormat="1" ht="165.75">
      <c r="A235" s="1680" t="s">
        <v>4232</v>
      </c>
      <c r="B235" s="326" t="s">
        <v>4218</v>
      </c>
      <c r="C235" s="1887" t="s">
        <v>80</v>
      </c>
      <c r="D235" s="2024">
        <v>38</v>
      </c>
      <c r="E235" s="2784"/>
      <c r="F235" s="2017">
        <f>ROUND(D235*E235,2)</f>
        <v>0</v>
      </c>
    </row>
    <row r="236" spans="1:7" s="2100" customFormat="1" ht="15" customHeight="1">
      <c r="A236" s="2015"/>
      <c r="B236" s="2098"/>
      <c r="C236" s="1887"/>
      <c r="D236" s="2024"/>
      <c r="E236" s="2784"/>
      <c r="F236" s="2017"/>
      <c r="G236" s="2099"/>
    </row>
    <row r="237" spans="1:7" s="182" customFormat="1">
      <c r="A237" s="1680"/>
      <c r="B237" s="1953" t="s">
        <v>4221</v>
      </c>
      <c r="C237" s="1887"/>
      <c r="D237" s="2024"/>
      <c r="E237" s="2784"/>
      <c r="F237" s="2017"/>
    </row>
    <row r="238" spans="1:7" s="182" customFormat="1" ht="191.25">
      <c r="A238" s="1680" t="s">
        <v>4233</v>
      </c>
      <c r="B238" s="95" t="s">
        <v>4223</v>
      </c>
      <c r="C238" s="1887" t="s">
        <v>80</v>
      </c>
      <c r="D238" s="2024">
        <v>3</v>
      </c>
      <c r="E238" s="2784"/>
      <c r="F238" s="2017">
        <f>ROUND(D238*E238,2)</f>
        <v>0</v>
      </c>
    </row>
    <row r="239" spans="1:7" s="182" customFormat="1">
      <c r="A239" s="1680"/>
      <c r="B239" s="95"/>
      <c r="C239" s="1887"/>
      <c r="D239" s="2024"/>
      <c r="E239" s="2784"/>
      <c r="F239" s="2017"/>
    </row>
    <row r="240" spans="1:7" s="2100" customFormat="1" ht="15" customHeight="1">
      <c r="A240" s="2015"/>
      <c r="B240" s="1953" t="s">
        <v>4224</v>
      </c>
      <c r="E240" s="2797"/>
      <c r="G240" s="2099"/>
    </row>
    <row r="241" spans="1:7" s="2100" customFormat="1">
      <c r="A241" s="1680" t="s">
        <v>4234</v>
      </c>
      <c r="B241" s="2101" t="s">
        <v>4226</v>
      </c>
      <c r="C241" s="1887" t="s">
        <v>80</v>
      </c>
      <c r="D241" s="2024">
        <v>2</v>
      </c>
      <c r="E241" s="2784"/>
      <c r="F241" s="2017">
        <f>ROUND(D241*E241,2)</f>
        <v>0</v>
      </c>
      <c r="G241" s="2099"/>
    </row>
    <row r="242" spans="1:7" s="2100" customFormat="1" ht="15" customHeight="1">
      <c r="A242" s="1680"/>
      <c r="B242" s="2101"/>
      <c r="C242" s="1887"/>
      <c r="D242" s="2024"/>
      <c r="E242" s="2784"/>
      <c r="F242" s="2017"/>
      <c r="G242" s="2099"/>
    </row>
    <row r="243" spans="1:7" s="2100" customFormat="1" ht="15" customHeight="1">
      <c r="A243" s="1680"/>
      <c r="B243" s="1953" t="s">
        <v>4227</v>
      </c>
      <c r="C243" s="1887"/>
      <c r="D243" s="2024"/>
      <c r="E243" s="2784"/>
      <c r="F243" s="2017"/>
      <c r="G243" s="2099"/>
    </row>
    <row r="244" spans="1:7" s="2100" customFormat="1" ht="40.15" customHeight="1">
      <c r="A244" s="1680" t="s">
        <v>4235</v>
      </c>
      <c r="B244" s="326" t="s">
        <v>4229</v>
      </c>
      <c r="E244" s="2797"/>
      <c r="G244" s="2099"/>
    </row>
    <row r="245" spans="1:7" s="182" customFormat="1" ht="15">
      <c r="A245" s="1682"/>
      <c r="B245" t="s">
        <v>4230</v>
      </c>
      <c r="C245" s="1887" t="s">
        <v>80</v>
      </c>
      <c r="D245" s="2024">
        <v>40</v>
      </c>
      <c r="E245" s="2784"/>
      <c r="F245" s="2017">
        <f>ROUND(D245*E245,2)</f>
        <v>0</v>
      </c>
    </row>
    <row r="246" spans="1:7" s="182" customFormat="1" ht="15">
      <c r="A246" s="1682"/>
      <c r="B246"/>
      <c r="C246" s="1887"/>
      <c r="D246" s="2024"/>
      <c r="E246" s="2784"/>
      <c r="F246" s="2017"/>
    </row>
    <row r="247" spans="1:7" s="182" customFormat="1" ht="15">
      <c r="A247" s="2009"/>
      <c r="B247" s="1953" t="s">
        <v>4236</v>
      </c>
      <c r="C247" s="2084"/>
      <c r="D247" s="2022"/>
      <c r="E247" s="2785"/>
      <c r="F247" s="1683"/>
    </row>
    <row r="248" spans="1:7" s="182" customFormat="1" ht="15">
      <c r="A248" s="2009"/>
      <c r="B248" s="1953" t="s">
        <v>4216</v>
      </c>
      <c r="C248" s="2084"/>
      <c r="D248" s="2022"/>
      <c r="E248" s="2785"/>
      <c r="F248" s="1683"/>
    </row>
    <row r="249" spans="1:7" s="182" customFormat="1" ht="165.75">
      <c r="A249" s="1680" t="s">
        <v>4237</v>
      </c>
      <c r="B249" s="326" t="s">
        <v>4218</v>
      </c>
      <c r="C249" s="1887" t="s">
        <v>80</v>
      </c>
      <c r="D249" s="2024">
        <v>5</v>
      </c>
      <c r="E249" s="2784"/>
      <c r="F249" s="2017">
        <f>ROUND(D249*E249,2)</f>
        <v>0</v>
      </c>
    </row>
    <row r="250" spans="1:7" s="2100" customFormat="1" ht="15" customHeight="1">
      <c r="A250" s="2015"/>
      <c r="B250" s="2098"/>
      <c r="C250" s="1887"/>
      <c r="D250" s="2024"/>
      <c r="E250" s="2784"/>
      <c r="F250" s="2017"/>
      <c r="G250" s="2099"/>
    </row>
    <row r="251" spans="1:7" s="182" customFormat="1">
      <c r="A251" s="1680"/>
      <c r="B251" s="1953" t="s">
        <v>4221</v>
      </c>
      <c r="C251" s="1887"/>
      <c r="D251" s="2024"/>
      <c r="E251" s="2784"/>
      <c r="F251" s="2017"/>
    </row>
    <row r="252" spans="1:7" s="182" customFormat="1" ht="191.25">
      <c r="A252" s="1680" t="s">
        <v>4238</v>
      </c>
      <c r="B252" s="95" t="s">
        <v>4223</v>
      </c>
      <c r="C252" s="1887" t="s">
        <v>80</v>
      </c>
      <c r="D252" s="2024">
        <v>1</v>
      </c>
      <c r="E252" s="2784"/>
      <c r="F252" s="2017">
        <f>ROUND(D252*E252,2)</f>
        <v>0</v>
      </c>
    </row>
    <row r="253" spans="1:7" s="182" customFormat="1">
      <c r="A253" s="1680"/>
      <c r="B253" s="95"/>
      <c r="C253" s="1887"/>
      <c r="D253" s="2024"/>
      <c r="E253" s="2784"/>
      <c r="F253" s="2017"/>
    </row>
    <row r="254" spans="1:7" s="2100" customFormat="1" ht="15" customHeight="1">
      <c r="A254" s="2015"/>
      <c r="B254" s="1953" t="s">
        <v>4224</v>
      </c>
      <c r="E254" s="2797"/>
      <c r="G254" s="2099"/>
    </row>
    <row r="255" spans="1:7" s="2100" customFormat="1">
      <c r="A255" s="1680" t="s">
        <v>4239</v>
      </c>
      <c r="B255" s="2101" t="s">
        <v>4226</v>
      </c>
      <c r="C255" s="1887" t="s">
        <v>80</v>
      </c>
      <c r="D255" s="2024">
        <v>2</v>
      </c>
      <c r="E255" s="2784"/>
      <c r="F255" s="2017">
        <f>ROUND(D255*E255,2)</f>
        <v>0</v>
      </c>
      <c r="G255" s="2099"/>
    </row>
    <row r="256" spans="1:7" s="2100" customFormat="1" ht="15" customHeight="1">
      <c r="A256" s="1680"/>
      <c r="B256" s="2101"/>
      <c r="C256" s="1887"/>
      <c r="D256" s="2024"/>
      <c r="E256" s="2784"/>
      <c r="F256" s="2017"/>
      <c r="G256" s="2099"/>
    </row>
    <row r="257" spans="1:7" s="2100" customFormat="1" ht="15" customHeight="1">
      <c r="A257" s="1680"/>
      <c r="B257" s="1953" t="s">
        <v>4240</v>
      </c>
      <c r="C257" s="1887"/>
      <c r="D257" s="2024"/>
      <c r="E257" s="2784"/>
      <c r="F257" s="2017"/>
      <c r="G257" s="2099"/>
    </row>
    <row r="258" spans="1:7" s="2100" customFormat="1" ht="40.15" customHeight="1">
      <c r="A258" s="1680" t="s">
        <v>4241</v>
      </c>
      <c r="B258" s="326" t="s">
        <v>4242</v>
      </c>
      <c r="E258" s="2797"/>
      <c r="G258" s="2099"/>
    </row>
    <row r="259" spans="1:7" s="182" customFormat="1" ht="15">
      <c r="A259" s="1682"/>
      <c r="B259" t="s">
        <v>4230</v>
      </c>
      <c r="C259" s="1887" t="s">
        <v>80</v>
      </c>
      <c r="D259" s="2024">
        <v>5</v>
      </c>
      <c r="E259" s="2784"/>
      <c r="F259" s="2017">
        <f>ROUND(D259*E259,2)</f>
        <v>0</v>
      </c>
    </row>
    <row r="260" spans="1:7" s="182" customFormat="1" ht="15">
      <c r="A260" s="1682"/>
      <c r="B260" t="s">
        <v>4243</v>
      </c>
      <c r="C260" s="1887" t="s">
        <v>80</v>
      </c>
      <c r="D260" s="2024">
        <v>1</v>
      </c>
      <c r="E260" s="2784"/>
      <c r="F260" s="2017">
        <f>ROUND(D260*E260,2)</f>
        <v>0</v>
      </c>
    </row>
    <row r="261" spans="1:7" s="182" customFormat="1" ht="15">
      <c r="A261" s="1682"/>
      <c r="B261"/>
      <c r="C261" s="1887"/>
      <c r="D261" s="2024"/>
      <c r="E261" s="2784"/>
      <c r="F261" s="2017"/>
    </row>
    <row r="262" spans="1:7" s="182" customFormat="1" ht="15">
      <c r="A262" s="2009"/>
      <c r="B262" s="1953" t="s">
        <v>4244</v>
      </c>
      <c r="C262" s="2084"/>
      <c r="D262" s="2022"/>
      <c r="E262" s="2785"/>
      <c r="F262" s="1683"/>
    </row>
    <row r="263" spans="1:7" s="182" customFormat="1" ht="15">
      <c r="A263" s="2009"/>
      <c r="B263" s="1953" t="s">
        <v>4216</v>
      </c>
      <c r="C263" s="2084"/>
      <c r="D263" s="2022"/>
      <c r="E263" s="2785"/>
      <c r="F263" s="1683"/>
    </row>
    <row r="264" spans="1:7" s="182" customFormat="1" ht="165.75">
      <c r="A264" s="1680" t="s">
        <v>4245</v>
      </c>
      <c r="B264" s="326" t="s">
        <v>4218</v>
      </c>
      <c r="C264" s="1887" t="s">
        <v>80</v>
      </c>
      <c r="D264" s="2024">
        <v>1</v>
      </c>
      <c r="E264" s="2784"/>
      <c r="F264" s="2017">
        <f>ROUND(D264*E264,2)</f>
        <v>0</v>
      </c>
    </row>
    <row r="265" spans="1:7" s="182" customFormat="1">
      <c r="A265" s="1680"/>
      <c r="B265" s="326"/>
      <c r="C265" s="1887"/>
      <c r="D265" s="2024"/>
      <c r="E265" s="2784"/>
      <c r="F265" s="2017"/>
    </row>
    <row r="266" spans="1:7" s="182" customFormat="1" ht="165.75">
      <c r="A266" s="1680" t="s">
        <v>4246</v>
      </c>
      <c r="B266" s="326" t="s">
        <v>4220</v>
      </c>
      <c r="C266" s="1887" t="s">
        <v>80</v>
      </c>
      <c r="D266" s="2024">
        <v>1</v>
      </c>
      <c r="E266" s="2784"/>
      <c r="F266" s="2017">
        <f>ROUND(D266*E266,2)</f>
        <v>0</v>
      </c>
    </row>
    <row r="267" spans="1:7" s="2100" customFormat="1" ht="15" customHeight="1">
      <c r="A267" s="2015"/>
      <c r="B267" s="2098"/>
      <c r="C267" s="1887"/>
      <c r="D267" s="2024"/>
      <c r="E267" s="2784"/>
      <c r="F267" s="2017"/>
      <c r="G267" s="2099"/>
    </row>
    <row r="268" spans="1:7" s="182" customFormat="1">
      <c r="A268" s="1680"/>
      <c r="B268" s="1953" t="s">
        <v>4221</v>
      </c>
      <c r="C268" s="1887"/>
      <c r="D268" s="2024"/>
      <c r="E268" s="2784"/>
      <c r="F268" s="2017"/>
    </row>
    <row r="269" spans="1:7" s="182" customFormat="1" ht="191.25">
      <c r="A269" s="1680" t="s">
        <v>4247</v>
      </c>
      <c r="B269" s="95" t="s">
        <v>4223</v>
      </c>
      <c r="C269" s="1887" t="s">
        <v>80</v>
      </c>
      <c r="D269" s="2024">
        <v>1</v>
      </c>
      <c r="E269" s="2784"/>
      <c r="F269" s="2017">
        <f>ROUND(D269*E269,2)</f>
        <v>0</v>
      </c>
    </row>
    <row r="270" spans="1:7" s="182" customFormat="1">
      <c r="A270" s="1680"/>
      <c r="B270" s="95"/>
      <c r="C270" s="1887"/>
      <c r="D270" s="2024"/>
      <c r="E270" s="2784"/>
      <c r="F270" s="2017"/>
    </row>
    <row r="271" spans="1:7" s="2100" customFormat="1" ht="15" customHeight="1">
      <c r="A271" s="2015"/>
      <c r="B271" s="1953" t="s">
        <v>4224</v>
      </c>
      <c r="E271" s="2797"/>
      <c r="G271" s="2099"/>
    </row>
    <row r="272" spans="1:7" s="2100" customFormat="1">
      <c r="A272" s="1680" t="s">
        <v>4248</v>
      </c>
      <c r="B272" s="2101" t="s">
        <v>4226</v>
      </c>
      <c r="C272" s="1887" t="s">
        <v>80</v>
      </c>
      <c r="D272" s="2024">
        <v>2</v>
      </c>
      <c r="E272" s="2784"/>
      <c r="F272" s="2017">
        <f>ROUND(D272*E272,2)</f>
        <v>0</v>
      </c>
      <c r="G272" s="2099"/>
    </row>
    <row r="273" spans="1:7" s="2100" customFormat="1" ht="15" customHeight="1">
      <c r="A273" s="1680"/>
      <c r="B273" s="2101"/>
      <c r="C273" s="1887"/>
      <c r="D273" s="2024"/>
      <c r="E273" s="2784"/>
      <c r="F273" s="2017"/>
      <c r="G273" s="2099"/>
    </row>
    <row r="274" spans="1:7" s="2100" customFormat="1" ht="15" customHeight="1">
      <c r="A274" s="1680"/>
      <c r="B274" s="1953" t="s">
        <v>4240</v>
      </c>
      <c r="C274" s="1887"/>
      <c r="D274" s="2024"/>
      <c r="E274" s="2784"/>
      <c r="F274" s="2017"/>
      <c r="G274" s="2099"/>
    </row>
    <row r="275" spans="1:7" s="2100" customFormat="1" ht="40.15" customHeight="1">
      <c r="A275" s="1680" t="s">
        <v>4249</v>
      </c>
      <c r="B275" s="326" t="s">
        <v>4242</v>
      </c>
      <c r="E275" s="2797"/>
      <c r="G275" s="2099"/>
    </row>
    <row r="276" spans="1:7" s="182" customFormat="1" ht="15">
      <c r="A276" s="1682"/>
      <c r="B276" t="s">
        <v>4230</v>
      </c>
      <c r="C276" s="1887" t="s">
        <v>80</v>
      </c>
      <c r="D276" s="2024">
        <v>2</v>
      </c>
      <c r="E276" s="2784"/>
      <c r="F276" s="2017">
        <f>ROUND(D276*E276,2)</f>
        <v>0</v>
      </c>
    </row>
    <row r="277" spans="1:7" s="182" customFormat="1" ht="15">
      <c r="A277" s="1682"/>
      <c r="B277"/>
      <c r="C277" s="1887"/>
      <c r="D277" s="2024"/>
      <c r="E277" s="2784"/>
      <c r="F277" s="2017"/>
    </row>
    <row r="278" spans="1:7" s="182" customFormat="1" ht="15">
      <c r="A278" s="2009"/>
      <c r="B278" s="1953" t="s">
        <v>4250</v>
      </c>
      <c r="C278" s="2084"/>
      <c r="D278" s="2022"/>
      <c r="E278" s="2785"/>
      <c r="F278" s="1683"/>
    </row>
    <row r="279" spans="1:7" s="182" customFormat="1" ht="15">
      <c r="A279" s="2009"/>
      <c r="B279" s="1953" t="s">
        <v>4216</v>
      </c>
      <c r="C279" s="2084"/>
      <c r="D279" s="2022"/>
      <c r="E279" s="2785"/>
      <c r="F279" s="1683"/>
    </row>
    <row r="280" spans="1:7" s="182" customFormat="1" ht="165.75">
      <c r="A280" s="1680" t="s">
        <v>4245</v>
      </c>
      <c r="B280" s="326" t="s">
        <v>4218</v>
      </c>
      <c r="C280" s="1887" t="s">
        <v>80</v>
      </c>
      <c r="D280" s="2024">
        <v>10</v>
      </c>
      <c r="E280" s="2784"/>
      <c r="F280" s="2017">
        <f>ROUND(D280*E280,2)</f>
        <v>0</v>
      </c>
    </row>
    <row r="281" spans="1:7" s="182" customFormat="1">
      <c r="A281" s="1680"/>
      <c r="B281" s="326"/>
      <c r="C281" s="1887"/>
      <c r="D281" s="2024"/>
      <c r="E281" s="2784"/>
      <c r="F281" s="2017"/>
    </row>
    <row r="282" spans="1:7" s="182" customFormat="1">
      <c r="A282" s="1680"/>
      <c r="B282" s="1953" t="s">
        <v>4221</v>
      </c>
      <c r="C282" s="1887"/>
      <c r="D282" s="2024"/>
      <c r="E282" s="2784"/>
      <c r="F282" s="2017"/>
    </row>
    <row r="283" spans="1:7" s="182" customFormat="1" ht="191.25">
      <c r="A283" s="1680" t="s">
        <v>4247</v>
      </c>
      <c r="B283" s="95" t="s">
        <v>4223</v>
      </c>
      <c r="C283" s="1887" t="s">
        <v>80</v>
      </c>
      <c r="D283" s="2024">
        <v>1</v>
      </c>
      <c r="E283" s="2784"/>
      <c r="F283" s="2017">
        <f>ROUND(D283*E283,2)</f>
        <v>0</v>
      </c>
    </row>
    <row r="284" spans="1:7" s="182" customFormat="1">
      <c r="A284" s="1680"/>
      <c r="B284" s="95"/>
      <c r="C284" s="1887"/>
      <c r="D284" s="2024"/>
      <c r="E284" s="2784"/>
      <c r="F284" s="2017"/>
    </row>
    <row r="285" spans="1:7" s="2100" customFormat="1" ht="15" customHeight="1">
      <c r="A285" s="2015"/>
      <c r="B285" s="1953" t="s">
        <v>4224</v>
      </c>
      <c r="E285" s="2797"/>
      <c r="G285" s="2099"/>
    </row>
    <row r="286" spans="1:7" s="2100" customFormat="1">
      <c r="A286" s="1680" t="s">
        <v>4248</v>
      </c>
      <c r="B286" s="2101" t="s">
        <v>4226</v>
      </c>
      <c r="C286" s="1887" t="s">
        <v>80</v>
      </c>
      <c r="D286" s="2024">
        <v>2</v>
      </c>
      <c r="E286" s="2784"/>
      <c r="F286" s="2017">
        <f>ROUND(D286*E286,2)</f>
        <v>0</v>
      </c>
      <c r="G286" s="2099"/>
    </row>
    <row r="287" spans="1:7" s="2100" customFormat="1" ht="15" customHeight="1">
      <c r="A287" s="1680"/>
      <c r="B287" s="2101"/>
      <c r="C287" s="1887"/>
      <c r="D287" s="2024"/>
      <c r="E287" s="2784"/>
      <c r="F287" s="2017"/>
      <c r="G287" s="2099"/>
    </row>
    <row r="288" spans="1:7" s="2100" customFormat="1" ht="15" customHeight="1">
      <c r="A288" s="1680"/>
      <c r="B288" s="1953" t="s">
        <v>4240</v>
      </c>
      <c r="C288" s="1887"/>
      <c r="D288" s="2024"/>
      <c r="E288" s="2784"/>
      <c r="F288" s="2017"/>
      <c r="G288" s="2099"/>
    </row>
    <row r="289" spans="1:7" s="2100" customFormat="1" ht="40.15" customHeight="1">
      <c r="A289" s="1680" t="s">
        <v>4249</v>
      </c>
      <c r="B289" s="326" t="s">
        <v>4242</v>
      </c>
      <c r="E289" s="2797"/>
      <c r="G289" s="2099"/>
    </row>
    <row r="290" spans="1:7" s="182" customFormat="1" ht="15">
      <c r="A290" s="1682"/>
      <c r="B290" t="s">
        <v>4230</v>
      </c>
      <c r="C290" s="1887" t="s">
        <v>80</v>
      </c>
      <c r="D290" s="2024">
        <v>10</v>
      </c>
      <c r="E290" s="2784"/>
      <c r="F290" s="2017">
        <f>ROUND(D290*E290,2)</f>
        <v>0</v>
      </c>
    </row>
    <row r="291" spans="1:7" s="182" customFormat="1" ht="15">
      <c r="A291" s="1682"/>
      <c r="B291" t="s">
        <v>4243</v>
      </c>
      <c r="C291" s="1887" t="s">
        <v>80</v>
      </c>
      <c r="D291" s="2024">
        <v>1</v>
      </c>
      <c r="E291" s="2784"/>
      <c r="F291" s="2017">
        <f>ROUND(D291*E291,2)</f>
        <v>0</v>
      </c>
    </row>
    <row r="292" spans="1:7" s="182" customFormat="1" ht="15">
      <c r="A292" s="1682"/>
      <c r="B292"/>
      <c r="C292" s="1887"/>
      <c r="D292" s="2024"/>
      <c r="E292" s="2784"/>
      <c r="F292" s="2017"/>
    </row>
    <row r="293" spans="1:7" s="182" customFormat="1" ht="15">
      <c r="A293" s="2009"/>
      <c r="B293" s="1953" t="s">
        <v>4251</v>
      </c>
      <c r="C293" s="2084"/>
      <c r="D293" s="2022"/>
      <c r="E293" s="2785"/>
      <c r="F293" s="1683"/>
    </row>
    <row r="294" spans="1:7" s="182" customFormat="1" ht="15">
      <c r="A294" s="2009"/>
      <c r="B294" s="1953" t="s">
        <v>4216</v>
      </c>
      <c r="C294" s="2084"/>
      <c r="D294" s="2022"/>
      <c r="E294" s="2785"/>
      <c r="F294" s="1683"/>
    </row>
    <row r="295" spans="1:7" s="182" customFormat="1" ht="165.75">
      <c r="A295" s="1680" t="s">
        <v>4252</v>
      </c>
      <c r="B295" s="326" t="s">
        <v>4218</v>
      </c>
      <c r="C295" s="1887" t="s">
        <v>80</v>
      </c>
      <c r="D295" s="2024">
        <v>21</v>
      </c>
      <c r="E295" s="2784"/>
      <c r="F295" s="2017">
        <f>ROUND(D295*E295,2)</f>
        <v>0</v>
      </c>
    </row>
    <row r="296" spans="1:7" s="182" customFormat="1">
      <c r="A296" s="1680"/>
      <c r="B296" s="326"/>
      <c r="C296" s="1887"/>
      <c r="D296" s="2024"/>
      <c r="E296" s="2784"/>
      <c r="F296" s="2017"/>
    </row>
    <row r="297" spans="1:7" s="182" customFormat="1">
      <c r="A297" s="1680"/>
      <c r="B297" s="1953" t="s">
        <v>4221</v>
      </c>
      <c r="C297" s="1887"/>
      <c r="D297" s="2024"/>
      <c r="E297" s="2784"/>
      <c r="F297" s="2017"/>
    </row>
    <row r="298" spans="1:7" s="182" customFormat="1" ht="191.25">
      <c r="A298" s="1680" t="s">
        <v>4253</v>
      </c>
      <c r="B298" s="95" t="s">
        <v>4223</v>
      </c>
      <c r="C298" s="1887" t="s">
        <v>80</v>
      </c>
      <c r="D298" s="2024">
        <v>2</v>
      </c>
      <c r="E298" s="2784"/>
      <c r="F298" s="2017">
        <f>ROUND(D298*E298,2)</f>
        <v>0</v>
      </c>
    </row>
    <row r="299" spans="1:7" s="182" customFormat="1">
      <c r="A299" s="1680"/>
      <c r="B299" s="95"/>
      <c r="C299" s="1887"/>
      <c r="D299" s="2024"/>
      <c r="E299" s="2784"/>
      <c r="F299" s="2017"/>
    </row>
    <row r="300" spans="1:7" s="2100" customFormat="1" ht="15" customHeight="1">
      <c r="A300" s="2015"/>
      <c r="B300" s="1953" t="s">
        <v>4224</v>
      </c>
      <c r="E300" s="2797"/>
      <c r="G300" s="2099"/>
    </row>
    <row r="301" spans="1:7" s="2100" customFormat="1">
      <c r="A301" s="1680" t="s">
        <v>4254</v>
      </c>
      <c r="B301" s="2101" t="s">
        <v>4226</v>
      </c>
      <c r="C301" s="1887" t="s">
        <v>80</v>
      </c>
      <c r="D301" s="2024">
        <v>2</v>
      </c>
      <c r="E301" s="2784"/>
      <c r="F301" s="2017">
        <f>ROUND(D301*E301,2)</f>
        <v>0</v>
      </c>
      <c r="G301" s="2099"/>
    </row>
    <row r="302" spans="1:7" s="2100" customFormat="1" ht="15" customHeight="1">
      <c r="A302" s="1680"/>
      <c r="B302" s="2101"/>
      <c r="C302" s="1887"/>
      <c r="D302" s="2024"/>
      <c r="E302" s="2784"/>
      <c r="F302" s="2017"/>
      <c r="G302" s="2099"/>
    </row>
    <row r="303" spans="1:7" s="2100" customFormat="1" ht="15" customHeight="1">
      <c r="A303" s="1680"/>
      <c r="B303" s="1953" t="s">
        <v>4240</v>
      </c>
      <c r="C303" s="1887"/>
      <c r="D303" s="2024"/>
      <c r="E303" s="2784"/>
      <c r="F303" s="2017"/>
      <c r="G303" s="2099"/>
    </row>
    <row r="304" spans="1:7" s="2100" customFormat="1" ht="40.15" customHeight="1">
      <c r="A304" s="1680" t="s">
        <v>4255</v>
      </c>
      <c r="B304" s="326" t="s">
        <v>4242</v>
      </c>
      <c r="E304" s="2797"/>
      <c r="G304" s="2099"/>
    </row>
    <row r="305" spans="1:7" s="182" customFormat="1" ht="15">
      <c r="A305" s="1682"/>
      <c r="B305" t="s">
        <v>4230</v>
      </c>
      <c r="C305" s="1887" t="s">
        <v>80</v>
      </c>
      <c r="D305" s="2024">
        <v>21</v>
      </c>
      <c r="E305" s="2784"/>
      <c r="F305" s="2017">
        <f>ROUND(D305*E305,2)</f>
        <v>0</v>
      </c>
    </row>
    <row r="306" spans="1:7" s="182" customFormat="1" ht="15">
      <c r="A306" s="1682"/>
      <c r="B306" t="s">
        <v>4243</v>
      </c>
      <c r="C306" s="1887" t="s">
        <v>80</v>
      </c>
      <c r="D306" s="2024">
        <v>2</v>
      </c>
      <c r="E306" s="2784"/>
      <c r="F306" s="2017">
        <f>ROUND(D306*E306,2)</f>
        <v>0</v>
      </c>
    </row>
    <row r="307" spans="1:7" s="182" customFormat="1" ht="15">
      <c r="A307" s="1682"/>
      <c r="B307"/>
      <c r="C307" s="1887"/>
      <c r="D307" s="2024"/>
      <c r="E307" s="2784"/>
      <c r="F307" s="2017"/>
    </row>
    <row r="308" spans="1:7" s="182" customFormat="1" ht="15">
      <c r="A308" s="2009"/>
      <c r="B308" s="1953" t="s">
        <v>4256</v>
      </c>
      <c r="C308" s="2084"/>
      <c r="D308" s="2022"/>
      <c r="E308" s="2785"/>
      <c r="F308" s="1683"/>
    </row>
    <row r="309" spans="1:7" s="182" customFormat="1" ht="15">
      <c r="A309" s="2009"/>
      <c r="B309" s="1953" t="s">
        <v>4216</v>
      </c>
      <c r="C309" s="2084"/>
      <c r="D309" s="2022"/>
      <c r="E309" s="2785"/>
      <c r="F309" s="1683"/>
    </row>
    <row r="310" spans="1:7" s="182" customFormat="1" ht="165.75">
      <c r="A310" s="1680" t="s">
        <v>4257</v>
      </c>
      <c r="B310" s="326" t="s">
        <v>4218</v>
      </c>
      <c r="C310" s="1887" t="s">
        <v>80</v>
      </c>
      <c r="D310" s="2024">
        <v>4</v>
      </c>
      <c r="E310" s="2784"/>
      <c r="F310" s="2017">
        <f>ROUND(D310*E310,2)</f>
        <v>0</v>
      </c>
    </row>
    <row r="311" spans="1:7" s="182" customFormat="1">
      <c r="A311" s="1680"/>
      <c r="B311" s="326"/>
      <c r="C311" s="1887"/>
      <c r="D311" s="2024"/>
      <c r="E311" s="2784"/>
      <c r="F311" s="2017"/>
    </row>
    <row r="312" spans="1:7" s="182" customFormat="1">
      <c r="A312" s="1680"/>
      <c r="B312" s="1953" t="s">
        <v>4221</v>
      </c>
      <c r="C312" s="1887"/>
      <c r="D312" s="2024"/>
      <c r="E312" s="2784"/>
      <c r="F312" s="2017"/>
    </row>
    <row r="313" spans="1:7" s="182" customFormat="1" ht="191.25">
      <c r="A313" s="1680" t="s">
        <v>4258</v>
      </c>
      <c r="B313" s="95" t="s">
        <v>4223</v>
      </c>
      <c r="C313" s="1887" t="s">
        <v>80</v>
      </c>
      <c r="D313" s="2024">
        <v>1</v>
      </c>
      <c r="E313" s="2784"/>
      <c r="F313" s="2017">
        <f>ROUND(D313*E313,2)</f>
        <v>0</v>
      </c>
    </row>
    <row r="314" spans="1:7" s="182" customFormat="1">
      <c r="A314" s="1680"/>
      <c r="B314" s="95"/>
      <c r="C314" s="1887"/>
      <c r="D314" s="2024"/>
      <c r="E314" s="2784"/>
      <c r="F314" s="2017"/>
    </row>
    <row r="315" spans="1:7" s="2100" customFormat="1" ht="15" customHeight="1">
      <c r="A315" s="2015"/>
      <c r="B315" s="1953" t="s">
        <v>4224</v>
      </c>
      <c r="E315" s="2797"/>
      <c r="G315" s="2099"/>
    </row>
    <row r="316" spans="1:7" s="2100" customFormat="1">
      <c r="A316" s="1680" t="s">
        <v>4259</v>
      </c>
      <c r="B316" s="2101" t="s">
        <v>4226</v>
      </c>
      <c r="C316" s="1887" t="s">
        <v>80</v>
      </c>
      <c r="D316" s="2024">
        <v>1</v>
      </c>
      <c r="E316" s="2784"/>
      <c r="F316" s="2017">
        <f>ROUND(D316*E316,2)</f>
        <v>0</v>
      </c>
      <c r="G316" s="2099"/>
    </row>
    <row r="317" spans="1:7" s="2100" customFormat="1" ht="15" customHeight="1">
      <c r="A317" s="1680"/>
      <c r="B317" s="2101"/>
      <c r="C317" s="1887"/>
      <c r="D317" s="2024"/>
      <c r="E317" s="2784"/>
      <c r="F317" s="2017"/>
      <c r="G317" s="2099"/>
    </row>
    <row r="318" spans="1:7" s="2100" customFormat="1" ht="15" customHeight="1">
      <c r="A318" s="1680"/>
      <c r="B318" s="1953" t="s">
        <v>4240</v>
      </c>
      <c r="C318" s="1887"/>
      <c r="D318" s="2024"/>
      <c r="E318" s="2784"/>
      <c r="F318" s="2017"/>
      <c r="G318" s="2099"/>
    </row>
    <row r="319" spans="1:7" s="2100" customFormat="1" ht="40.15" customHeight="1">
      <c r="A319" s="1680" t="s">
        <v>4260</v>
      </c>
      <c r="B319" s="326" t="s">
        <v>4242</v>
      </c>
      <c r="E319" s="2797"/>
      <c r="G319" s="2099"/>
    </row>
    <row r="320" spans="1:7" s="182" customFormat="1" ht="15">
      <c r="A320" s="1682"/>
      <c r="B320" t="s">
        <v>4230</v>
      </c>
      <c r="C320" s="1887" t="s">
        <v>80</v>
      </c>
      <c r="D320" s="2024">
        <v>4</v>
      </c>
      <c r="E320" s="2784"/>
      <c r="F320" s="2017">
        <f>ROUND(D320*E320,2)</f>
        <v>0</v>
      </c>
    </row>
    <row r="321" spans="1:7" s="182" customFormat="1" ht="15">
      <c r="A321" s="1682"/>
      <c r="B321" t="s">
        <v>4243</v>
      </c>
      <c r="C321" s="1887" t="s">
        <v>80</v>
      </c>
      <c r="D321" s="2024">
        <v>1</v>
      </c>
      <c r="E321" s="2784"/>
      <c r="F321" s="2017">
        <f>ROUND(D321*E321,2)</f>
        <v>0</v>
      </c>
    </row>
    <row r="322" spans="1:7" s="182" customFormat="1" ht="15">
      <c r="A322" s="1682"/>
      <c r="B322"/>
      <c r="C322" s="1887"/>
      <c r="D322" s="2024"/>
      <c r="E322" s="2784"/>
      <c r="F322" s="2017"/>
    </row>
    <row r="323" spans="1:7" s="182" customFormat="1" ht="15">
      <c r="A323" s="2009"/>
      <c r="B323" s="1953" t="s">
        <v>4261</v>
      </c>
      <c r="C323" s="2084"/>
      <c r="D323" s="2022"/>
      <c r="E323" s="2785"/>
      <c r="F323" s="1683"/>
    </row>
    <row r="324" spans="1:7" s="182" customFormat="1" ht="15">
      <c r="A324" s="2009"/>
      <c r="B324" s="1953" t="s">
        <v>4216</v>
      </c>
      <c r="C324" s="2084"/>
      <c r="D324" s="2022"/>
      <c r="E324" s="2785"/>
      <c r="F324" s="1683"/>
    </row>
    <row r="325" spans="1:7" s="182" customFormat="1" ht="165.75">
      <c r="A325" s="1680" t="s">
        <v>4262</v>
      </c>
      <c r="B325" s="326" t="s">
        <v>4218</v>
      </c>
      <c r="C325" s="1887" t="s">
        <v>80</v>
      </c>
      <c r="D325" s="2024">
        <v>3</v>
      </c>
      <c r="E325" s="2784"/>
      <c r="F325" s="2017">
        <f>ROUND(D325*E325,2)</f>
        <v>0</v>
      </c>
    </row>
    <row r="326" spans="1:7" s="182" customFormat="1">
      <c r="A326" s="1680"/>
      <c r="B326" s="326"/>
      <c r="C326" s="1887"/>
      <c r="D326" s="2024"/>
      <c r="E326" s="2784"/>
      <c r="F326" s="2017"/>
    </row>
    <row r="327" spans="1:7" s="182" customFormat="1" ht="153">
      <c r="A327" s="1680" t="s">
        <v>4263</v>
      </c>
      <c r="B327" s="326" t="s">
        <v>4264</v>
      </c>
      <c r="C327" s="1887" t="s">
        <v>80</v>
      </c>
      <c r="D327" s="2024">
        <v>1</v>
      </c>
      <c r="E327" s="2784"/>
      <c r="F327" s="2017">
        <f>ROUND(D327*E327,2)</f>
        <v>0</v>
      </c>
    </row>
    <row r="328" spans="1:7" s="182" customFormat="1">
      <c r="A328" s="1680"/>
      <c r="B328" s="326"/>
      <c r="C328" s="1887"/>
      <c r="D328" s="2024"/>
      <c r="E328" s="2784"/>
      <c r="F328" s="2017"/>
    </row>
    <row r="329" spans="1:7" s="2100" customFormat="1" ht="15" customHeight="1">
      <c r="A329" s="2015"/>
      <c r="B329" s="1953" t="s">
        <v>4224</v>
      </c>
      <c r="E329" s="2797"/>
      <c r="G329" s="2099"/>
    </row>
    <row r="330" spans="1:7" s="2100" customFormat="1">
      <c r="A330" s="1680" t="s">
        <v>4265</v>
      </c>
      <c r="B330" s="2101" t="s">
        <v>4226</v>
      </c>
      <c r="C330" s="1887" t="s">
        <v>80</v>
      </c>
      <c r="D330" s="2024">
        <v>1</v>
      </c>
      <c r="E330" s="2784"/>
      <c r="F330" s="2017">
        <f>ROUND(D330*E330,2)</f>
        <v>0</v>
      </c>
      <c r="G330" s="2099"/>
    </row>
    <row r="331" spans="1:7" s="2100" customFormat="1" ht="15" customHeight="1">
      <c r="A331" s="1680"/>
      <c r="B331" s="2101"/>
      <c r="C331" s="1887"/>
      <c r="D331" s="2024"/>
      <c r="E331" s="2784"/>
      <c r="F331" s="2017"/>
      <c r="G331" s="2099"/>
    </row>
    <row r="332" spans="1:7" s="2100" customFormat="1" ht="15" customHeight="1">
      <c r="A332" s="1680"/>
      <c r="B332" s="1953" t="s">
        <v>4240</v>
      </c>
      <c r="C332" s="1887"/>
      <c r="D332" s="2024"/>
      <c r="E332" s="2784"/>
      <c r="F332" s="2017"/>
      <c r="G332" s="2099"/>
    </row>
    <row r="333" spans="1:7" s="2100" customFormat="1" ht="40.15" customHeight="1">
      <c r="A333" s="1680" t="s">
        <v>4266</v>
      </c>
      <c r="B333" s="326" t="s">
        <v>4242</v>
      </c>
      <c r="E333" s="2797"/>
      <c r="G333" s="2099"/>
    </row>
    <row r="334" spans="1:7" s="182" customFormat="1" ht="15">
      <c r="A334" s="1682"/>
      <c r="B334" t="s">
        <v>4230</v>
      </c>
      <c r="C334" s="1887" t="s">
        <v>80</v>
      </c>
      <c r="D334" s="2024">
        <v>3</v>
      </c>
      <c r="E334" s="2784"/>
      <c r="F334" s="2017">
        <f>ROUND(D334*E334,2)</f>
        <v>0</v>
      </c>
    </row>
    <row r="335" spans="1:7" s="182" customFormat="1" ht="15">
      <c r="A335" s="1682"/>
      <c r="B335" t="s">
        <v>4243</v>
      </c>
      <c r="C335" s="1887" t="s">
        <v>80</v>
      </c>
      <c r="D335" s="2024">
        <v>1</v>
      </c>
      <c r="E335" s="2784"/>
      <c r="F335" s="2017">
        <f>ROUND(D335*E335,2)</f>
        <v>0</v>
      </c>
    </row>
    <row r="336" spans="1:7" s="182" customFormat="1" ht="15">
      <c r="A336" s="1682"/>
      <c r="B336"/>
      <c r="C336" s="1887"/>
      <c r="D336" s="2024"/>
      <c r="E336" s="2784"/>
      <c r="F336" s="2017"/>
    </row>
    <row r="337" spans="1:7" s="182" customFormat="1">
      <c r="A337" s="1680"/>
      <c r="B337" s="11"/>
      <c r="C337" s="203"/>
      <c r="D337" s="30"/>
      <c r="E337" s="2798"/>
      <c r="F337" s="2014"/>
    </row>
    <row r="338" spans="1:7" s="182" customFormat="1" ht="40.9" customHeight="1">
      <c r="A338" s="1680" t="s">
        <v>4267</v>
      </c>
      <c r="B338" s="11" t="s">
        <v>4268</v>
      </c>
      <c r="C338" s="1887" t="s">
        <v>80</v>
      </c>
      <c r="D338" s="2024">
        <v>1</v>
      </c>
      <c r="E338" s="2784"/>
      <c r="F338" s="2017">
        <f>ROUND(D338*E338,2)</f>
        <v>0</v>
      </c>
    </row>
    <row r="339" spans="1:7" s="2100" customFormat="1" ht="15" customHeight="1">
      <c r="A339" s="2015"/>
      <c r="B339" s="2098"/>
      <c r="E339" s="2797"/>
      <c r="G339" s="2099"/>
    </row>
    <row r="340" spans="1:7" s="182" customFormat="1" ht="15">
      <c r="A340" s="1682"/>
      <c r="C340" s="2021"/>
      <c r="D340" s="1684"/>
      <c r="E340" s="2799"/>
      <c r="F340" s="2102"/>
    </row>
    <row r="341" spans="1:7" s="182" customFormat="1">
      <c r="A341" s="2009" t="s">
        <v>4269</v>
      </c>
      <c r="B341" s="2051" t="s">
        <v>4270</v>
      </c>
      <c r="C341" s="210"/>
      <c r="D341" s="2045"/>
      <c r="E341" s="1693"/>
      <c r="F341" s="2011"/>
    </row>
    <row r="342" spans="1:7" s="182" customFormat="1" ht="51">
      <c r="A342" s="182" t="s">
        <v>4271</v>
      </c>
      <c r="B342" s="11" t="s">
        <v>4272</v>
      </c>
      <c r="C342" s="1738" t="s">
        <v>80</v>
      </c>
      <c r="D342" s="2014">
        <v>1</v>
      </c>
      <c r="E342" s="1691"/>
      <c r="F342" s="1681">
        <f>ROUND((D342*E342),2)</f>
        <v>0</v>
      </c>
    </row>
    <row r="343" spans="1:7" s="182" customFormat="1" ht="40.15" customHeight="1">
      <c r="A343" s="2009"/>
      <c r="B343" s="2013" t="s">
        <v>4273</v>
      </c>
      <c r="C343" s="2103"/>
      <c r="D343" s="2104"/>
      <c r="E343" s="2800"/>
      <c r="F343" s="2105"/>
    </row>
    <row r="344" spans="1:7" s="182" customFormat="1">
      <c r="A344" s="2009"/>
      <c r="B344" s="2013"/>
      <c r="C344" s="2103"/>
      <c r="D344" s="2104"/>
      <c r="E344" s="2800"/>
      <c r="F344" s="2105"/>
    </row>
    <row r="345" spans="1:7" s="182" customFormat="1" ht="51">
      <c r="A345" s="182" t="s">
        <v>4274</v>
      </c>
      <c r="B345" s="11" t="s">
        <v>4275</v>
      </c>
      <c r="C345" s="1738" t="s">
        <v>80</v>
      </c>
      <c r="D345" s="2014">
        <v>1</v>
      </c>
      <c r="E345" s="1691"/>
      <c r="F345" s="1681">
        <f>ROUND((D345*E345),2)</f>
        <v>0</v>
      </c>
    </row>
    <row r="346" spans="1:7" s="182" customFormat="1" ht="40.15" customHeight="1">
      <c r="A346" s="2009"/>
      <c r="B346" s="2013" t="s">
        <v>4273</v>
      </c>
      <c r="C346" s="2103"/>
      <c r="D346" s="2104"/>
      <c r="E346" s="2800"/>
      <c r="F346" s="2105"/>
    </row>
    <row r="347" spans="1:7" s="182" customFormat="1">
      <c r="B347" s="2106"/>
      <c r="C347" s="1738"/>
      <c r="D347" s="2014"/>
      <c r="E347" s="1691"/>
      <c r="F347" s="1681"/>
    </row>
    <row r="348" spans="1:7" s="182" customFormat="1" ht="89.25">
      <c r="A348" s="182" t="s">
        <v>4276</v>
      </c>
      <c r="B348" s="2107" t="s">
        <v>4277</v>
      </c>
      <c r="C348" s="1738" t="s">
        <v>34</v>
      </c>
      <c r="D348" s="2014">
        <v>2</v>
      </c>
      <c r="E348" s="1691"/>
      <c r="F348" s="1681">
        <f>ROUND((D348*E348),2)</f>
        <v>0</v>
      </c>
    </row>
    <row r="349" spans="1:7" ht="15">
      <c r="A349" s="1684"/>
      <c r="B349" s="2108"/>
      <c r="C349" s="1739"/>
      <c r="D349" s="2109"/>
      <c r="E349" s="2801"/>
      <c r="F349" s="1740"/>
    </row>
    <row r="350" spans="1:7" ht="15.75">
      <c r="A350" s="1682"/>
      <c r="B350" s="386" t="s">
        <v>4278</v>
      </c>
      <c r="C350" s="2012"/>
      <c r="D350" s="2047"/>
      <c r="E350" s="2786"/>
      <c r="F350" s="1690">
        <f>ROUND(SUM(F173:F348),2)</f>
        <v>0</v>
      </c>
    </row>
    <row r="351" spans="1:7" ht="15.75">
      <c r="A351" s="1682"/>
      <c r="B351" s="386"/>
      <c r="C351" s="2012"/>
      <c r="D351" s="2047"/>
      <c r="E351" s="2786"/>
      <c r="F351" s="1690"/>
    </row>
    <row r="352" spans="1:7" s="2018" customFormat="1" ht="15" customHeight="1">
      <c r="B352" s="2110" t="s">
        <v>4279</v>
      </c>
      <c r="C352" s="2111"/>
      <c r="E352" s="2802"/>
      <c r="F352" s="2112"/>
    </row>
    <row r="353" spans="1:19" s="2018" customFormat="1" ht="15" customHeight="1">
      <c r="B353" s="2110"/>
      <c r="C353" s="2111"/>
      <c r="E353" s="2802"/>
      <c r="F353" s="2112"/>
    </row>
    <row r="354" spans="1:19" customFormat="1" ht="25.5">
      <c r="A354" s="2113" t="s">
        <v>4280</v>
      </c>
      <c r="B354" s="2114" t="s">
        <v>4281</v>
      </c>
      <c r="C354" s="2115" t="s">
        <v>56</v>
      </c>
      <c r="D354" s="2116">
        <v>36.200000000000003</v>
      </c>
      <c r="E354" s="2803"/>
      <c r="F354" s="2117">
        <f>ROUND(+D354*E354,2)</f>
        <v>0</v>
      </c>
      <c r="G354" s="2116"/>
      <c r="H354" s="2116"/>
      <c r="I354" s="2116"/>
      <c r="J354" s="2116"/>
      <c r="K354" s="2116"/>
      <c r="L354" s="2116"/>
      <c r="M354" s="2116"/>
      <c r="N354" s="2116"/>
      <c r="O354" s="2116"/>
      <c r="P354" s="2116"/>
      <c r="Q354" s="2116"/>
      <c r="R354" s="2116"/>
      <c r="S354" s="2116"/>
    </row>
    <row r="355" spans="1:19" customFormat="1">
      <c r="A355" s="2113"/>
      <c r="B355" s="2114"/>
      <c r="C355" s="2115"/>
      <c r="D355" s="2116"/>
      <c r="E355" s="2803"/>
      <c r="F355" s="2117"/>
      <c r="G355" s="2116"/>
      <c r="H355" s="2116"/>
      <c r="I355" s="2116"/>
      <c r="J355" s="2116"/>
      <c r="K355" s="2116"/>
      <c r="L355" s="2116"/>
      <c r="M355" s="2116"/>
      <c r="N355" s="2116"/>
      <c r="O355" s="2116"/>
      <c r="P355" s="2116"/>
      <c r="Q355" s="2116"/>
      <c r="R355" s="2116"/>
      <c r="S355" s="2116"/>
    </row>
    <row r="356" spans="1:19" customFormat="1" ht="38.25">
      <c r="A356" s="2113" t="s">
        <v>4282</v>
      </c>
      <c r="B356" s="2118" t="s">
        <v>4397</v>
      </c>
      <c r="C356" s="2115" t="s">
        <v>56</v>
      </c>
      <c r="D356" s="2116">
        <v>95.6</v>
      </c>
      <c r="E356" s="2803"/>
      <c r="F356" s="2117">
        <f>ROUND(+D356*E356,2)</f>
        <v>0</v>
      </c>
      <c r="G356" s="2116"/>
      <c r="H356" s="2116"/>
      <c r="I356" s="2116"/>
      <c r="J356" s="2116"/>
      <c r="K356" s="2116"/>
      <c r="L356" s="2116"/>
      <c r="M356" s="2116"/>
      <c r="N356" s="2116"/>
      <c r="O356" s="2116"/>
      <c r="P356" s="2116"/>
      <c r="Q356" s="2116"/>
      <c r="R356" s="2116"/>
      <c r="S356" s="2116"/>
    </row>
    <row r="357" spans="1:19" customFormat="1">
      <c r="A357" s="2113"/>
      <c r="B357" s="2118"/>
      <c r="C357" s="2115"/>
      <c r="D357" s="2116"/>
      <c r="E357" s="2803"/>
      <c r="F357" s="2117"/>
      <c r="G357" s="2116"/>
      <c r="H357" s="2116"/>
      <c r="I357" s="2116"/>
      <c r="J357" s="2116"/>
      <c r="K357" s="2116"/>
      <c r="L357" s="2116"/>
      <c r="M357" s="2116"/>
      <c r="N357" s="2116"/>
      <c r="O357" s="2116"/>
      <c r="P357" s="2116"/>
      <c r="Q357" s="2116"/>
      <c r="R357" s="2116"/>
      <c r="S357" s="2116"/>
    </row>
    <row r="358" spans="1:19" customFormat="1" ht="63.75">
      <c r="A358" s="2113" t="s">
        <v>4283</v>
      </c>
      <c r="B358" s="2118" t="s">
        <v>4398</v>
      </c>
      <c r="C358" s="2115" t="s">
        <v>52</v>
      </c>
      <c r="D358" s="2116">
        <v>34</v>
      </c>
      <c r="E358" s="2803"/>
      <c r="F358" s="2117">
        <f>ROUND(+D358*E358,2)</f>
        <v>0</v>
      </c>
      <c r="G358" s="2116"/>
      <c r="H358" s="2116"/>
      <c r="I358" s="2116"/>
      <c r="J358" s="2116"/>
      <c r="K358" s="2116"/>
      <c r="L358" s="2116"/>
      <c r="M358" s="2116"/>
      <c r="N358" s="2116"/>
      <c r="O358" s="2116"/>
      <c r="P358" s="2116"/>
      <c r="Q358" s="2116"/>
      <c r="R358" s="2116"/>
      <c r="S358" s="2116"/>
    </row>
    <row r="359" spans="1:19" customFormat="1">
      <c r="A359" s="2113"/>
      <c r="B359" s="2118"/>
      <c r="C359" s="2115"/>
      <c r="D359" s="2116"/>
      <c r="E359" s="2803"/>
      <c r="F359" s="2117"/>
      <c r="G359" s="2116"/>
      <c r="H359" s="2116"/>
      <c r="I359" s="2116"/>
      <c r="J359" s="2116"/>
      <c r="K359" s="2116"/>
      <c r="L359" s="2116"/>
      <c r="M359" s="2116"/>
      <c r="N359" s="2116"/>
      <c r="O359" s="2116"/>
      <c r="P359" s="2116"/>
      <c r="Q359" s="2116"/>
      <c r="R359" s="2116"/>
      <c r="S359" s="2116"/>
    </row>
    <row r="360" spans="1:19" customFormat="1" ht="38.25">
      <c r="A360" s="2113" t="s">
        <v>4284</v>
      </c>
      <c r="B360" s="2118" t="s">
        <v>4285</v>
      </c>
      <c r="C360" s="2115" t="s">
        <v>56</v>
      </c>
      <c r="D360" s="2116">
        <v>77</v>
      </c>
      <c r="E360" s="2803"/>
      <c r="F360" s="2117">
        <f>ROUND(+D360*E360,2)</f>
        <v>0</v>
      </c>
      <c r="G360" s="2116"/>
      <c r="H360" s="2116"/>
      <c r="I360" s="2116"/>
      <c r="J360" s="2116"/>
      <c r="K360" s="2116"/>
      <c r="L360" s="2116"/>
      <c r="M360" s="2116"/>
      <c r="N360" s="2116"/>
      <c r="O360" s="2116"/>
      <c r="P360" s="2116"/>
      <c r="Q360" s="2116"/>
      <c r="R360" s="2116"/>
      <c r="S360" s="2116"/>
    </row>
    <row r="361" spans="1:19" customFormat="1">
      <c r="A361" s="2113"/>
      <c r="B361" s="2118"/>
      <c r="C361" s="2115"/>
      <c r="D361" s="2116"/>
      <c r="E361" s="2803"/>
      <c r="F361" s="2117"/>
      <c r="G361" s="2116"/>
      <c r="H361" s="2116"/>
      <c r="I361" s="2116"/>
      <c r="J361" s="2116"/>
      <c r="K361" s="2116"/>
      <c r="L361" s="2116"/>
      <c r="M361" s="2116"/>
      <c r="N361" s="2116"/>
      <c r="O361" s="2116"/>
      <c r="P361" s="2116"/>
      <c r="Q361" s="2116"/>
      <c r="R361" s="2116"/>
      <c r="S361" s="2116"/>
    </row>
    <row r="362" spans="1:19" customFormat="1" ht="15" customHeight="1">
      <c r="B362" s="2110" t="s">
        <v>4286</v>
      </c>
      <c r="C362" s="2119"/>
      <c r="D362" s="2120"/>
      <c r="E362" s="2804"/>
      <c r="F362" s="2121">
        <f>ROUND(SUM(F354:F360),2)</f>
        <v>0</v>
      </c>
    </row>
    <row r="363" spans="1:19" ht="15.75">
      <c r="A363" s="1682"/>
      <c r="B363" s="386"/>
      <c r="C363" s="2012"/>
      <c r="D363" s="2047"/>
      <c r="E363" s="2786"/>
      <c r="F363" s="1690"/>
    </row>
    <row r="364" spans="1:19" s="2018" customFormat="1" ht="15" customHeight="1">
      <c r="B364" s="2110" t="s">
        <v>4287</v>
      </c>
      <c r="C364" s="2111"/>
      <c r="E364" s="2802"/>
      <c r="F364" s="2112"/>
    </row>
    <row r="365" spans="1:19" customFormat="1" ht="38.25">
      <c r="A365" s="2113" t="s">
        <v>4288</v>
      </c>
      <c r="B365" s="2122" t="s">
        <v>4289</v>
      </c>
      <c r="C365" s="2123"/>
      <c r="D365" s="2116"/>
      <c r="E365" s="2803"/>
      <c r="F365" s="2117"/>
      <c r="G365" s="2116"/>
      <c r="H365" s="2116"/>
      <c r="I365" s="2116"/>
      <c r="J365" s="2116"/>
      <c r="K365" s="2116"/>
      <c r="L365" s="2116"/>
      <c r="M365" s="2116"/>
      <c r="N365" s="2116"/>
      <c r="O365" s="2116"/>
      <c r="P365" s="2116"/>
      <c r="Q365" s="2116"/>
      <c r="R365" s="2116"/>
      <c r="S365" s="2116"/>
    </row>
    <row r="366" spans="1:19" customFormat="1">
      <c r="A366" s="2113"/>
      <c r="B366" s="2124"/>
      <c r="C366" s="2123"/>
      <c r="D366" s="2116"/>
      <c r="E366" s="2803"/>
      <c r="F366" s="2117"/>
      <c r="G366" s="2116"/>
      <c r="H366" s="2116"/>
      <c r="I366" s="2116"/>
      <c r="J366" s="2116"/>
      <c r="K366" s="2116"/>
      <c r="L366" s="2116"/>
      <c r="M366" s="2116"/>
      <c r="N366" s="2116"/>
      <c r="O366" s="2116"/>
      <c r="P366" s="2116"/>
      <c r="Q366" s="2116"/>
      <c r="R366" s="2116"/>
      <c r="S366" s="2116"/>
    </row>
    <row r="367" spans="1:19" customFormat="1" ht="102">
      <c r="A367" s="2125" t="s">
        <v>4290</v>
      </c>
      <c r="B367" s="2124" t="s">
        <v>4291</v>
      </c>
      <c r="C367" s="2123" t="s">
        <v>80</v>
      </c>
      <c r="D367" s="2116">
        <v>1</v>
      </c>
      <c r="E367" s="2803"/>
      <c r="F367" s="2117">
        <f>ROUND(+D367*E367,2)</f>
        <v>0</v>
      </c>
      <c r="G367" s="2116"/>
      <c r="H367" s="2116"/>
      <c r="I367" s="2116"/>
      <c r="J367" s="2116"/>
      <c r="K367" s="2116"/>
      <c r="L367" s="2116"/>
      <c r="M367" s="2116"/>
      <c r="N367" s="2116"/>
      <c r="O367" s="2116"/>
      <c r="P367" s="2116"/>
      <c r="Q367" s="2116"/>
      <c r="R367" s="2116"/>
      <c r="S367" s="2116"/>
    </row>
    <row r="368" spans="1:19" customFormat="1">
      <c r="A368" s="2113"/>
      <c r="B368" s="2124"/>
      <c r="C368" s="2123"/>
      <c r="D368" s="2116"/>
      <c r="E368" s="2803"/>
      <c r="F368" s="2117"/>
      <c r="G368" s="2116"/>
      <c r="H368" s="2116"/>
      <c r="I368" s="2116"/>
      <c r="J368" s="2116"/>
      <c r="K368" s="2116"/>
      <c r="L368" s="2116"/>
      <c r="M368" s="2116"/>
      <c r="N368" s="2116"/>
      <c r="O368" s="2116"/>
      <c r="P368" s="2116"/>
      <c r="Q368" s="2116"/>
      <c r="R368" s="2116"/>
      <c r="S368" s="2116"/>
    </row>
    <row r="369" spans="1:19" customFormat="1" ht="219" customHeight="1">
      <c r="A369" s="2125" t="s">
        <v>4292</v>
      </c>
      <c r="B369" s="2124" t="s">
        <v>4293</v>
      </c>
      <c r="C369" s="2123" t="s">
        <v>80</v>
      </c>
      <c r="D369" s="2116">
        <v>1</v>
      </c>
      <c r="E369" s="2803"/>
      <c r="F369" s="2117">
        <f>ROUND(+D369*E369,2)</f>
        <v>0</v>
      </c>
      <c r="G369" s="2116"/>
      <c r="H369" s="2116"/>
      <c r="I369" s="2116"/>
      <c r="J369" s="2116"/>
      <c r="K369" s="2116"/>
      <c r="L369" s="2116"/>
      <c r="M369" s="2116"/>
      <c r="N369" s="2116"/>
      <c r="O369" s="2116"/>
      <c r="P369" s="2116"/>
      <c r="Q369" s="2116"/>
      <c r="R369" s="2116"/>
      <c r="S369" s="2116"/>
    </row>
    <row r="370" spans="1:19" customFormat="1">
      <c r="A370" s="2125"/>
      <c r="B370" s="2124"/>
      <c r="C370" s="2123"/>
      <c r="D370" s="2116"/>
      <c r="E370" s="2803"/>
      <c r="F370" s="2117"/>
      <c r="G370" s="2116"/>
      <c r="H370" s="2116"/>
      <c r="I370" s="2116"/>
      <c r="J370" s="2116"/>
      <c r="K370" s="2116"/>
      <c r="L370" s="2116"/>
      <c r="M370" s="2116"/>
      <c r="N370" s="2116"/>
      <c r="O370" s="2116"/>
      <c r="P370" s="2116"/>
      <c r="Q370" s="2116"/>
      <c r="R370" s="2116"/>
      <c r="S370" s="2116"/>
    </row>
    <row r="371" spans="1:19" customFormat="1" ht="25.5">
      <c r="A371" s="2125" t="s">
        <v>4294</v>
      </c>
      <c r="B371" s="2124" t="s">
        <v>4295</v>
      </c>
      <c r="C371" s="2123" t="s">
        <v>80</v>
      </c>
      <c r="D371" s="2116">
        <v>2</v>
      </c>
      <c r="E371" s="2803"/>
      <c r="F371" s="2117">
        <f>ROUND(+D371*E371,2)</f>
        <v>0</v>
      </c>
      <c r="G371" s="2116"/>
      <c r="H371" s="2116"/>
      <c r="I371" s="2116"/>
      <c r="J371" s="2116"/>
      <c r="K371" s="2116"/>
      <c r="L371" s="2116"/>
      <c r="M371" s="2116"/>
      <c r="N371" s="2116"/>
      <c r="O371" s="2116"/>
      <c r="P371" s="2116"/>
      <c r="Q371" s="2116"/>
      <c r="R371" s="2116"/>
      <c r="S371" s="2116"/>
    </row>
    <row r="372" spans="1:19" customFormat="1">
      <c r="A372" s="2125"/>
      <c r="B372" s="2124"/>
      <c r="C372" s="2123"/>
      <c r="D372" s="2116"/>
      <c r="E372" s="2803"/>
      <c r="F372" s="2117"/>
      <c r="G372" s="2116"/>
      <c r="H372" s="2116"/>
      <c r="I372" s="2116"/>
      <c r="J372" s="2116"/>
      <c r="K372" s="2116"/>
      <c r="L372" s="2116"/>
      <c r="M372" s="2116"/>
      <c r="N372" s="2116"/>
      <c r="O372" s="2116"/>
      <c r="P372" s="2116"/>
      <c r="Q372" s="2116"/>
      <c r="R372" s="2116"/>
      <c r="S372" s="2116"/>
    </row>
    <row r="373" spans="1:19" customFormat="1" ht="219" customHeight="1">
      <c r="A373" s="2125" t="s">
        <v>4296</v>
      </c>
      <c r="B373" s="2124" t="s">
        <v>4297</v>
      </c>
      <c r="C373" s="2123" t="s">
        <v>80</v>
      </c>
      <c r="D373" s="2116">
        <v>3</v>
      </c>
      <c r="E373" s="2803"/>
      <c r="F373" s="2117">
        <f>ROUND(+D373*E373,2)</f>
        <v>0</v>
      </c>
      <c r="G373" s="2116"/>
      <c r="H373" s="2116"/>
      <c r="I373" s="2116"/>
      <c r="J373" s="2116"/>
      <c r="K373" s="2116"/>
      <c r="L373" s="2116"/>
      <c r="M373" s="2116"/>
      <c r="N373" s="2116"/>
      <c r="O373" s="2116"/>
      <c r="P373" s="2116"/>
      <c r="Q373" s="2116"/>
      <c r="R373" s="2116"/>
      <c r="S373" s="2116"/>
    </row>
    <row r="374" spans="1:19" customFormat="1">
      <c r="A374" s="2125"/>
      <c r="B374" s="2124"/>
      <c r="C374" s="2123"/>
      <c r="D374" s="2116"/>
      <c r="E374" s="2803"/>
      <c r="F374" s="2117"/>
      <c r="G374" s="2116"/>
      <c r="H374" s="2116"/>
      <c r="I374" s="2116"/>
      <c r="J374" s="2116"/>
      <c r="K374" s="2116"/>
      <c r="L374" s="2116"/>
      <c r="M374" s="2116"/>
      <c r="N374" s="2116"/>
      <c r="O374" s="2116"/>
      <c r="P374" s="2116"/>
      <c r="Q374" s="2116"/>
      <c r="R374" s="2116"/>
      <c r="S374" s="2116"/>
    </row>
    <row r="375" spans="1:19" customFormat="1" ht="25.5">
      <c r="A375" s="2125" t="s">
        <v>4298</v>
      </c>
      <c r="B375" s="2124" t="s">
        <v>4299</v>
      </c>
      <c r="C375" s="2123" t="s">
        <v>80</v>
      </c>
      <c r="D375" s="2116">
        <v>2</v>
      </c>
      <c r="E375" s="2803"/>
      <c r="F375" s="2117">
        <f>ROUND(+D375*E375,2)</f>
        <v>0</v>
      </c>
      <c r="G375" s="2116"/>
      <c r="H375" s="2116"/>
      <c r="I375" s="2116"/>
      <c r="J375" s="2116"/>
      <c r="K375" s="2116"/>
      <c r="L375" s="2116"/>
      <c r="M375" s="2116"/>
      <c r="N375" s="2116"/>
      <c r="O375" s="2116"/>
      <c r="P375" s="2116"/>
      <c r="Q375" s="2116"/>
      <c r="R375" s="2116"/>
      <c r="S375" s="2116"/>
    </row>
    <row r="376" spans="1:19" customFormat="1">
      <c r="A376" s="2125"/>
      <c r="B376" s="2124"/>
      <c r="C376" s="2123"/>
      <c r="D376" s="2116"/>
      <c r="E376" s="2803"/>
      <c r="F376" s="2117"/>
      <c r="G376" s="2116"/>
      <c r="H376" s="2116"/>
      <c r="I376" s="2116"/>
      <c r="J376" s="2116"/>
      <c r="K376" s="2116"/>
      <c r="L376" s="2116"/>
      <c r="M376" s="2116"/>
      <c r="N376" s="2116"/>
      <c r="O376" s="2116"/>
      <c r="P376" s="2116"/>
      <c r="Q376" s="2116"/>
      <c r="R376" s="2116"/>
      <c r="S376" s="2116"/>
    </row>
    <row r="377" spans="1:19" customFormat="1" ht="89.25">
      <c r="A377" s="2125" t="s">
        <v>4300</v>
      </c>
      <c r="B377" s="2124" t="s">
        <v>4301</v>
      </c>
      <c r="C377" s="2123" t="s">
        <v>80</v>
      </c>
      <c r="D377" s="2116">
        <v>1</v>
      </c>
      <c r="E377" s="2803"/>
      <c r="F377" s="2117">
        <f>ROUND(+D377*E377,2)</f>
        <v>0</v>
      </c>
      <c r="G377" s="2116"/>
      <c r="H377" s="2116"/>
      <c r="I377" s="2116"/>
      <c r="J377" s="2116"/>
      <c r="K377" s="2116"/>
      <c r="L377" s="2116"/>
      <c r="M377" s="2116"/>
      <c r="N377" s="2116"/>
      <c r="O377" s="2116"/>
      <c r="P377" s="2116"/>
      <c r="Q377" s="2116"/>
      <c r="R377" s="2116"/>
      <c r="S377" s="2116"/>
    </row>
    <row r="378" spans="1:19" customFormat="1">
      <c r="A378" s="2125"/>
      <c r="B378" s="2124"/>
      <c r="C378" s="2123"/>
      <c r="D378" s="2116"/>
      <c r="E378" s="2803"/>
      <c r="F378" s="2117"/>
      <c r="G378" s="2116"/>
      <c r="H378" s="2116"/>
      <c r="I378" s="2116"/>
      <c r="J378" s="2116"/>
      <c r="K378" s="2116"/>
      <c r="L378" s="2116"/>
      <c r="M378" s="2116"/>
      <c r="N378" s="2116"/>
      <c r="O378" s="2116"/>
      <c r="P378" s="2116"/>
      <c r="Q378" s="2116"/>
      <c r="R378" s="2116"/>
      <c r="S378" s="2116"/>
    </row>
    <row r="379" spans="1:19" customFormat="1" ht="63.75">
      <c r="A379" s="2125" t="s">
        <v>4302</v>
      </c>
      <c r="B379" s="2124" t="s">
        <v>4303</v>
      </c>
      <c r="C379" s="2123" t="s">
        <v>80</v>
      </c>
      <c r="D379" s="2116">
        <v>2</v>
      </c>
      <c r="E379" s="2803"/>
      <c r="F379" s="2117">
        <f>ROUND(+D379*E379,2)</f>
        <v>0</v>
      </c>
      <c r="G379" s="2116"/>
      <c r="H379" s="2116"/>
      <c r="I379" s="2116"/>
      <c r="J379" s="2116"/>
      <c r="K379" s="2116"/>
      <c r="L379" s="2116"/>
      <c r="M379" s="2116"/>
      <c r="N379" s="2116"/>
      <c r="O379" s="2116"/>
      <c r="P379" s="2116"/>
      <c r="Q379" s="2116"/>
      <c r="R379" s="2116"/>
      <c r="S379" s="2116"/>
    </row>
    <row r="380" spans="1:19" customFormat="1">
      <c r="A380" s="2125"/>
      <c r="B380" s="2124"/>
      <c r="C380" s="2123"/>
      <c r="D380" s="2116"/>
      <c r="E380" s="2803"/>
      <c r="F380" s="2117"/>
      <c r="G380" s="2116"/>
      <c r="H380" s="2116"/>
      <c r="I380" s="2116"/>
      <c r="J380" s="2116"/>
      <c r="K380" s="2116"/>
      <c r="L380" s="2116"/>
      <c r="M380" s="2116"/>
      <c r="N380" s="2116"/>
      <c r="O380" s="2116"/>
      <c r="P380" s="2116"/>
      <c r="Q380" s="2116"/>
      <c r="R380" s="2116"/>
      <c r="S380" s="2116"/>
    </row>
    <row r="381" spans="1:19" customFormat="1" ht="63.75">
      <c r="A381" s="2125" t="s">
        <v>4304</v>
      </c>
      <c r="B381" s="2124" t="s">
        <v>4305</v>
      </c>
      <c r="C381" s="2123" t="s">
        <v>80</v>
      </c>
      <c r="D381" s="2116">
        <v>18</v>
      </c>
      <c r="E381" s="2803"/>
      <c r="F381" s="2117">
        <f>ROUND(+D381*E381,2)</f>
        <v>0</v>
      </c>
      <c r="G381" s="2116"/>
      <c r="H381" s="2116"/>
      <c r="I381" s="2116"/>
      <c r="J381" s="2116"/>
      <c r="K381" s="2116"/>
      <c r="L381" s="2116"/>
      <c r="M381" s="2116"/>
      <c r="N381" s="2116"/>
      <c r="O381" s="2116"/>
      <c r="P381" s="2116"/>
      <c r="Q381" s="2116"/>
      <c r="R381" s="2116"/>
      <c r="S381" s="2116"/>
    </row>
    <row r="382" spans="1:19" customFormat="1">
      <c r="A382" s="2125"/>
      <c r="B382" s="2124"/>
      <c r="C382" s="2123"/>
      <c r="D382" s="2116"/>
      <c r="E382" s="2803"/>
      <c r="F382" s="2117"/>
      <c r="G382" s="2116"/>
      <c r="H382" s="2116"/>
      <c r="I382" s="2116"/>
      <c r="J382" s="2116"/>
      <c r="K382" s="2116"/>
      <c r="L382" s="2116"/>
      <c r="M382" s="2116"/>
      <c r="N382" s="2116"/>
      <c r="O382" s="2116"/>
      <c r="P382" s="2116"/>
      <c r="Q382" s="2116"/>
      <c r="R382" s="2116"/>
      <c r="S382" s="2116"/>
    </row>
    <row r="383" spans="1:19" customFormat="1" ht="42.75" customHeight="1">
      <c r="A383" s="2125" t="s">
        <v>4306</v>
      </c>
      <c r="B383" s="2124" t="s">
        <v>4307</v>
      </c>
      <c r="C383" s="2123" t="s">
        <v>80</v>
      </c>
      <c r="D383" s="2116">
        <v>4</v>
      </c>
      <c r="E383" s="2803"/>
      <c r="F383" s="2117">
        <f>ROUND(+D383*E383,2)</f>
        <v>0</v>
      </c>
      <c r="G383" s="2116"/>
      <c r="H383" s="2116"/>
      <c r="I383" s="2116"/>
      <c r="J383" s="2116"/>
      <c r="K383" s="2116"/>
      <c r="L383" s="2116"/>
      <c r="M383" s="2116"/>
      <c r="N383" s="2116"/>
      <c r="O383" s="2116"/>
      <c r="P383" s="2116"/>
      <c r="Q383" s="2116"/>
      <c r="R383" s="2116"/>
      <c r="S383" s="2116"/>
    </row>
    <row r="384" spans="1:19" customFormat="1">
      <c r="A384" s="2125"/>
      <c r="B384" s="2124"/>
      <c r="C384" s="2123"/>
      <c r="D384" s="2116"/>
      <c r="E384" s="2803"/>
      <c r="F384" s="2117"/>
      <c r="G384" s="2116"/>
      <c r="H384" s="2116"/>
      <c r="I384" s="2116"/>
      <c r="J384" s="2116"/>
      <c r="K384" s="2116"/>
      <c r="L384" s="2116"/>
      <c r="M384" s="2116"/>
      <c r="N384" s="2116"/>
      <c r="O384" s="2116"/>
      <c r="P384" s="2116"/>
      <c r="Q384" s="2116"/>
      <c r="R384" s="2116"/>
      <c r="S384" s="2116"/>
    </row>
    <row r="385" spans="1:19" customFormat="1" ht="55.5" customHeight="1">
      <c r="A385" s="2125" t="s">
        <v>4308</v>
      </c>
      <c r="B385" s="2124" t="s">
        <v>4309</v>
      </c>
      <c r="C385" s="2123" t="s">
        <v>80</v>
      </c>
      <c r="D385" s="2116">
        <v>1</v>
      </c>
      <c r="E385" s="2803"/>
      <c r="F385" s="2117"/>
      <c r="G385" s="2116"/>
      <c r="H385" s="2116"/>
      <c r="I385" s="2116"/>
      <c r="J385" s="2116"/>
      <c r="K385" s="2116"/>
      <c r="L385" s="2116"/>
      <c r="M385" s="2116"/>
      <c r="N385" s="2116"/>
      <c r="O385" s="2116"/>
      <c r="P385" s="2116"/>
      <c r="Q385" s="2116"/>
      <c r="R385" s="2116"/>
      <c r="S385" s="2116"/>
    </row>
    <row r="386" spans="1:19" customFormat="1" ht="15" customHeight="1">
      <c r="C386" s="2126"/>
      <c r="E386" s="2805"/>
    </row>
    <row r="387" spans="1:19" customFormat="1" ht="15" customHeight="1">
      <c r="B387" s="2110" t="s">
        <v>4310</v>
      </c>
      <c r="C387" s="2119"/>
      <c r="D387" s="2120"/>
      <c r="E387" s="2804"/>
      <c r="F387" s="2121">
        <f>ROUND(SUM(F367:F386),2)</f>
        <v>0</v>
      </c>
    </row>
    <row r="388" spans="1:19" customFormat="1" ht="15" customHeight="1">
      <c r="B388" s="2110"/>
      <c r="C388" s="2119"/>
      <c r="D388" s="2120"/>
      <c r="E388" s="2804"/>
      <c r="F388" s="2121"/>
    </row>
    <row r="389" spans="1:19" s="2018" customFormat="1" ht="15" customHeight="1">
      <c r="B389" s="2110" t="s">
        <v>4311</v>
      </c>
      <c r="C389" s="2111"/>
      <c r="E389" s="2802"/>
      <c r="F389" s="2112"/>
    </row>
    <row r="390" spans="1:19" s="2018" customFormat="1" ht="15" customHeight="1">
      <c r="B390" s="2110"/>
      <c r="C390" s="2111"/>
      <c r="E390" s="2802"/>
      <c r="F390" s="2112"/>
    </row>
    <row r="391" spans="1:19" customFormat="1" ht="51">
      <c r="A391" s="2125" t="s">
        <v>4312</v>
      </c>
      <c r="B391" s="2124" t="s">
        <v>4313</v>
      </c>
      <c r="C391" s="2123" t="s">
        <v>56</v>
      </c>
      <c r="D391" s="2116">
        <v>290</v>
      </c>
      <c r="E391" s="2803"/>
      <c r="F391" s="2117">
        <f>ROUND(+D391*E391,2)</f>
        <v>0</v>
      </c>
      <c r="G391" s="2116"/>
      <c r="H391" s="2116"/>
      <c r="I391" s="2116"/>
      <c r="J391" s="2116"/>
      <c r="K391" s="2116"/>
      <c r="L391" s="2116"/>
      <c r="M391" s="2116"/>
      <c r="N391" s="2116"/>
      <c r="O391" s="2116"/>
      <c r="P391" s="2116"/>
      <c r="Q391" s="2116"/>
      <c r="R391" s="2116"/>
      <c r="S391" s="2116"/>
    </row>
    <row r="392" spans="1:19" customFormat="1">
      <c r="A392" s="2125"/>
      <c r="B392" s="2124"/>
      <c r="C392" s="2123"/>
      <c r="D392" s="2116"/>
      <c r="E392" s="2803"/>
      <c r="F392" s="2117"/>
      <c r="G392" s="2116"/>
      <c r="H392" s="2116"/>
      <c r="I392" s="2116"/>
      <c r="J392" s="2116"/>
      <c r="K392" s="2116"/>
      <c r="L392" s="2116"/>
      <c r="M392" s="2116"/>
      <c r="N392" s="2116"/>
      <c r="O392" s="2116"/>
      <c r="P392" s="2116"/>
      <c r="Q392" s="2116"/>
      <c r="R392" s="2116"/>
      <c r="S392" s="2116"/>
    </row>
    <row r="393" spans="1:19" customFormat="1" ht="63.75">
      <c r="A393" s="2125" t="s">
        <v>4314</v>
      </c>
      <c r="B393" s="2124" t="s">
        <v>4315</v>
      </c>
      <c r="C393" s="2123"/>
      <c r="D393" s="2116"/>
      <c r="E393" s="2803"/>
      <c r="F393" s="2117"/>
      <c r="G393" s="2116"/>
      <c r="H393" s="2116"/>
      <c r="I393" s="2116"/>
      <c r="J393" s="2116"/>
      <c r="K393" s="2116"/>
      <c r="L393" s="2116"/>
      <c r="M393" s="2116"/>
      <c r="N393" s="2116"/>
      <c r="O393" s="2116"/>
      <c r="P393" s="2116"/>
      <c r="Q393" s="2116"/>
      <c r="R393" s="2116"/>
      <c r="S393" s="2116"/>
    </row>
    <row r="394" spans="1:19" customFormat="1">
      <c r="A394" s="2125"/>
      <c r="B394" s="2124"/>
      <c r="C394" s="2123"/>
      <c r="D394" s="2116"/>
      <c r="E394" s="2803"/>
      <c r="F394" s="2117"/>
      <c r="G394" s="2116"/>
      <c r="H394" s="2116"/>
      <c r="I394" s="2116"/>
      <c r="J394" s="2116"/>
      <c r="K394" s="2116"/>
      <c r="L394" s="2116"/>
      <c r="M394" s="2116"/>
      <c r="N394" s="2116"/>
      <c r="O394" s="2116"/>
      <c r="P394" s="2116"/>
      <c r="Q394" s="2116"/>
      <c r="R394" s="2116"/>
      <c r="S394" s="2116"/>
    </row>
    <row r="395" spans="1:19" customFormat="1" ht="51">
      <c r="A395" s="2125" t="s">
        <v>4316</v>
      </c>
      <c r="B395" s="2124" t="s">
        <v>4317</v>
      </c>
      <c r="C395" s="2123" t="s">
        <v>80</v>
      </c>
      <c r="D395" s="2116">
        <v>28</v>
      </c>
      <c r="E395" s="2803"/>
      <c r="F395" s="2117">
        <f>ROUND(+D395*E395,2)</f>
        <v>0</v>
      </c>
      <c r="G395" s="2116"/>
      <c r="H395" s="2116"/>
      <c r="I395" s="2116"/>
      <c r="J395" s="2116"/>
      <c r="K395" s="2116"/>
      <c r="L395" s="2116"/>
      <c r="M395" s="2116"/>
      <c r="N395" s="2116"/>
      <c r="O395" s="2116"/>
      <c r="P395" s="2116"/>
      <c r="Q395" s="2116"/>
      <c r="R395" s="2116"/>
      <c r="S395" s="2116"/>
    </row>
    <row r="396" spans="1:19" s="2018" customFormat="1" ht="15" customHeight="1">
      <c r="B396" s="2110"/>
      <c r="C396" s="2111"/>
      <c r="E396" s="2802"/>
      <c r="F396" s="2112"/>
    </row>
    <row r="397" spans="1:19" customFormat="1" ht="51">
      <c r="A397" s="2125" t="s">
        <v>4318</v>
      </c>
      <c r="B397" s="2124" t="s">
        <v>4319</v>
      </c>
      <c r="C397" s="2123" t="s">
        <v>80</v>
      </c>
      <c r="D397" s="2116">
        <v>10</v>
      </c>
      <c r="E397" s="2803"/>
      <c r="F397" s="2117">
        <f>ROUND(D397*E397,2)</f>
        <v>0</v>
      </c>
      <c r="G397" s="2116"/>
      <c r="H397" s="2116"/>
      <c r="I397" s="2116"/>
      <c r="J397" s="2116"/>
      <c r="K397" s="2116"/>
      <c r="L397" s="2116"/>
      <c r="M397" s="2116"/>
      <c r="N397" s="2116"/>
      <c r="O397" s="2116"/>
      <c r="P397" s="2116"/>
      <c r="Q397" s="2116"/>
      <c r="R397" s="2116"/>
      <c r="S397" s="2116"/>
    </row>
    <row r="398" spans="1:19" s="2018" customFormat="1" ht="15" customHeight="1">
      <c r="B398" s="2110"/>
      <c r="C398" s="2111"/>
      <c r="E398" s="2802"/>
      <c r="F398" s="2112"/>
    </row>
    <row r="399" spans="1:19" customFormat="1" ht="51">
      <c r="A399" s="2125" t="s">
        <v>4320</v>
      </c>
      <c r="B399" s="2124" t="s">
        <v>4321</v>
      </c>
      <c r="C399" s="2123" t="s">
        <v>80</v>
      </c>
      <c r="D399" s="2116">
        <v>5</v>
      </c>
      <c r="E399" s="2803"/>
      <c r="F399" s="2117">
        <f>ROUND(D399*E399,2)</f>
        <v>0</v>
      </c>
      <c r="G399" s="2116"/>
      <c r="H399" s="2116"/>
      <c r="I399" s="2116"/>
      <c r="J399" s="2116"/>
      <c r="K399" s="2116"/>
      <c r="L399" s="2116"/>
      <c r="M399" s="2116"/>
      <c r="N399" s="2116"/>
      <c r="O399" s="2116"/>
      <c r="P399" s="2116"/>
      <c r="Q399" s="2116"/>
      <c r="R399" s="2116"/>
      <c r="S399" s="2116"/>
    </row>
    <row r="400" spans="1:19" s="2018" customFormat="1" ht="15" customHeight="1">
      <c r="B400" s="2110"/>
      <c r="C400" s="2111"/>
      <c r="E400" s="2802"/>
      <c r="F400" s="2112"/>
    </row>
    <row r="401" spans="1:19" customFormat="1" ht="51">
      <c r="A401" s="2125" t="s">
        <v>4322</v>
      </c>
      <c r="B401" s="2124" t="s">
        <v>4323</v>
      </c>
      <c r="C401" s="2123" t="s">
        <v>80</v>
      </c>
      <c r="D401" s="2116">
        <v>5</v>
      </c>
      <c r="E401" s="2803"/>
      <c r="F401" s="2117">
        <f>ROUND(D401*E401,2)</f>
        <v>0</v>
      </c>
      <c r="G401" s="2116"/>
      <c r="H401" s="2116"/>
      <c r="I401" s="2116"/>
      <c r="J401" s="2116"/>
      <c r="K401" s="2116"/>
      <c r="L401" s="2116"/>
      <c r="M401" s="2116"/>
      <c r="N401" s="2116"/>
      <c r="O401" s="2116"/>
      <c r="P401" s="2116"/>
      <c r="Q401" s="2116"/>
      <c r="R401" s="2116"/>
      <c r="S401" s="2116"/>
    </row>
    <row r="402" spans="1:19" customFormat="1">
      <c r="A402" s="2125"/>
      <c r="B402" s="2124"/>
      <c r="C402" s="2123"/>
      <c r="D402" s="2116"/>
      <c r="E402" s="2803"/>
      <c r="F402" s="2117"/>
      <c r="G402" s="2116"/>
      <c r="H402" s="2116"/>
      <c r="I402" s="2116"/>
      <c r="J402" s="2116"/>
      <c r="K402" s="2116"/>
      <c r="L402" s="2116"/>
      <c r="M402" s="2116"/>
      <c r="N402" s="2116"/>
      <c r="O402" s="2116"/>
      <c r="P402" s="2116"/>
      <c r="Q402" s="2116"/>
      <c r="R402" s="2116"/>
      <c r="S402" s="2116"/>
    </row>
    <row r="403" spans="1:19" customFormat="1" ht="51">
      <c r="A403" s="2125" t="s">
        <v>4324</v>
      </c>
      <c r="B403" s="2124" t="s">
        <v>4325</v>
      </c>
      <c r="C403" s="2123" t="s">
        <v>80</v>
      </c>
      <c r="D403" s="2116">
        <v>3</v>
      </c>
      <c r="E403" s="2803"/>
      <c r="F403" s="2117">
        <f>ROUND(D403*E403,2)</f>
        <v>0</v>
      </c>
      <c r="G403" s="2116"/>
      <c r="H403" s="2116"/>
      <c r="I403" s="2116"/>
      <c r="J403" s="2116"/>
      <c r="K403" s="2116"/>
      <c r="L403" s="2116"/>
      <c r="M403" s="2116"/>
      <c r="N403" s="2116"/>
      <c r="O403" s="2116"/>
      <c r="P403" s="2116"/>
      <c r="Q403" s="2116"/>
      <c r="R403" s="2116"/>
      <c r="S403" s="2116"/>
    </row>
    <row r="404" spans="1:19" customFormat="1">
      <c r="A404" s="2125"/>
      <c r="B404" s="2124"/>
      <c r="C404" s="2123"/>
      <c r="D404" s="2116"/>
      <c r="E404" s="2803"/>
      <c r="F404" s="2117"/>
      <c r="G404" s="2116"/>
      <c r="H404" s="2116"/>
      <c r="I404" s="2116"/>
      <c r="J404" s="2116"/>
      <c r="K404" s="2116"/>
      <c r="L404" s="2116"/>
      <c r="M404" s="2116"/>
      <c r="N404" s="2116"/>
      <c r="O404" s="2116"/>
      <c r="P404" s="2116"/>
      <c r="Q404" s="2116"/>
      <c r="R404" s="2116"/>
      <c r="S404" s="2116"/>
    </row>
    <row r="405" spans="1:19" customFormat="1" ht="25.5">
      <c r="A405" s="2125" t="s">
        <v>4326</v>
      </c>
      <c r="B405" s="2124" t="s">
        <v>4327</v>
      </c>
      <c r="C405" s="2123" t="s">
        <v>80</v>
      </c>
      <c r="D405" s="2116">
        <v>15</v>
      </c>
      <c r="E405" s="2803"/>
      <c r="F405" s="2117">
        <f>ROUND(D405*E405,2)</f>
        <v>0</v>
      </c>
      <c r="G405" s="2116"/>
      <c r="H405" s="2116"/>
      <c r="I405" s="2116"/>
      <c r="J405" s="2116"/>
      <c r="K405" s="2116"/>
      <c r="L405" s="2116"/>
      <c r="M405" s="2116"/>
      <c r="N405" s="2116"/>
      <c r="O405" s="2116"/>
      <c r="P405" s="2116"/>
      <c r="Q405" s="2116"/>
      <c r="R405" s="2116"/>
      <c r="S405" s="2116"/>
    </row>
    <row r="406" spans="1:19" customFormat="1">
      <c r="A406" s="2125"/>
      <c r="B406" s="2124"/>
      <c r="C406" s="2123"/>
      <c r="D406" s="2116"/>
      <c r="E406" s="2803"/>
      <c r="F406" s="2117"/>
      <c r="G406" s="2116"/>
      <c r="H406" s="2116"/>
      <c r="I406" s="2116"/>
      <c r="J406" s="2116"/>
      <c r="K406" s="2116"/>
      <c r="L406" s="2116"/>
      <c r="M406" s="2116"/>
      <c r="N406" s="2116"/>
      <c r="O406" s="2116"/>
      <c r="P406" s="2116"/>
      <c r="Q406" s="2116"/>
      <c r="R406" s="2116"/>
      <c r="S406" s="2116"/>
    </row>
    <row r="407" spans="1:19" customFormat="1" ht="25.5">
      <c r="A407" s="2125" t="s">
        <v>4328</v>
      </c>
      <c r="B407" s="2124" t="s">
        <v>4329</v>
      </c>
      <c r="C407" s="2123" t="s">
        <v>80</v>
      </c>
      <c r="D407" s="2116">
        <v>25</v>
      </c>
      <c r="E407" s="2803"/>
      <c r="F407" s="2117">
        <f>ROUND(D407*E407,2)</f>
        <v>0</v>
      </c>
      <c r="G407" s="2116"/>
      <c r="H407" s="2116"/>
      <c r="I407" s="2116"/>
      <c r="J407" s="2116"/>
      <c r="K407" s="2116"/>
      <c r="L407" s="2116"/>
      <c r="M407" s="2116"/>
      <c r="N407" s="2116"/>
      <c r="O407" s="2116"/>
      <c r="P407" s="2116"/>
      <c r="Q407" s="2116"/>
      <c r="R407" s="2116"/>
      <c r="S407" s="2116"/>
    </row>
    <row r="408" spans="1:19" customFormat="1" ht="12.6" customHeight="1">
      <c r="A408" s="2125"/>
      <c r="B408" s="2124"/>
      <c r="C408" s="2123"/>
      <c r="D408" s="2116"/>
      <c r="E408" s="2803"/>
      <c r="F408" s="2117"/>
      <c r="G408" s="2116"/>
      <c r="H408" s="2116"/>
      <c r="I408" s="2116"/>
      <c r="J408" s="2116"/>
      <c r="K408" s="2116"/>
      <c r="L408" s="2116"/>
      <c r="M408" s="2116"/>
      <c r="N408" s="2116"/>
      <c r="O408" s="2116"/>
      <c r="P408" s="2116"/>
      <c r="Q408" s="2116"/>
      <c r="R408" s="2116"/>
      <c r="S408" s="2116"/>
    </row>
    <row r="409" spans="1:19" customFormat="1" ht="25.5">
      <c r="A409" s="2125" t="s">
        <v>4330</v>
      </c>
      <c r="B409" s="2124" t="s">
        <v>4331</v>
      </c>
      <c r="C409" s="2123" t="s">
        <v>80</v>
      </c>
      <c r="D409" s="2116">
        <v>40</v>
      </c>
      <c r="E409" s="2803"/>
      <c r="F409" s="2117">
        <f>ROUND(D409*E409,2)</f>
        <v>0</v>
      </c>
      <c r="G409" s="2116"/>
      <c r="H409" s="2116"/>
      <c r="I409" s="2116"/>
      <c r="J409" s="2116"/>
      <c r="K409" s="2116"/>
      <c r="L409" s="2116"/>
      <c r="M409" s="2116"/>
      <c r="N409" s="2116"/>
      <c r="O409" s="2116"/>
      <c r="P409" s="2116"/>
      <c r="Q409" s="2116"/>
      <c r="R409" s="2116"/>
      <c r="S409" s="2116"/>
    </row>
    <row r="410" spans="1:19" customFormat="1">
      <c r="A410" s="2125"/>
      <c r="B410" s="2124"/>
      <c r="C410" s="2123"/>
      <c r="D410" s="2116"/>
      <c r="E410" s="2803"/>
      <c r="F410" s="2117"/>
      <c r="G410" s="2116"/>
      <c r="H410" s="2116"/>
      <c r="I410" s="2116"/>
      <c r="J410" s="2116"/>
      <c r="K410" s="2116"/>
      <c r="L410" s="2116"/>
      <c r="M410" s="2116"/>
      <c r="N410" s="2116"/>
      <c r="O410" s="2116"/>
      <c r="P410" s="2116"/>
      <c r="Q410" s="2116"/>
      <c r="R410" s="2116"/>
      <c r="S410" s="2116"/>
    </row>
    <row r="411" spans="1:19" customFormat="1">
      <c r="A411" s="2125" t="s">
        <v>4332</v>
      </c>
      <c r="B411" s="2124" t="s">
        <v>4333</v>
      </c>
      <c r="C411" s="2123" t="s">
        <v>80</v>
      </c>
      <c r="D411" s="2116">
        <v>15</v>
      </c>
      <c r="E411" s="2803"/>
      <c r="F411" s="2117">
        <f>ROUND(D411*E411,2)</f>
        <v>0</v>
      </c>
      <c r="G411" s="2116"/>
      <c r="H411" s="2116"/>
      <c r="I411" s="2116"/>
      <c r="J411" s="2116"/>
      <c r="K411" s="2116"/>
      <c r="L411" s="2116"/>
      <c r="M411" s="2116"/>
      <c r="N411" s="2116"/>
      <c r="O411" s="2116"/>
      <c r="P411" s="2116"/>
      <c r="Q411" s="2116"/>
      <c r="R411" s="2116"/>
      <c r="S411" s="2116"/>
    </row>
    <row r="412" spans="1:19" customFormat="1" ht="12.6" customHeight="1">
      <c r="A412" s="2125"/>
      <c r="B412" s="2124"/>
      <c r="C412" s="2123"/>
      <c r="D412" s="2116"/>
      <c r="E412" s="2803"/>
      <c r="F412" s="2117"/>
      <c r="G412" s="2116"/>
      <c r="H412" s="2116"/>
      <c r="I412" s="2116"/>
      <c r="J412" s="2116"/>
      <c r="K412" s="2116"/>
      <c r="L412" s="2116"/>
      <c r="M412" s="2116"/>
      <c r="N412" s="2116"/>
      <c r="O412" s="2116"/>
      <c r="P412" s="2116"/>
      <c r="Q412" s="2116"/>
      <c r="R412" s="2116"/>
      <c r="S412" s="2116"/>
    </row>
    <row r="413" spans="1:19" customFormat="1" ht="89.25">
      <c r="A413" s="2125" t="s">
        <v>4334</v>
      </c>
      <c r="B413" s="2124" t="s">
        <v>4335</v>
      </c>
      <c r="C413" s="2123"/>
      <c r="D413" s="2116"/>
      <c r="E413" s="2803"/>
      <c r="F413" s="2117"/>
      <c r="G413" s="2116"/>
      <c r="H413" s="2116"/>
      <c r="I413" s="2116"/>
      <c r="J413" s="2116"/>
      <c r="K413" s="2116"/>
      <c r="L413" s="2116"/>
      <c r="M413" s="2116"/>
      <c r="N413" s="2116"/>
      <c r="O413" s="2116"/>
      <c r="P413" s="2116"/>
      <c r="Q413" s="2116"/>
      <c r="R413" s="2116"/>
      <c r="S413" s="2116"/>
    </row>
    <row r="414" spans="1:19" customFormat="1" ht="12.6" customHeight="1">
      <c r="A414" s="2125"/>
      <c r="B414" s="2124"/>
      <c r="C414" s="2123"/>
      <c r="D414" s="2116"/>
      <c r="E414" s="2803"/>
      <c r="F414" s="2117"/>
      <c r="G414" s="2116"/>
      <c r="H414" s="2116"/>
      <c r="I414" s="2116"/>
      <c r="J414" s="2116"/>
      <c r="K414" s="2116"/>
      <c r="L414" s="2116"/>
      <c r="M414" s="2116"/>
      <c r="N414" s="2116"/>
      <c r="O414" s="2116"/>
      <c r="P414" s="2116"/>
      <c r="Q414" s="2116"/>
      <c r="R414" s="2116"/>
      <c r="S414" s="2116"/>
    </row>
    <row r="415" spans="1:19" customFormat="1" ht="38.25">
      <c r="A415" s="2125" t="s">
        <v>4336</v>
      </c>
      <c r="B415" s="2124" t="s">
        <v>4337</v>
      </c>
      <c r="C415" s="2123" t="s">
        <v>80</v>
      </c>
      <c r="D415" s="2116">
        <v>1</v>
      </c>
      <c r="E415" s="2803"/>
      <c r="F415" s="2117">
        <f>ROUND(D415*E415,2)</f>
        <v>0</v>
      </c>
      <c r="G415" s="2116"/>
      <c r="H415" s="2116"/>
      <c r="I415" s="2116"/>
      <c r="J415" s="2116"/>
      <c r="K415" s="2116"/>
      <c r="L415" s="2116"/>
      <c r="M415" s="2116"/>
      <c r="N415" s="2116"/>
      <c r="O415" s="2116"/>
      <c r="P415" s="2116"/>
      <c r="Q415" s="2116"/>
      <c r="R415" s="2116"/>
      <c r="S415" s="2116"/>
    </row>
    <row r="416" spans="1:19" customFormat="1">
      <c r="A416" s="2125"/>
      <c r="B416" s="2124"/>
      <c r="C416" s="2123"/>
      <c r="D416" s="2116"/>
      <c r="E416" s="2803"/>
      <c r="F416" s="2117"/>
      <c r="G416" s="2116"/>
      <c r="H416" s="2116"/>
      <c r="I416" s="2116"/>
      <c r="J416" s="2116"/>
      <c r="K416" s="2116"/>
      <c r="L416" s="2116"/>
      <c r="M416" s="2116"/>
      <c r="N416" s="2116"/>
      <c r="O416" s="2116"/>
      <c r="P416" s="2116"/>
      <c r="Q416" s="2116"/>
      <c r="R416" s="2116"/>
      <c r="S416" s="2116"/>
    </row>
    <row r="417" spans="1:19" customFormat="1" ht="38.25">
      <c r="A417" s="2125" t="s">
        <v>4338</v>
      </c>
      <c r="B417" s="2124" t="s">
        <v>4339</v>
      </c>
      <c r="C417" s="2123" t="s">
        <v>80</v>
      </c>
      <c r="D417" s="2116">
        <v>1</v>
      </c>
      <c r="E417" s="2803"/>
      <c r="F417" s="2117">
        <f>ROUND(D417*E417,2)</f>
        <v>0</v>
      </c>
      <c r="G417" s="2116"/>
      <c r="H417" s="2116"/>
      <c r="I417" s="2116"/>
      <c r="J417" s="2116"/>
      <c r="K417" s="2116"/>
      <c r="L417" s="2116"/>
      <c r="M417" s="2116"/>
      <c r="N417" s="2116"/>
      <c r="O417" s="2116"/>
      <c r="P417" s="2116"/>
      <c r="Q417" s="2116"/>
      <c r="R417" s="2116"/>
      <c r="S417" s="2116"/>
    </row>
    <row r="418" spans="1:19" customFormat="1" ht="12.6" customHeight="1">
      <c r="A418" s="2125"/>
      <c r="B418" s="2124"/>
      <c r="C418" s="2123"/>
      <c r="D418" s="2116"/>
      <c r="E418" s="2803"/>
      <c r="F418" s="2117"/>
      <c r="G418" s="2116"/>
      <c r="H418" s="2116"/>
      <c r="I418" s="2116"/>
      <c r="J418" s="2116"/>
      <c r="K418" s="2116"/>
      <c r="L418" s="2116"/>
      <c r="M418" s="2116"/>
      <c r="N418" s="2116"/>
      <c r="O418" s="2116"/>
      <c r="P418" s="2116"/>
      <c r="Q418" s="2116"/>
      <c r="R418" s="2116"/>
      <c r="S418" s="2116"/>
    </row>
    <row r="419" spans="1:19" customFormat="1" ht="51">
      <c r="A419" s="2125" t="s">
        <v>4340</v>
      </c>
      <c r="B419" s="2124" t="s">
        <v>4341</v>
      </c>
      <c r="C419" s="2123" t="s">
        <v>80</v>
      </c>
      <c r="D419" s="2116">
        <v>2</v>
      </c>
      <c r="E419" s="2803"/>
      <c r="F419" s="2117">
        <f>ROUND(D419*E419,2)</f>
        <v>0</v>
      </c>
      <c r="G419" s="2116"/>
      <c r="H419" s="2116"/>
      <c r="I419" s="2116"/>
      <c r="J419" s="2116"/>
      <c r="K419" s="2116"/>
      <c r="L419" s="2116"/>
      <c r="M419" s="2116"/>
      <c r="N419" s="2116"/>
      <c r="O419" s="2116"/>
      <c r="P419" s="2116"/>
      <c r="Q419" s="2116"/>
      <c r="R419" s="2116"/>
      <c r="S419" s="2116"/>
    </row>
    <row r="420" spans="1:19" customFormat="1" ht="12.6" customHeight="1">
      <c r="A420" s="2125"/>
      <c r="B420" s="2124"/>
      <c r="C420" s="2123"/>
      <c r="D420" s="2116"/>
      <c r="E420" s="2803"/>
      <c r="F420" s="2117"/>
      <c r="G420" s="2116"/>
      <c r="H420" s="2116"/>
      <c r="I420" s="2116"/>
      <c r="J420" s="2116"/>
      <c r="K420" s="2116"/>
      <c r="L420" s="2116"/>
      <c r="M420" s="2116"/>
      <c r="N420" s="2116"/>
      <c r="O420" s="2116"/>
      <c r="P420" s="2116"/>
      <c r="Q420" s="2116"/>
      <c r="R420" s="2116"/>
      <c r="S420" s="2116"/>
    </row>
    <row r="421" spans="1:19" customFormat="1" ht="38.25">
      <c r="A421" s="2125" t="s">
        <v>4342</v>
      </c>
      <c r="B421" s="2124" t="s">
        <v>4343</v>
      </c>
      <c r="C421" s="2123" t="s">
        <v>80</v>
      </c>
      <c r="D421" s="2116">
        <v>1</v>
      </c>
      <c r="E421" s="2803"/>
      <c r="F421" s="2117">
        <f>ROUND(D421*E421,2)</f>
        <v>0</v>
      </c>
      <c r="G421" s="2116"/>
      <c r="H421" s="2116"/>
      <c r="I421" s="2116"/>
      <c r="J421" s="2116"/>
      <c r="K421" s="2116"/>
      <c r="L421" s="2116"/>
      <c r="M421" s="2116"/>
      <c r="N421" s="2116"/>
      <c r="O421" s="2116"/>
      <c r="P421" s="2116"/>
      <c r="Q421" s="2116"/>
      <c r="R421" s="2116"/>
      <c r="S421" s="2116"/>
    </row>
    <row r="422" spans="1:19" customFormat="1" ht="12.6" customHeight="1">
      <c r="A422" s="2125"/>
      <c r="B422" s="2124"/>
      <c r="C422" s="2123"/>
      <c r="D422" s="2116"/>
      <c r="E422" s="2803"/>
      <c r="F422" s="2117"/>
      <c r="G422" s="2116"/>
      <c r="H422" s="2116"/>
      <c r="I422" s="2116"/>
      <c r="J422" s="2116"/>
      <c r="K422" s="2116"/>
      <c r="L422" s="2116"/>
      <c r="M422" s="2116"/>
      <c r="N422" s="2116"/>
      <c r="O422" s="2116"/>
      <c r="P422" s="2116"/>
      <c r="Q422" s="2116"/>
      <c r="R422" s="2116"/>
      <c r="S422" s="2116"/>
    </row>
    <row r="423" spans="1:19" customFormat="1" ht="38.25">
      <c r="A423" s="2125" t="s">
        <v>4344</v>
      </c>
      <c r="B423" s="2114" t="s">
        <v>4345</v>
      </c>
      <c r="C423" s="2123" t="s">
        <v>80</v>
      </c>
      <c r="D423" s="2116">
        <v>9</v>
      </c>
      <c r="E423" s="2803"/>
      <c r="F423" s="2117">
        <f>ROUND(D423*E423,2)</f>
        <v>0</v>
      </c>
      <c r="G423" s="2116"/>
      <c r="H423" s="2116"/>
      <c r="I423" s="2116"/>
      <c r="J423" s="2116"/>
      <c r="K423" s="2116"/>
      <c r="L423" s="2116"/>
      <c r="M423" s="2116"/>
      <c r="N423" s="2116"/>
      <c r="O423" s="2116"/>
      <c r="P423" s="2116"/>
      <c r="Q423" s="2116"/>
      <c r="R423" s="2116"/>
      <c r="S423" s="2116"/>
    </row>
    <row r="424" spans="1:19" customFormat="1" ht="12.6" customHeight="1">
      <c r="A424" s="2125"/>
      <c r="B424" s="2124"/>
      <c r="C424" s="2123"/>
      <c r="D424" s="2116"/>
      <c r="E424" s="2803"/>
      <c r="F424" s="2117"/>
      <c r="G424" s="2116"/>
      <c r="H424" s="2116"/>
      <c r="I424" s="2116"/>
      <c r="J424" s="2116"/>
      <c r="K424" s="2116"/>
      <c r="L424" s="2116"/>
      <c r="M424" s="2116"/>
      <c r="N424" s="2116"/>
      <c r="O424" s="2116"/>
      <c r="P424" s="2116"/>
      <c r="Q424" s="2116"/>
      <c r="R424" s="2116"/>
      <c r="S424" s="2116"/>
    </row>
    <row r="425" spans="1:19" customFormat="1" ht="80.25" customHeight="1">
      <c r="A425" s="2125" t="s">
        <v>4346</v>
      </c>
      <c r="B425" s="2124" t="s">
        <v>4347</v>
      </c>
      <c r="C425" s="2123" t="s">
        <v>56</v>
      </c>
      <c r="D425" s="2116">
        <v>130</v>
      </c>
      <c r="E425" s="2803"/>
      <c r="F425" s="2117">
        <f>ROUND(+D425*E425,2)</f>
        <v>0</v>
      </c>
      <c r="G425" s="2116"/>
      <c r="H425" s="2116"/>
      <c r="I425" s="2116"/>
      <c r="J425" s="2116"/>
      <c r="K425" s="2116"/>
      <c r="L425" s="2116"/>
      <c r="M425" s="2116"/>
      <c r="N425" s="2116"/>
      <c r="O425" s="2116"/>
      <c r="P425" s="2116"/>
      <c r="Q425" s="2116"/>
      <c r="R425" s="2116"/>
      <c r="S425" s="2116"/>
    </row>
    <row r="426" spans="1:19" customFormat="1" ht="12.6" customHeight="1">
      <c r="A426" s="2125"/>
      <c r="B426" s="2124"/>
      <c r="C426" s="2123"/>
      <c r="D426" s="2116"/>
      <c r="E426" s="2803"/>
      <c r="F426" s="2117"/>
      <c r="G426" s="2116"/>
      <c r="H426" s="2116"/>
      <c r="I426" s="2116"/>
      <c r="J426" s="2116"/>
      <c r="K426" s="2116"/>
      <c r="L426" s="2116"/>
      <c r="M426" s="2116"/>
      <c r="N426" s="2116"/>
      <c r="O426" s="2116"/>
      <c r="P426" s="2116"/>
      <c r="Q426" s="2116"/>
      <c r="R426" s="2116"/>
      <c r="S426" s="2116"/>
    </row>
    <row r="427" spans="1:19" customFormat="1" ht="25.5">
      <c r="A427" s="2125" t="s">
        <v>4348</v>
      </c>
      <c r="B427" s="2124" t="s">
        <v>4349</v>
      </c>
      <c r="C427" s="2123" t="s">
        <v>56</v>
      </c>
      <c r="D427" s="2116">
        <v>130</v>
      </c>
      <c r="E427" s="2806"/>
      <c r="F427" s="2117">
        <f>ROUND(+D427*E427,2)</f>
        <v>0</v>
      </c>
      <c r="G427" s="2116"/>
      <c r="H427" s="2116"/>
      <c r="I427" s="2116"/>
      <c r="J427" s="2116"/>
      <c r="K427" s="2116"/>
      <c r="L427" s="2116"/>
      <c r="M427" s="2116"/>
      <c r="N427" s="2116"/>
      <c r="O427" s="2116"/>
      <c r="P427" s="2116"/>
      <c r="Q427" s="2116"/>
      <c r="R427" s="2116"/>
      <c r="S427" s="2116"/>
    </row>
    <row r="428" spans="1:19" customFormat="1">
      <c r="A428" s="2125"/>
      <c r="B428" s="2124"/>
      <c r="C428" s="2123"/>
      <c r="D428" s="2116"/>
      <c r="E428" s="2806"/>
      <c r="F428" s="2117"/>
      <c r="G428" s="2116"/>
      <c r="H428" s="2116"/>
      <c r="I428" s="2116"/>
      <c r="J428" s="2116"/>
      <c r="K428" s="2116"/>
      <c r="L428" s="2116"/>
      <c r="M428" s="2116"/>
      <c r="N428" s="2116"/>
      <c r="O428" s="2116"/>
      <c r="P428" s="2116"/>
      <c r="Q428" s="2116"/>
      <c r="R428" s="2116"/>
      <c r="S428" s="2116"/>
    </row>
    <row r="429" spans="1:19" customFormat="1" ht="38.25">
      <c r="A429" s="2125" t="s">
        <v>4350</v>
      </c>
      <c r="B429" s="2124" t="s">
        <v>4351</v>
      </c>
      <c r="C429" s="2123" t="s">
        <v>56</v>
      </c>
      <c r="D429" s="2116">
        <v>4</v>
      </c>
      <c r="E429" s="2806"/>
      <c r="F429" s="2117">
        <f>ROUND(+D429*E429,2)</f>
        <v>0</v>
      </c>
      <c r="G429" s="2116"/>
      <c r="H429" s="2116"/>
      <c r="I429" s="2116"/>
      <c r="J429" s="2116"/>
      <c r="K429" s="2116"/>
      <c r="L429" s="2116"/>
      <c r="M429" s="2116"/>
      <c r="N429" s="2116"/>
      <c r="O429" s="2116"/>
      <c r="P429" s="2116"/>
      <c r="Q429" s="2116"/>
      <c r="R429" s="2116"/>
      <c r="S429" s="2116"/>
    </row>
    <row r="430" spans="1:19" customFormat="1" ht="12.6" customHeight="1">
      <c r="A430" s="2125"/>
      <c r="B430" s="2124"/>
      <c r="C430" s="2123"/>
      <c r="D430" s="2116"/>
      <c r="E430" s="2117"/>
      <c r="F430" s="2117"/>
      <c r="G430" s="2116"/>
      <c r="H430" s="2116"/>
      <c r="I430" s="2116"/>
      <c r="J430" s="2116"/>
      <c r="K430" s="2116"/>
      <c r="L430" s="2116"/>
      <c r="M430" s="2116"/>
      <c r="N430" s="2116"/>
      <c r="O430" s="2116"/>
      <c r="P430" s="2116"/>
      <c r="Q430" s="2116"/>
      <c r="R430" s="2116"/>
      <c r="S430" s="2116"/>
    </row>
    <row r="431" spans="1:19" customFormat="1" ht="15" customHeight="1">
      <c r="B431" s="2110" t="s">
        <v>4352</v>
      </c>
      <c r="C431" s="2119"/>
      <c r="D431" s="2120"/>
      <c r="E431" s="2120"/>
      <c r="F431" s="2121">
        <f>ROUND(SUM(F389:F430),2)</f>
        <v>0</v>
      </c>
    </row>
    <row r="432" spans="1:19" ht="15.75">
      <c r="A432" s="1685"/>
      <c r="B432" s="2010"/>
      <c r="C432" s="2012"/>
      <c r="D432" s="2047"/>
      <c r="E432" s="1690"/>
      <c r="F432" s="1690"/>
    </row>
    <row r="433" spans="1:6" ht="29.65" customHeight="1">
      <c r="A433" s="2058" t="s">
        <v>82</v>
      </c>
      <c r="B433" s="3164" t="s">
        <v>4372</v>
      </c>
      <c r="C433" s="3164"/>
      <c r="D433" s="3164"/>
      <c r="E433" s="208"/>
      <c r="F433" s="2011">
        <f>ROUND(SUM(F72+F120+F166+F350+F362+F387+F431),2)</f>
        <v>0</v>
      </c>
    </row>
    <row r="439" spans="1:6" s="1681" customFormat="1">
      <c r="A439" s="1680"/>
      <c r="B439" s="40"/>
      <c r="C439" s="30"/>
    </row>
    <row r="440" spans="1:6" s="1681" customFormat="1">
      <c r="A440" s="1680"/>
      <c r="B440" s="40"/>
      <c r="C440" s="30"/>
    </row>
    <row r="441" spans="1:6" s="1681" customFormat="1">
      <c r="A441" s="1680"/>
      <c r="B441" s="40"/>
      <c r="C441" s="30"/>
    </row>
    <row r="442" spans="1:6" s="1681" customFormat="1">
      <c r="A442" s="1680"/>
      <c r="B442" s="40"/>
      <c r="C442" s="30"/>
    </row>
    <row r="443" spans="1:6" s="1681" customFormat="1">
      <c r="A443" s="1680"/>
      <c r="B443" s="40"/>
      <c r="C443" s="30"/>
    </row>
    <row r="444" spans="1:6" s="1681" customFormat="1">
      <c r="A444" s="1680"/>
      <c r="B444" s="40"/>
      <c r="C444" s="30"/>
    </row>
    <row r="445" spans="1:6" s="1681" customFormat="1">
      <c r="A445" s="1680"/>
      <c r="B445" s="40"/>
      <c r="C445" s="30"/>
    </row>
    <row r="446" spans="1:6" s="1681" customFormat="1">
      <c r="A446" s="1680"/>
      <c r="B446" s="40"/>
      <c r="C446" s="30"/>
    </row>
    <row r="447" spans="1:6" s="1681" customFormat="1">
      <c r="A447" s="1680"/>
      <c r="B447" s="40"/>
      <c r="C447" s="30"/>
    </row>
    <row r="448" spans="1:6" s="1681" customFormat="1">
      <c r="A448" s="1680"/>
      <c r="B448" s="40"/>
      <c r="C448" s="30"/>
    </row>
    <row r="449" spans="1:3" s="1681" customFormat="1">
      <c r="A449" s="1680"/>
      <c r="B449" s="40"/>
      <c r="C449" s="30"/>
    </row>
    <row r="450" spans="1:3" s="1681" customFormat="1">
      <c r="A450" s="1680"/>
      <c r="B450" s="40"/>
      <c r="C450" s="30"/>
    </row>
    <row r="451" spans="1:3" s="1681" customFormat="1">
      <c r="A451" s="1680"/>
      <c r="B451" s="40"/>
      <c r="C451" s="30"/>
    </row>
    <row r="452" spans="1:3" s="1681" customFormat="1">
      <c r="A452" s="1680"/>
      <c r="B452" s="40"/>
      <c r="C452" s="30"/>
    </row>
    <row r="453" spans="1:3" s="1681" customFormat="1">
      <c r="A453" s="1680"/>
      <c r="B453" s="40"/>
      <c r="C453" s="30"/>
    </row>
    <row r="454" spans="1:3" s="1681" customFormat="1">
      <c r="A454" s="1680"/>
      <c r="B454" s="40"/>
      <c r="C454" s="30"/>
    </row>
    <row r="455" spans="1:3" s="1681" customFormat="1">
      <c r="A455" s="1680"/>
      <c r="B455" s="40"/>
      <c r="C455" s="30"/>
    </row>
    <row r="456" spans="1:3" s="1681" customFormat="1">
      <c r="A456" s="1680"/>
      <c r="B456" s="40"/>
      <c r="C456" s="30"/>
    </row>
    <row r="457" spans="1:3" s="1681" customFormat="1">
      <c r="A457" s="1680"/>
      <c r="B457" s="40"/>
      <c r="C457" s="30"/>
    </row>
    <row r="458" spans="1:3" s="1681" customFormat="1">
      <c r="A458" s="1680"/>
      <c r="B458" s="40"/>
      <c r="C458" s="30"/>
    </row>
    <row r="459" spans="1:3" s="1681" customFormat="1">
      <c r="A459" s="1680"/>
      <c r="B459" s="40"/>
      <c r="C459" s="30"/>
    </row>
    <row r="460" spans="1:3" s="1681" customFormat="1">
      <c r="A460" s="1680"/>
      <c r="B460" s="40"/>
      <c r="C460" s="30"/>
    </row>
    <row r="461" spans="1:3" s="1681" customFormat="1">
      <c r="A461" s="1680"/>
      <c r="B461" s="40"/>
      <c r="C461" s="30"/>
    </row>
    <row r="462" spans="1:3" s="1681" customFormat="1">
      <c r="A462" s="1680"/>
      <c r="B462" s="40"/>
      <c r="C462" s="30"/>
    </row>
    <row r="463" spans="1:3" s="1681" customFormat="1">
      <c r="A463" s="1680"/>
      <c r="B463" s="40"/>
      <c r="C463" s="30"/>
    </row>
    <row r="464" spans="1:3" s="1681" customFormat="1">
      <c r="A464" s="1680"/>
      <c r="B464" s="40"/>
      <c r="C464" s="30"/>
    </row>
    <row r="465" spans="1:3" s="1681" customFormat="1">
      <c r="A465" s="1680"/>
      <c r="B465" s="40"/>
      <c r="C465" s="30"/>
    </row>
    <row r="466" spans="1:3" s="1681" customFormat="1">
      <c r="A466" s="1680"/>
      <c r="B466" s="40"/>
      <c r="C466" s="30"/>
    </row>
    <row r="467" spans="1:3" s="1681" customFormat="1">
      <c r="A467" s="1680"/>
      <c r="B467" s="40"/>
      <c r="C467" s="30"/>
    </row>
    <row r="468" spans="1:3" s="1681" customFormat="1">
      <c r="A468" s="1680"/>
      <c r="B468" s="40"/>
      <c r="C468" s="30"/>
    </row>
    <row r="469" spans="1:3" s="1681" customFormat="1">
      <c r="A469" s="1680"/>
      <c r="B469" s="40"/>
      <c r="C469" s="30"/>
    </row>
    <row r="470" spans="1:3" s="1681" customFormat="1">
      <c r="A470" s="1680"/>
      <c r="B470" s="40"/>
      <c r="C470" s="30"/>
    </row>
    <row r="471" spans="1:3" s="1681" customFormat="1">
      <c r="A471" s="1680"/>
      <c r="B471" s="40"/>
      <c r="C471" s="30"/>
    </row>
    <row r="472" spans="1:3" s="1681" customFormat="1">
      <c r="A472" s="1680"/>
      <c r="B472" s="40"/>
      <c r="C472" s="30"/>
    </row>
    <row r="473" spans="1:3" s="1681" customFormat="1">
      <c r="A473" s="1680"/>
      <c r="B473" s="40"/>
      <c r="C473" s="30"/>
    </row>
    <row r="474" spans="1:3" s="1681" customFormat="1">
      <c r="A474" s="1680"/>
      <c r="B474" s="40"/>
      <c r="C474" s="30"/>
    </row>
    <row r="475" spans="1:3" s="1681" customFormat="1">
      <c r="A475" s="1680"/>
      <c r="B475" s="40"/>
      <c r="C475" s="30"/>
    </row>
    <row r="476" spans="1:3" s="1681" customFormat="1">
      <c r="A476" s="1680"/>
      <c r="B476" s="40"/>
      <c r="C476" s="30"/>
    </row>
    <row r="477" spans="1:3" s="1681" customFormat="1">
      <c r="A477" s="1680"/>
      <c r="B477" s="40"/>
      <c r="C477" s="30"/>
    </row>
    <row r="478" spans="1:3" s="1681" customFormat="1">
      <c r="A478" s="1680"/>
      <c r="B478" s="40"/>
      <c r="C478" s="30"/>
    </row>
    <row r="479" spans="1:3" s="1681" customFormat="1">
      <c r="A479" s="1680"/>
      <c r="B479" s="40"/>
      <c r="C479" s="30"/>
    </row>
    <row r="480" spans="1:3" s="1681" customFormat="1">
      <c r="A480" s="1680"/>
      <c r="B480" s="40"/>
      <c r="C480" s="30"/>
    </row>
    <row r="481" spans="1:3" s="1681" customFormat="1">
      <c r="A481" s="1680"/>
      <c r="B481" s="40"/>
      <c r="C481" s="30"/>
    </row>
    <row r="482" spans="1:3" s="1681" customFormat="1">
      <c r="A482" s="1680"/>
      <c r="B482" s="40"/>
      <c r="C482" s="30"/>
    </row>
    <row r="483" spans="1:3" s="1681" customFormat="1">
      <c r="A483" s="1680"/>
      <c r="B483" s="40"/>
      <c r="C483" s="30"/>
    </row>
    <row r="484" spans="1:3" s="1681" customFormat="1">
      <c r="A484" s="1680"/>
      <c r="B484" s="40"/>
      <c r="C484" s="30"/>
    </row>
    <row r="485" spans="1:3" s="1681" customFormat="1">
      <c r="A485" s="1680"/>
      <c r="B485" s="40"/>
      <c r="C485" s="30"/>
    </row>
    <row r="486" spans="1:3" s="1681" customFormat="1">
      <c r="A486" s="1680"/>
      <c r="B486" s="40"/>
      <c r="C486" s="30"/>
    </row>
    <row r="487" spans="1:3" s="1681" customFormat="1">
      <c r="A487" s="1680"/>
      <c r="B487" s="40"/>
      <c r="C487" s="30"/>
    </row>
    <row r="488" spans="1:3" s="1681" customFormat="1">
      <c r="A488" s="1680"/>
      <c r="B488" s="40"/>
      <c r="C488" s="30"/>
    </row>
    <row r="489" spans="1:3" s="1681" customFormat="1">
      <c r="A489" s="1680"/>
      <c r="B489" s="40"/>
      <c r="C489" s="30"/>
    </row>
    <row r="490" spans="1:3" s="1681" customFormat="1">
      <c r="A490" s="1680"/>
      <c r="B490" s="40"/>
      <c r="C490" s="30"/>
    </row>
    <row r="491" spans="1:3" s="1681" customFormat="1">
      <c r="A491" s="1680"/>
      <c r="B491" s="40"/>
      <c r="C491" s="30"/>
    </row>
    <row r="492" spans="1:3" s="1681" customFormat="1">
      <c r="A492" s="1680"/>
      <c r="B492" s="40"/>
      <c r="C492" s="30"/>
    </row>
    <row r="493" spans="1:3" s="1681" customFormat="1">
      <c r="A493" s="1680"/>
      <c r="B493" s="40"/>
      <c r="C493" s="30"/>
    </row>
    <row r="494" spans="1:3" s="1681" customFormat="1">
      <c r="A494" s="1680"/>
      <c r="B494" s="40"/>
      <c r="C494" s="30"/>
    </row>
    <row r="495" spans="1:3" s="1681" customFormat="1">
      <c r="A495" s="1680"/>
      <c r="B495" s="40"/>
      <c r="C495" s="30"/>
    </row>
    <row r="496" spans="1:3" s="1681" customFormat="1">
      <c r="A496" s="1680"/>
      <c r="B496" s="40"/>
      <c r="C496" s="30"/>
    </row>
    <row r="497" spans="1:3" s="1681" customFormat="1">
      <c r="A497" s="1680"/>
      <c r="B497" s="40"/>
      <c r="C497" s="30"/>
    </row>
    <row r="498" spans="1:3" s="1681" customFormat="1">
      <c r="A498" s="1680"/>
      <c r="B498" s="40"/>
      <c r="C498" s="30"/>
    </row>
    <row r="499" spans="1:3" s="1681" customFormat="1">
      <c r="A499" s="1680"/>
      <c r="B499" s="40"/>
      <c r="C499" s="30"/>
    </row>
    <row r="500" spans="1:3" s="1681" customFormat="1">
      <c r="A500" s="1680"/>
      <c r="B500" s="40"/>
      <c r="C500" s="30"/>
    </row>
    <row r="501" spans="1:3" s="1681" customFormat="1">
      <c r="A501" s="1680"/>
      <c r="B501" s="40"/>
      <c r="C501" s="30"/>
    </row>
    <row r="502" spans="1:3" s="1681" customFormat="1">
      <c r="A502" s="1680"/>
      <c r="B502" s="40"/>
      <c r="C502" s="30"/>
    </row>
    <row r="503" spans="1:3" s="1681" customFormat="1">
      <c r="A503" s="1680"/>
      <c r="B503" s="40"/>
      <c r="C503" s="30"/>
    </row>
    <row r="504" spans="1:3" s="1681" customFormat="1">
      <c r="A504" s="1680"/>
      <c r="B504" s="40"/>
      <c r="C504" s="30"/>
    </row>
    <row r="505" spans="1:3" s="1681" customFormat="1">
      <c r="A505" s="1680"/>
      <c r="B505" s="40"/>
      <c r="C505" s="30"/>
    </row>
    <row r="506" spans="1:3" s="1681" customFormat="1">
      <c r="A506" s="1680"/>
      <c r="B506" s="40"/>
      <c r="C506" s="30"/>
    </row>
    <row r="507" spans="1:3" s="1681" customFormat="1">
      <c r="A507" s="1680"/>
      <c r="B507" s="40"/>
      <c r="C507" s="30"/>
    </row>
    <row r="508" spans="1:3" s="1681" customFormat="1">
      <c r="A508" s="1680"/>
      <c r="B508" s="40"/>
      <c r="C508" s="30"/>
    </row>
    <row r="509" spans="1:3" s="1681" customFormat="1">
      <c r="A509" s="1680"/>
      <c r="B509" s="40"/>
      <c r="C509" s="30"/>
    </row>
    <row r="510" spans="1:3" s="1681" customFormat="1">
      <c r="A510" s="1680"/>
      <c r="B510" s="40"/>
      <c r="C510" s="30"/>
    </row>
    <row r="511" spans="1:3" s="1681" customFormat="1">
      <c r="A511" s="1680"/>
      <c r="B511" s="40"/>
      <c r="C511" s="30"/>
    </row>
    <row r="512" spans="1:3" s="1681" customFormat="1">
      <c r="A512" s="1680"/>
      <c r="B512" s="40"/>
      <c r="C512" s="30"/>
    </row>
    <row r="513" spans="1:3" s="1681" customFormat="1">
      <c r="A513" s="1680"/>
      <c r="B513" s="40"/>
      <c r="C513" s="30"/>
    </row>
    <row r="514" spans="1:3" s="1681" customFormat="1">
      <c r="A514" s="1680"/>
      <c r="B514" s="40"/>
      <c r="C514" s="30"/>
    </row>
    <row r="515" spans="1:3" s="1681" customFormat="1">
      <c r="A515" s="1680"/>
      <c r="B515" s="40"/>
      <c r="C515" s="30"/>
    </row>
    <row r="516" spans="1:3" s="1681" customFormat="1">
      <c r="A516" s="1680"/>
      <c r="B516" s="40"/>
      <c r="C516" s="30"/>
    </row>
    <row r="517" spans="1:3" s="1681" customFormat="1">
      <c r="A517" s="1680"/>
      <c r="B517" s="40"/>
      <c r="C517" s="30"/>
    </row>
    <row r="518" spans="1:3" s="1681" customFormat="1">
      <c r="A518" s="1680"/>
      <c r="B518" s="40"/>
      <c r="C518" s="30"/>
    </row>
    <row r="519" spans="1:3" s="1681" customFormat="1">
      <c r="A519" s="1680"/>
      <c r="B519" s="40"/>
      <c r="C519" s="30"/>
    </row>
    <row r="520" spans="1:3" s="1681" customFormat="1">
      <c r="A520" s="1680"/>
      <c r="B520" s="40"/>
      <c r="C520" s="30"/>
    </row>
    <row r="521" spans="1:3" s="1681" customFormat="1">
      <c r="A521" s="1680"/>
      <c r="B521" s="40"/>
      <c r="C521" s="30"/>
    </row>
    <row r="522" spans="1:3" s="1681" customFormat="1">
      <c r="A522" s="1680"/>
      <c r="B522" s="40"/>
      <c r="C522" s="30"/>
    </row>
    <row r="523" spans="1:3" s="1681" customFormat="1">
      <c r="A523" s="1680"/>
      <c r="B523" s="40"/>
      <c r="C523" s="30"/>
    </row>
    <row r="524" spans="1:3" s="1681" customFormat="1">
      <c r="A524" s="1680"/>
      <c r="B524" s="40"/>
      <c r="C524" s="30"/>
    </row>
    <row r="525" spans="1:3" s="1681" customFormat="1">
      <c r="A525" s="1680"/>
      <c r="B525" s="40"/>
      <c r="C525" s="30"/>
    </row>
    <row r="526" spans="1:3" s="1681" customFormat="1">
      <c r="A526" s="1680"/>
      <c r="B526" s="40"/>
      <c r="C526" s="30"/>
    </row>
    <row r="527" spans="1:3" s="1681" customFormat="1">
      <c r="A527" s="1680"/>
      <c r="B527" s="40"/>
      <c r="C527" s="30"/>
    </row>
    <row r="528" spans="1:3" s="1681" customFormat="1">
      <c r="A528" s="1680"/>
      <c r="B528" s="40"/>
      <c r="C528" s="30"/>
    </row>
    <row r="529" spans="1:3" s="1681" customFormat="1">
      <c r="A529" s="1680"/>
      <c r="B529" s="40"/>
      <c r="C529" s="30"/>
    </row>
    <row r="530" spans="1:3" s="1681" customFormat="1">
      <c r="A530" s="1680"/>
      <c r="B530" s="40"/>
      <c r="C530" s="30"/>
    </row>
    <row r="531" spans="1:3" s="1681" customFormat="1">
      <c r="A531" s="1680"/>
      <c r="B531" s="40"/>
      <c r="C531" s="30"/>
    </row>
    <row r="532" spans="1:3" s="1681" customFormat="1">
      <c r="A532" s="1680"/>
      <c r="B532" s="40"/>
      <c r="C532" s="30"/>
    </row>
    <row r="533" spans="1:3" s="1681" customFormat="1">
      <c r="A533" s="1680"/>
      <c r="B533" s="40"/>
      <c r="C533" s="30"/>
    </row>
    <row r="534" spans="1:3" s="1681" customFormat="1">
      <c r="A534" s="1680"/>
      <c r="B534" s="40"/>
      <c r="C534" s="30"/>
    </row>
    <row r="535" spans="1:3" s="1681" customFormat="1">
      <c r="A535" s="1680"/>
      <c r="B535" s="40"/>
      <c r="C535" s="30"/>
    </row>
    <row r="536" spans="1:3" s="1681" customFormat="1">
      <c r="A536" s="1680"/>
      <c r="B536" s="40"/>
      <c r="C536" s="30"/>
    </row>
    <row r="537" spans="1:3" s="1681" customFormat="1">
      <c r="A537" s="1680"/>
      <c r="B537" s="40"/>
      <c r="C537" s="30"/>
    </row>
    <row r="538" spans="1:3" s="1681" customFormat="1">
      <c r="A538" s="1680"/>
      <c r="B538" s="40"/>
      <c r="C538" s="30"/>
    </row>
    <row r="539" spans="1:3" s="1681" customFormat="1">
      <c r="A539" s="1680"/>
      <c r="B539" s="40"/>
      <c r="C539" s="30"/>
    </row>
    <row r="540" spans="1:3" s="1681" customFormat="1">
      <c r="A540" s="1680"/>
      <c r="B540" s="40"/>
      <c r="C540" s="30"/>
    </row>
    <row r="541" spans="1:3" s="1681" customFormat="1">
      <c r="A541" s="1680"/>
      <c r="B541" s="40"/>
      <c r="C541" s="30"/>
    </row>
    <row r="542" spans="1:3" s="1681" customFormat="1">
      <c r="A542" s="1680"/>
      <c r="B542" s="40"/>
      <c r="C542" s="30"/>
    </row>
    <row r="543" spans="1:3" s="1681" customFormat="1">
      <c r="A543" s="1680"/>
      <c r="B543" s="40"/>
      <c r="C543" s="30"/>
    </row>
    <row r="544" spans="1:3" s="1681" customFormat="1">
      <c r="A544" s="1680"/>
      <c r="B544" s="40"/>
      <c r="C544" s="30"/>
    </row>
    <row r="545" spans="1:3" s="1681" customFormat="1">
      <c r="A545" s="1680"/>
      <c r="B545" s="40"/>
      <c r="C545" s="30"/>
    </row>
    <row r="546" spans="1:3" s="1681" customFormat="1">
      <c r="A546" s="1680"/>
      <c r="B546" s="40"/>
      <c r="C546" s="30"/>
    </row>
    <row r="547" spans="1:3" s="1681" customFormat="1">
      <c r="A547" s="1680"/>
      <c r="B547" s="40"/>
      <c r="C547" s="30"/>
    </row>
    <row r="548" spans="1:3" s="1681" customFormat="1">
      <c r="A548" s="1680"/>
      <c r="B548" s="40"/>
      <c r="C548" s="30"/>
    </row>
    <row r="549" spans="1:3" s="1681" customFormat="1">
      <c r="A549" s="1680"/>
      <c r="B549" s="40"/>
      <c r="C549" s="30"/>
    </row>
    <row r="550" spans="1:3" s="1681" customFormat="1">
      <c r="A550" s="1680"/>
      <c r="B550" s="40"/>
      <c r="C550" s="30"/>
    </row>
    <row r="551" spans="1:3" s="1681" customFormat="1">
      <c r="A551" s="1680"/>
      <c r="B551" s="40"/>
      <c r="C551" s="30"/>
    </row>
    <row r="552" spans="1:3" s="1681" customFormat="1">
      <c r="A552" s="1680"/>
      <c r="B552" s="40"/>
      <c r="C552" s="30"/>
    </row>
    <row r="553" spans="1:3" s="1681" customFormat="1">
      <c r="A553" s="1680"/>
      <c r="B553" s="40"/>
      <c r="C553" s="30"/>
    </row>
    <row r="554" spans="1:3" s="1681" customFormat="1">
      <c r="A554" s="1680"/>
      <c r="B554" s="40"/>
      <c r="C554" s="30"/>
    </row>
    <row r="555" spans="1:3" s="1681" customFormat="1">
      <c r="A555" s="1680"/>
      <c r="B555" s="40"/>
      <c r="C555" s="30"/>
    </row>
    <row r="556" spans="1:3" s="1681" customFormat="1">
      <c r="A556" s="1680"/>
      <c r="B556" s="40"/>
      <c r="C556" s="30"/>
    </row>
    <row r="557" spans="1:3" s="1681" customFormat="1">
      <c r="A557" s="1680"/>
      <c r="B557" s="40"/>
      <c r="C557" s="30"/>
    </row>
    <row r="558" spans="1:3" s="1681" customFormat="1">
      <c r="A558" s="1680"/>
      <c r="B558" s="40"/>
      <c r="C558" s="30"/>
    </row>
    <row r="559" spans="1:3" s="1681" customFormat="1">
      <c r="A559" s="1680"/>
      <c r="B559" s="40"/>
      <c r="C559" s="30"/>
    </row>
    <row r="560" spans="1:3" s="1681" customFormat="1">
      <c r="A560" s="1680"/>
      <c r="B560" s="40"/>
      <c r="C560" s="30"/>
    </row>
    <row r="561" spans="1:3" s="1681" customFormat="1">
      <c r="A561" s="1680"/>
      <c r="B561" s="40"/>
      <c r="C561" s="30"/>
    </row>
    <row r="562" spans="1:3" s="1681" customFormat="1">
      <c r="A562" s="1680"/>
      <c r="B562" s="40"/>
      <c r="C562" s="30"/>
    </row>
    <row r="563" spans="1:3" s="1681" customFormat="1">
      <c r="A563" s="1680"/>
      <c r="B563" s="40"/>
      <c r="C563" s="30"/>
    </row>
    <row r="564" spans="1:3" s="1681" customFormat="1">
      <c r="A564" s="1680"/>
      <c r="B564" s="40"/>
      <c r="C564" s="30"/>
    </row>
    <row r="565" spans="1:3" s="1681" customFormat="1">
      <c r="A565" s="1680"/>
      <c r="B565" s="40"/>
      <c r="C565" s="30"/>
    </row>
    <row r="566" spans="1:3" s="1681" customFormat="1">
      <c r="A566" s="1680"/>
      <c r="B566" s="40"/>
      <c r="C566" s="30"/>
    </row>
    <row r="567" spans="1:3" s="1681" customFormat="1">
      <c r="A567" s="1680"/>
      <c r="B567" s="40"/>
      <c r="C567" s="30"/>
    </row>
    <row r="568" spans="1:3" s="1681" customFormat="1">
      <c r="A568" s="1680"/>
      <c r="B568" s="40"/>
      <c r="C568" s="30"/>
    </row>
    <row r="569" spans="1:3" s="1681" customFormat="1">
      <c r="A569" s="1680"/>
      <c r="B569" s="40"/>
      <c r="C569" s="30"/>
    </row>
    <row r="570" spans="1:3" s="1681" customFormat="1">
      <c r="A570" s="1680"/>
      <c r="B570" s="40"/>
      <c r="C570" s="30"/>
    </row>
    <row r="571" spans="1:3" s="1681" customFormat="1">
      <c r="A571" s="1680"/>
      <c r="B571" s="40"/>
      <c r="C571" s="30"/>
    </row>
    <row r="572" spans="1:3" s="1681" customFormat="1">
      <c r="A572" s="1680"/>
      <c r="B572" s="40"/>
      <c r="C572" s="30"/>
    </row>
    <row r="573" spans="1:3" s="1681" customFormat="1">
      <c r="A573" s="1680"/>
      <c r="B573" s="40"/>
      <c r="C573" s="30"/>
    </row>
    <row r="574" spans="1:3" s="1681" customFormat="1">
      <c r="A574" s="1680"/>
      <c r="B574" s="40"/>
      <c r="C574" s="30"/>
    </row>
    <row r="575" spans="1:3" s="1681" customFormat="1">
      <c r="A575" s="1680"/>
      <c r="B575" s="40"/>
      <c r="C575" s="30"/>
    </row>
    <row r="576" spans="1:3" s="1681" customFormat="1">
      <c r="A576" s="1680"/>
      <c r="B576" s="40"/>
      <c r="C576" s="30"/>
    </row>
    <row r="577" spans="1:3" s="1681" customFormat="1">
      <c r="A577" s="1680"/>
      <c r="B577" s="40"/>
      <c r="C577" s="30"/>
    </row>
    <row r="578" spans="1:3" s="1681" customFormat="1">
      <c r="A578" s="1680"/>
      <c r="B578" s="40"/>
      <c r="C578" s="30"/>
    </row>
    <row r="579" spans="1:3" s="1681" customFormat="1">
      <c r="A579" s="1680"/>
      <c r="B579" s="40"/>
      <c r="C579" s="30"/>
    </row>
    <row r="580" spans="1:3" s="1681" customFormat="1">
      <c r="A580" s="1680"/>
      <c r="B580" s="40"/>
      <c r="C580" s="30"/>
    </row>
    <row r="581" spans="1:3" s="1681" customFormat="1">
      <c r="A581" s="1680"/>
      <c r="B581" s="40"/>
      <c r="C581" s="30"/>
    </row>
    <row r="582" spans="1:3" s="1681" customFormat="1">
      <c r="A582" s="1680"/>
      <c r="B582" s="40"/>
      <c r="C582" s="30"/>
    </row>
    <row r="583" spans="1:3" s="1681" customFormat="1">
      <c r="A583" s="1680"/>
      <c r="B583" s="40"/>
      <c r="C583" s="30"/>
    </row>
    <row r="584" spans="1:3" s="1681" customFormat="1">
      <c r="A584" s="1680"/>
      <c r="B584" s="40"/>
      <c r="C584" s="30"/>
    </row>
    <row r="585" spans="1:3" s="1681" customFormat="1">
      <c r="A585" s="1680"/>
      <c r="B585" s="40"/>
      <c r="C585" s="30"/>
    </row>
    <row r="586" spans="1:3" s="1681" customFormat="1">
      <c r="A586" s="1680"/>
      <c r="B586" s="40"/>
      <c r="C586" s="30"/>
    </row>
    <row r="587" spans="1:3" s="1681" customFormat="1">
      <c r="A587" s="1680"/>
      <c r="B587" s="40"/>
      <c r="C587" s="30"/>
    </row>
    <row r="588" spans="1:3" s="1681" customFormat="1">
      <c r="A588" s="1680"/>
      <c r="B588" s="40"/>
      <c r="C588" s="30"/>
    </row>
    <row r="589" spans="1:3" s="1681" customFormat="1">
      <c r="A589" s="1680"/>
      <c r="B589" s="40"/>
      <c r="C589" s="30"/>
    </row>
    <row r="590" spans="1:3" s="1681" customFormat="1">
      <c r="A590" s="1680"/>
      <c r="B590" s="40"/>
      <c r="C590" s="30"/>
    </row>
    <row r="591" spans="1:3" s="1681" customFormat="1">
      <c r="A591" s="1680"/>
      <c r="B591" s="40"/>
      <c r="C591" s="30"/>
    </row>
    <row r="592" spans="1:3" s="1681" customFormat="1">
      <c r="A592" s="1680"/>
      <c r="B592" s="40"/>
      <c r="C592" s="30"/>
    </row>
    <row r="593" spans="1:3" s="1681" customFormat="1">
      <c r="A593" s="1680"/>
      <c r="B593" s="40"/>
      <c r="C593" s="30"/>
    </row>
    <row r="594" spans="1:3" s="1681" customFormat="1">
      <c r="A594" s="1680"/>
      <c r="B594" s="40"/>
      <c r="C594" s="30"/>
    </row>
    <row r="595" spans="1:3" s="1681" customFormat="1">
      <c r="A595" s="1680"/>
      <c r="B595" s="40"/>
      <c r="C595" s="30"/>
    </row>
    <row r="596" spans="1:3" s="1681" customFormat="1">
      <c r="A596" s="1680"/>
      <c r="B596" s="40"/>
      <c r="C596" s="30"/>
    </row>
    <row r="597" spans="1:3" s="1681" customFormat="1">
      <c r="A597" s="1680"/>
      <c r="B597" s="40"/>
      <c r="C597" s="30"/>
    </row>
    <row r="598" spans="1:3" s="1681" customFormat="1">
      <c r="A598" s="1680"/>
      <c r="B598" s="40"/>
      <c r="C598" s="30"/>
    </row>
    <row r="599" spans="1:3" s="1681" customFormat="1">
      <c r="A599" s="1680"/>
      <c r="B599" s="40"/>
      <c r="C599" s="30"/>
    </row>
    <row r="600" spans="1:3" s="1681" customFormat="1">
      <c r="A600" s="1680"/>
      <c r="B600" s="40"/>
      <c r="C600" s="30"/>
    </row>
    <row r="601" spans="1:3" s="1681" customFormat="1">
      <c r="A601" s="1680"/>
      <c r="B601" s="40"/>
      <c r="C601" s="30"/>
    </row>
    <row r="602" spans="1:3" s="1681" customFormat="1">
      <c r="A602" s="1680"/>
      <c r="B602" s="40"/>
      <c r="C602" s="30"/>
    </row>
    <row r="603" spans="1:3" s="1681" customFormat="1">
      <c r="A603" s="1680"/>
      <c r="B603" s="40"/>
      <c r="C603" s="30"/>
    </row>
    <row r="604" spans="1:3" s="1681" customFormat="1">
      <c r="A604" s="1680"/>
      <c r="B604" s="40"/>
      <c r="C604" s="30"/>
    </row>
    <row r="605" spans="1:3" s="1681" customFormat="1">
      <c r="A605" s="1680"/>
      <c r="B605" s="40"/>
      <c r="C605" s="30"/>
    </row>
    <row r="606" spans="1:3" s="1681" customFormat="1">
      <c r="A606" s="1680"/>
      <c r="B606" s="40"/>
      <c r="C606" s="30"/>
    </row>
    <row r="607" spans="1:3" s="1681" customFormat="1">
      <c r="A607" s="1680"/>
      <c r="B607" s="40"/>
      <c r="C607" s="30"/>
    </row>
    <row r="608" spans="1:3" s="1681" customFormat="1">
      <c r="A608" s="1680"/>
      <c r="B608" s="40"/>
      <c r="C608" s="30"/>
    </row>
    <row r="609" spans="1:3" s="1681" customFormat="1">
      <c r="A609" s="1680"/>
      <c r="B609" s="40"/>
      <c r="C609" s="30"/>
    </row>
    <row r="610" spans="1:3" s="1681" customFormat="1">
      <c r="A610" s="1680"/>
      <c r="B610" s="40"/>
      <c r="C610" s="30"/>
    </row>
    <row r="611" spans="1:3" s="1681" customFormat="1">
      <c r="A611" s="1680"/>
      <c r="B611" s="40"/>
      <c r="C611" s="30"/>
    </row>
    <row r="612" spans="1:3" s="1681" customFormat="1">
      <c r="A612" s="1680"/>
      <c r="B612" s="40"/>
      <c r="C612" s="30"/>
    </row>
    <row r="613" spans="1:3" s="1681" customFormat="1">
      <c r="A613" s="1680"/>
      <c r="B613" s="40"/>
      <c r="C613" s="30"/>
    </row>
    <row r="614" spans="1:3" s="1681" customFormat="1">
      <c r="A614" s="1680"/>
      <c r="B614" s="40"/>
      <c r="C614" s="30"/>
    </row>
    <row r="615" spans="1:3" s="1681" customFormat="1">
      <c r="A615" s="1680"/>
      <c r="B615" s="40"/>
      <c r="C615" s="30"/>
    </row>
    <row r="616" spans="1:3" s="1681" customFormat="1">
      <c r="A616" s="1680"/>
      <c r="B616" s="40"/>
      <c r="C616" s="30"/>
    </row>
    <row r="617" spans="1:3" s="1681" customFormat="1">
      <c r="A617" s="1680"/>
      <c r="B617" s="40"/>
      <c r="C617" s="30"/>
    </row>
    <row r="618" spans="1:3" s="1681" customFormat="1">
      <c r="A618" s="1680"/>
      <c r="B618" s="40"/>
      <c r="C618" s="30"/>
    </row>
    <row r="619" spans="1:3" s="1681" customFormat="1">
      <c r="A619" s="1680"/>
      <c r="B619" s="40"/>
      <c r="C619" s="30"/>
    </row>
    <row r="620" spans="1:3" s="1681" customFormat="1">
      <c r="A620" s="1680"/>
      <c r="B620" s="40"/>
      <c r="C620" s="30"/>
    </row>
    <row r="621" spans="1:3" s="1681" customFormat="1">
      <c r="A621" s="1680"/>
      <c r="B621" s="40"/>
      <c r="C621" s="30"/>
    </row>
    <row r="622" spans="1:3" s="1681" customFormat="1">
      <c r="A622" s="1680"/>
      <c r="B622" s="40"/>
      <c r="C622" s="30"/>
    </row>
    <row r="623" spans="1:3" s="1681" customFormat="1">
      <c r="A623" s="1680"/>
      <c r="B623" s="40"/>
      <c r="C623" s="30"/>
    </row>
    <row r="624" spans="1:3" s="1681" customFormat="1">
      <c r="A624" s="1680"/>
      <c r="B624" s="40"/>
      <c r="C624" s="30"/>
    </row>
    <row r="625" spans="1:3" s="1681" customFormat="1">
      <c r="A625" s="1680"/>
      <c r="B625" s="40"/>
      <c r="C625" s="30"/>
    </row>
    <row r="626" spans="1:3" s="1681" customFormat="1">
      <c r="A626" s="1680"/>
      <c r="B626" s="40"/>
      <c r="C626" s="30"/>
    </row>
    <row r="627" spans="1:3" s="1681" customFormat="1">
      <c r="A627" s="1680"/>
      <c r="B627" s="40"/>
      <c r="C627" s="30"/>
    </row>
    <row r="628" spans="1:3" s="1681" customFormat="1">
      <c r="A628" s="1680"/>
      <c r="B628" s="40"/>
      <c r="C628" s="30"/>
    </row>
    <row r="629" spans="1:3" s="1681" customFormat="1">
      <c r="A629" s="1680"/>
      <c r="B629" s="40"/>
      <c r="C629" s="30"/>
    </row>
    <row r="630" spans="1:3" s="1681" customFormat="1">
      <c r="A630" s="1680"/>
      <c r="B630" s="40"/>
      <c r="C630" s="30"/>
    </row>
    <row r="631" spans="1:3" s="1681" customFormat="1">
      <c r="A631" s="1680"/>
      <c r="B631" s="40"/>
      <c r="C631" s="30"/>
    </row>
    <row r="632" spans="1:3" s="1681" customFormat="1">
      <c r="A632" s="1680"/>
      <c r="B632" s="40"/>
      <c r="C632" s="30"/>
    </row>
    <row r="633" spans="1:3" s="1681" customFormat="1">
      <c r="A633" s="1680"/>
      <c r="B633" s="40"/>
      <c r="C633" s="30"/>
    </row>
    <row r="634" spans="1:3" s="1681" customFormat="1">
      <c r="A634" s="1680"/>
      <c r="B634" s="40"/>
      <c r="C634" s="30"/>
    </row>
    <row r="635" spans="1:3" s="1681" customFormat="1">
      <c r="A635" s="1680"/>
      <c r="B635" s="40"/>
      <c r="C635" s="30"/>
    </row>
    <row r="636" spans="1:3" s="1681" customFormat="1">
      <c r="A636" s="1680"/>
      <c r="B636" s="40"/>
      <c r="C636" s="30"/>
    </row>
    <row r="637" spans="1:3" s="1681" customFormat="1">
      <c r="A637" s="1680"/>
      <c r="B637" s="40"/>
      <c r="C637" s="30"/>
    </row>
    <row r="638" spans="1:3" s="1681" customFormat="1">
      <c r="A638" s="1680"/>
      <c r="B638" s="40"/>
      <c r="C638" s="30"/>
    </row>
    <row r="639" spans="1:3" s="1681" customFormat="1">
      <c r="A639" s="1680"/>
      <c r="B639" s="40"/>
      <c r="C639" s="30"/>
    </row>
    <row r="640" spans="1:3" s="1681" customFormat="1">
      <c r="A640" s="1680"/>
      <c r="B640" s="40"/>
      <c r="C640" s="30"/>
    </row>
    <row r="641" spans="1:3" s="1681" customFormat="1">
      <c r="A641" s="1680"/>
      <c r="B641" s="40"/>
      <c r="C641" s="30"/>
    </row>
    <row r="642" spans="1:3" s="1681" customFormat="1">
      <c r="A642" s="1680"/>
      <c r="B642" s="40"/>
      <c r="C642" s="30"/>
    </row>
    <row r="643" spans="1:3" s="1681" customFormat="1">
      <c r="A643" s="1680"/>
      <c r="B643" s="40"/>
      <c r="C643" s="30"/>
    </row>
    <row r="644" spans="1:3" s="1681" customFormat="1">
      <c r="A644" s="1680"/>
      <c r="B644" s="40"/>
      <c r="C644" s="30"/>
    </row>
    <row r="645" spans="1:3" s="1681" customFormat="1">
      <c r="A645" s="1680"/>
      <c r="B645" s="40"/>
      <c r="C645" s="30"/>
    </row>
    <row r="646" spans="1:3" s="1681" customFormat="1">
      <c r="A646" s="1680"/>
      <c r="B646" s="40"/>
      <c r="C646" s="30"/>
    </row>
    <row r="647" spans="1:3" s="1681" customFormat="1">
      <c r="A647" s="1680"/>
      <c r="B647" s="40"/>
      <c r="C647" s="30"/>
    </row>
    <row r="648" spans="1:3" s="1681" customFormat="1">
      <c r="A648" s="1680"/>
      <c r="B648" s="40"/>
      <c r="C648" s="30"/>
    </row>
    <row r="649" spans="1:3" s="1681" customFormat="1">
      <c r="A649" s="1680"/>
      <c r="B649" s="40"/>
      <c r="C649" s="30"/>
    </row>
    <row r="650" spans="1:3" s="1681" customFormat="1">
      <c r="A650" s="1680"/>
      <c r="B650" s="40"/>
      <c r="C650" s="30"/>
    </row>
    <row r="651" spans="1:3" s="1681" customFormat="1">
      <c r="A651" s="1680"/>
      <c r="B651" s="40"/>
      <c r="C651" s="30"/>
    </row>
    <row r="652" spans="1:3" s="1681" customFormat="1">
      <c r="A652" s="1680"/>
      <c r="B652" s="40"/>
      <c r="C652" s="30"/>
    </row>
    <row r="653" spans="1:3" s="1681" customFormat="1">
      <c r="A653" s="1680"/>
      <c r="B653" s="40"/>
      <c r="C653" s="30"/>
    </row>
    <row r="654" spans="1:3" s="1681" customFormat="1">
      <c r="A654" s="1680"/>
      <c r="B654" s="40"/>
      <c r="C654" s="30"/>
    </row>
    <row r="655" spans="1:3" s="1681" customFormat="1">
      <c r="A655" s="1680"/>
      <c r="B655" s="40"/>
      <c r="C655" s="30"/>
    </row>
    <row r="656" spans="1:3" s="1681" customFormat="1">
      <c r="A656" s="1680"/>
      <c r="B656" s="40"/>
      <c r="C656" s="30"/>
    </row>
    <row r="657" spans="1:3" s="1681" customFormat="1">
      <c r="A657" s="1680"/>
      <c r="B657" s="40"/>
      <c r="C657" s="30"/>
    </row>
    <row r="658" spans="1:3" s="1681" customFormat="1">
      <c r="A658" s="1680"/>
      <c r="B658" s="40"/>
      <c r="C658" s="30"/>
    </row>
    <row r="659" spans="1:3" s="1681" customFormat="1">
      <c r="A659" s="1680"/>
      <c r="B659" s="40"/>
      <c r="C659" s="30"/>
    </row>
    <row r="660" spans="1:3" s="1681" customFormat="1">
      <c r="A660" s="1680"/>
      <c r="B660" s="40"/>
      <c r="C660" s="30"/>
    </row>
    <row r="661" spans="1:3" s="1681" customFormat="1">
      <c r="A661" s="1680"/>
      <c r="B661" s="40"/>
      <c r="C661" s="30"/>
    </row>
    <row r="662" spans="1:3" s="1681" customFormat="1">
      <c r="A662" s="1680"/>
      <c r="B662" s="40"/>
      <c r="C662" s="30"/>
    </row>
    <row r="663" spans="1:3" s="1681" customFormat="1">
      <c r="A663" s="1680"/>
      <c r="B663" s="40"/>
      <c r="C663" s="30"/>
    </row>
    <row r="664" spans="1:3" s="1681" customFormat="1">
      <c r="A664" s="1680"/>
      <c r="B664" s="40"/>
      <c r="C664" s="30"/>
    </row>
    <row r="665" spans="1:3" s="1681" customFormat="1">
      <c r="A665" s="1680"/>
      <c r="B665" s="40"/>
      <c r="C665" s="30"/>
    </row>
    <row r="666" spans="1:3" s="1681" customFormat="1">
      <c r="A666" s="1680"/>
      <c r="B666" s="40"/>
      <c r="C666" s="30"/>
    </row>
    <row r="667" spans="1:3" s="1681" customFormat="1">
      <c r="A667" s="1680"/>
      <c r="B667" s="40"/>
      <c r="C667" s="30"/>
    </row>
    <row r="668" spans="1:3" s="1681" customFormat="1">
      <c r="A668" s="1680"/>
      <c r="B668" s="40"/>
      <c r="C668" s="30"/>
    </row>
    <row r="669" spans="1:3" s="1681" customFormat="1">
      <c r="A669" s="1680"/>
      <c r="B669" s="40"/>
      <c r="C669" s="30"/>
    </row>
    <row r="670" spans="1:3" s="1681" customFormat="1">
      <c r="A670" s="1680"/>
      <c r="B670" s="40"/>
      <c r="C670" s="30"/>
    </row>
    <row r="671" spans="1:3" s="1681" customFormat="1">
      <c r="A671" s="1680"/>
      <c r="B671" s="40"/>
      <c r="C671" s="30"/>
    </row>
    <row r="672" spans="1:3" s="1681" customFormat="1">
      <c r="A672" s="1680"/>
      <c r="B672" s="40"/>
      <c r="C672" s="30"/>
    </row>
    <row r="673" spans="1:3" s="1681" customFormat="1">
      <c r="A673" s="1680"/>
      <c r="B673" s="40"/>
      <c r="C673" s="30"/>
    </row>
    <row r="674" spans="1:3" s="1681" customFormat="1">
      <c r="A674" s="1680"/>
      <c r="B674" s="40"/>
      <c r="C674" s="30"/>
    </row>
    <row r="675" spans="1:3" s="1681" customFormat="1">
      <c r="A675" s="1680"/>
      <c r="B675" s="40"/>
      <c r="C675" s="30"/>
    </row>
    <row r="676" spans="1:3" s="1681" customFormat="1">
      <c r="A676" s="1680"/>
      <c r="B676" s="40"/>
      <c r="C676" s="30"/>
    </row>
    <row r="677" spans="1:3" s="1681" customFormat="1">
      <c r="A677" s="1680"/>
      <c r="B677" s="40"/>
      <c r="C677" s="30"/>
    </row>
    <row r="678" spans="1:3" s="1681" customFormat="1">
      <c r="A678" s="1680"/>
      <c r="B678" s="40"/>
      <c r="C678" s="30"/>
    </row>
    <row r="679" spans="1:3" s="1681" customFormat="1">
      <c r="A679" s="1680"/>
      <c r="B679" s="40"/>
      <c r="C679" s="30"/>
    </row>
    <row r="680" spans="1:3" s="1681" customFormat="1">
      <c r="A680" s="1680"/>
      <c r="B680" s="40"/>
      <c r="C680" s="30"/>
    </row>
    <row r="681" spans="1:3" s="1681" customFormat="1">
      <c r="A681" s="1680"/>
      <c r="B681" s="40"/>
      <c r="C681" s="30"/>
    </row>
    <row r="682" spans="1:3" s="1681" customFormat="1">
      <c r="A682" s="1680"/>
      <c r="B682" s="40"/>
      <c r="C682" s="30"/>
    </row>
    <row r="683" spans="1:3" s="1681" customFormat="1">
      <c r="A683" s="1680"/>
      <c r="B683" s="40"/>
      <c r="C683" s="30"/>
    </row>
    <row r="684" spans="1:3" s="1681" customFormat="1">
      <c r="A684" s="1680"/>
      <c r="B684" s="40"/>
      <c r="C684" s="30"/>
    </row>
    <row r="685" spans="1:3" s="1681" customFormat="1">
      <c r="A685" s="1680"/>
      <c r="B685" s="40"/>
      <c r="C685" s="30"/>
    </row>
    <row r="686" spans="1:3" s="1681" customFormat="1">
      <c r="A686" s="1680"/>
      <c r="B686" s="40"/>
      <c r="C686" s="30"/>
    </row>
    <row r="687" spans="1:3" s="1681" customFormat="1">
      <c r="A687" s="1680"/>
      <c r="B687" s="40"/>
      <c r="C687" s="30"/>
    </row>
    <row r="688" spans="1:3" s="1681" customFormat="1">
      <c r="A688" s="1680"/>
      <c r="B688" s="40"/>
      <c r="C688" s="30"/>
    </row>
    <row r="689" spans="1:3" s="1681" customFormat="1">
      <c r="A689" s="1680"/>
      <c r="B689" s="40"/>
      <c r="C689" s="30"/>
    </row>
    <row r="690" spans="1:3" s="1681" customFormat="1">
      <c r="A690" s="1680"/>
      <c r="B690" s="40"/>
      <c r="C690" s="30"/>
    </row>
    <row r="691" spans="1:3" s="1681" customFormat="1">
      <c r="A691" s="1680"/>
      <c r="B691" s="40"/>
      <c r="C691" s="30"/>
    </row>
    <row r="692" spans="1:3" s="1681" customFormat="1">
      <c r="A692" s="1680"/>
      <c r="B692" s="40"/>
      <c r="C692" s="30"/>
    </row>
    <row r="693" spans="1:3" s="1681" customFormat="1">
      <c r="A693" s="1680"/>
      <c r="B693" s="40"/>
      <c r="C693" s="30"/>
    </row>
    <row r="694" spans="1:3" s="1681" customFormat="1">
      <c r="A694" s="1680"/>
      <c r="B694" s="40"/>
      <c r="C694" s="30"/>
    </row>
    <row r="695" spans="1:3" s="1681" customFormat="1">
      <c r="A695" s="1680"/>
      <c r="B695" s="40"/>
      <c r="C695" s="30"/>
    </row>
    <row r="696" spans="1:3" s="1681" customFormat="1">
      <c r="A696" s="1680"/>
      <c r="B696" s="40"/>
      <c r="C696" s="30"/>
    </row>
    <row r="697" spans="1:3" s="1681" customFormat="1">
      <c r="A697" s="1680"/>
      <c r="B697" s="40"/>
      <c r="C697" s="30"/>
    </row>
    <row r="698" spans="1:3" s="1681" customFormat="1">
      <c r="A698" s="1680"/>
      <c r="B698" s="40"/>
      <c r="C698" s="30"/>
    </row>
    <row r="699" spans="1:3" s="1681" customFormat="1">
      <c r="A699" s="1680"/>
      <c r="B699" s="40"/>
      <c r="C699" s="30"/>
    </row>
    <row r="700" spans="1:3" s="1681" customFormat="1">
      <c r="A700" s="1680"/>
      <c r="B700" s="40"/>
      <c r="C700" s="30"/>
    </row>
    <row r="701" spans="1:3" s="1681" customFormat="1">
      <c r="A701" s="1680"/>
      <c r="B701" s="40"/>
      <c r="C701" s="30"/>
    </row>
    <row r="702" spans="1:3" s="1681" customFormat="1">
      <c r="A702" s="1680"/>
      <c r="B702" s="40"/>
      <c r="C702" s="30"/>
    </row>
    <row r="703" spans="1:3" s="1681" customFormat="1">
      <c r="A703" s="1680"/>
      <c r="B703" s="40"/>
      <c r="C703" s="30"/>
    </row>
    <row r="704" spans="1:3" s="1681" customFormat="1">
      <c r="A704" s="1680"/>
      <c r="B704" s="40"/>
      <c r="C704" s="30"/>
    </row>
    <row r="705" spans="1:3" s="1681" customFormat="1">
      <c r="A705" s="1680"/>
      <c r="B705" s="40"/>
      <c r="C705" s="30"/>
    </row>
    <row r="706" spans="1:3" s="1681" customFormat="1">
      <c r="A706" s="1680"/>
      <c r="B706" s="40"/>
      <c r="C706" s="30"/>
    </row>
    <row r="707" spans="1:3" s="1681" customFormat="1">
      <c r="A707" s="1680"/>
      <c r="B707" s="40"/>
      <c r="C707" s="30"/>
    </row>
    <row r="708" spans="1:3" s="1681" customFormat="1">
      <c r="A708" s="1680"/>
      <c r="B708" s="40"/>
      <c r="C708" s="30"/>
    </row>
    <row r="709" spans="1:3" s="1681" customFormat="1">
      <c r="A709" s="1680"/>
      <c r="B709" s="40"/>
      <c r="C709" s="30"/>
    </row>
    <row r="710" spans="1:3" s="1681" customFormat="1">
      <c r="A710" s="1680"/>
      <c r="B710" s="40"/>
      <c r="C710" s="30"/>
    </row>
    <row r="711" spans="1:3" s="1681" customFormat="1">
      <c r="A711" s="1680"/>
      <c r="B711" s="40"/>
      <c r="C711" s="30"/>
    </row>
    <row r="712" spans="1:3" s="1681" customFormat="1">
      <c r="A712" s="1680"/>
      <c r="B712" s="40"/>
      <c r="C712" s="30"/>
    </row>
    <row r="713" spans="1:3" s="1681" customFormat="1">
      <c r="A713" s="1680"/>
      <c r="B713" s="40"/>
      <c r="C713" s="30"/>
    </row>
    <row r="714" spans="1:3" s="1681" customFormat="1">
      <c r="A714" s="1680"/>
      <c r="B714" s="40"/>
      <c r="C714" s="30"/>
    </row>
    <row r="715" spans="1:3" s="1681" customFormat="1">
      <c r="A715" s="1680"/>
      <c r="B715" s="40"/>
      <c r="C715" s="30"/>
    </row>
    <row r="716" spans="1:3" s="1681" customFormat="1">
      <c r="A716" s="1680"/>
      <c r="B716" s="40"/>
      <c r="C716" s="30"/>
    </row>
    <row r="717" spans="1:3" s="1681" customFormat="1">
      <c r="A717" s="1680"/>
      <c r="B717" s="40"/>
      <c r="C717" s="30"/>
    </row>
    <row r="718" spans="1:3" s="1681" customFormat="1">
      <c r="A718" s="1680"/>
      <c r="B718" s="40"/>
      <c r="C718" s="30"/>
    </row>
    <row r="719" spans="1:3" s="1681" customFormat="1">
      <c r="A719" s="1680"/>
      <c r="B719" s="40"/>
      <c r="C719" s="30"/>
    </row>
    <row r="720" spans="1:3" s="1681" customFormat="1">
      <c r="A720" s="1680"/>
      <c r="B720" s="40"/>
      <c r="C720" s="30"/>
    </row>
    <row r="721" spans="1:3" s="1681" customFormat="1">
      <c r="A721" s="1680"/>
      <c r="B721" s="40"/>
      <c r="C721" s="30"/>
    </row>
    <row r="722" spans="1:3" s="1681" customFormat="1">
      <c r="A722" s="1680"/>
      <c r="B722" s="40"/>
      <c r="C722" s="30"/>
    </row>
    <row r="723" spans="1:3" s="1681" customFormat="1">
      <c r="A723" s="1680"/>
      <c r="B723" s="40"/>
      <c r="C723" s="30"/>
    </row>
    <row r="724" spans="1:3" s="1681" customFormat="1">
      <c r="A724" s="1680"/>
      <c r="B724" s="40"/>
      <c r="C724" s="30"/>
    </row>
    <row r="725" spans="1:3" s="1681" customFormat="1">
      <c r="A725" s="1680"/>
      <c r="B725" s="40"/>
      <c r="C725" s="30"/>
    </row>
    <row r="726" spans="1:3" s="1681" customFormat="1">
      <c r="A726" s="1680"/>
      <c r="B726" s="40"/>
      <c r="C726" s="30"/>
    </row>
    <row r="727" spans="1:3" s="1681" customFormat="1">
      <c r="A727" s="1680"/>
      <c r="B727" s="40"/>
      <c r="C727" s="30"/>
    </row>
    <row r="728" spans="1:3" s="1681" customFormat="1">
      <c r="A728" s="1680"/>
      <c r="B728" s="40"/>
      <c r="C728" s="30"/>
    </row>
    <row r="729" spans="1:3" s="1681" customFormat="1">
      <c r="A729" s="1680"/>
      <c r="B729" s="40"/>
      <c r="C729" s="30"/>
    </row>
    <row r="730" spans="1:3" s="1681" customFormat="1">
      <c r="A730" s="1680"/>
      <c r="B730" s="40"/>
      <c r="C730" s="30"/>
    </row>
    <row r="731" spans="1:3" s="1681" customFormat="1">
      <c r="A731" s="1680"/>
      <c r="B731" s="40"/>
      <c r="C731" s="30"/>
    </row>
    <row r="732" spans="1:3" s="1681" customFormat="1">
      <c r="A732" s="1680"/>
      <c r="B732" s="40"/>
      <c r="C732" s="30"/>
    </row>
    <row r="733" spans="1:3" s="1681" customFormat="1">
      <c r="A733" s="1680"/>
      <c r="B733" s="40"/>
      <c r="C733" s="30"/>
    </row>
    <row r="734" spans="1:3" s="1681" customFormat="1">
      <c r="A734" s="1680"/>
      <c r="B734" s="40"/>
      <c r="C734" s="30"/>
    </row>
    <row r="735" spans="1:3" s="1681" customFormat="1">
      <c r="A735" s="1680"/>
      <c r="B735" s="40"/>
      <c r="C735" s="30"/>
    </row>
    <row r="736" spans="1:3" s="1681" customFormat="1">
      <c r="A736" s="1680"/>
      <c r="B736" s="40"/>
      <c r="C736" s="30"/>
    </row>
    <row r="737" spans="1:3" s="1681" customFormat="1">
      <c r="A737" s="1680"/>
      <c r="B737" s="40"/>
      <c r="C737" s="30"/>
    </row>
    <row r="738" spans="1:3" s="1681" customFormat="1">
      <c r="A738" s="1680"/>
      <c r="B738" s="40"/>
      <c r="C738" s="30"/>
    </row>
    <row r="739" spans="1:3" s="1681" customFormat="1">
      <c r="A739" s="1680"/>
      <c r="B739" s="40"/>
      <c r="C739" s="30"/>
    </row>
    <row r="740" spans="1:3" s="1681" customFormat="1">
      <c r="A740" s="1680"/>
      <c r="B740" s="40"/>
      <c r="C740" s="30"/>
    </row>
    <row r="741" spans="1:3" s="1681" customFormat="1">
      <c r="A741" s="1680"/>
      <c r="B741" s="40"/>
      <c r="C741" s="30"/>
    </row>
    <row r="742" spans="1:3" s="1681" customFormat="1">
      <c r="A742" s="1680"/>
      <c r="B742" s="40"/>
      <c r="C742" s="30"/>
    </row>
    <row r="743" spans="1:3" s="1681" customFormat="1">
      <c r="A743" s="1680"/>
      <c r="B743" s="40"/>
      <c r="C743" s="30"/>
    </row>
    <row r="744" spans="1:3" s="1681" customFormat="1">
      <c r="A744" s="1680"/>
      <c r="B744" s="40"/>
      <c r="C744" s="30"/>
    </row>
    <row r="745" spans="1:3" s="1681" customFormat="1">
      <c r="A745" s="1680"/>
      <c r="B745" s="40"/>
      <c r="C745" s="30"/>
    </row>
    <row r="746" spans="1:3" s="1681" customFormat="1">
      <c r="A746" s="1680"/>
      <c r="B746" s="40"/>
      <c r="C746" s="30"/>
    </row>
    <row r="747" spans="1:3" s="1681" customFormat="1">
      <c r="A747" s="1680"/>
      <c r="B747" s="40"/>
      <c r="C747" s="30"/>
    </row>
    <row r="748" spans="1:3" s="1681" customFormat="1">
      <c r="A748" s="1680"/>
      <c r="B748" s="40"/>
      <c r="C748" s="30"/>
    </row>
    <row r="749" spans="1:3" s="1681" customFormat="1">
      <c r="A749" s="1680"/>
      <c r="B749" s="40"/>
      <c r="C749" s="30"/>
    </row>
    <row r="750" spans="1:3" s="1681" customFormat="1">
      <c r="A750" s="1680"/>
      <c r="B750" s="40"/>
      <c r="C750" s="30"/>
    </row>
    <row r="751" spans="1:3" s="1681" customFormat="1">
      <c r="A751" s="1680"/>
      <c r="B751" s="40"/>
      <c r="C751" s="30"/>
    </row>
    <row r="752" spans="1:3" s="1681" customFormat="1">
      <c r="A752" s="1680"/>
      <c r="B752" s="40"/>
      <c r="C752" s="30"/>
    </row>
    <row r="753" spans="1:3" s="1681" customFormat="1">
      <c r="A753" s="1680"/>
      <c r="B753" s="40"/>
      <c r="C753" s="30"/>
    </row>
    <row r="754" spans="1:3" s="1681" customFormat="1">
      <c r="A754" s="1680"/>
      <c r="B754" s="40"/>
      <c r="C754" s="30"/>
    </row>
    <row r="755" spans="1:3" s="1681" customFormat="1">
      <c r="A755" s="1680"/>
      <c r="B755" s="40"/>
      <c r="C755" s="30"/>
    </row>
    <row r="756" spans="1:3" s="1681" customFormat="1">
      <c r="A756" s="1680"/>
      <c r="B756" s="40"/>
      <c r="C756" s="30"/>
    </row>
    <row r="757" spans="1:3" s="1681" customFormat="1">
      <c r="A757" s="1680"/>
      <c r="B757" s="40"/>
      <c r="C757" s="30"/>
    </row>
    <row r="758" spans="1:3" s="1681" customFormat="1">
      <c r="A758" s="1680"/>
      <c r="B758" s="40"/>
      <c r="C758" s="30"/>
    </row>
    <row r="759" spans="1:3" s="1681" customFormat="1">
      <c r="A759" s="1680"/>
      <c r="B759" s="40"/>
      <c r="C759" s="30"/>
    </row>
    <row r="760" spans="1:3" s="1681" customFormat="1">
      <c r="A760" s="1680"/>
      <c r="B760" s="40"/>
      <c r="C760" s="30"/>
    </row>
    <row r="761" spans="1:3" s="1681" customFormat="1">
      <c r="A761" s="1680"/>
      <c r="B761" s="40"/>
      <c r="C761" s="30"/>
    </row>
    <row r="762" spans="1:3" s="1681" customFormat="1">
      <c r="A762" s="1680"/>
      <c r="B762" s="40"/>
      <c r="C762" s="30"/>
    </row>
    <row r="763" spans="1:3" s="1681" customFormat="1">
      <c r="A763" s="1680"/>
      <c r="B763" s="40"/>
      <c r="C763" s="30"/>
    </row>
    <row r="764" spans="1:3" s="1681" customFormat="1">
      <c r="A764" s="1680"/>
      <c r="B764" s="40"/>
      <c r="C764" s="30"/>
    </row>
    <row r="765" spans="1:3" s="1681" customFormat="1">
      <c r="A765" s="1680"/>
      <c r="B765" s="40"/>
      <c r="C765" s="30"/>
    </row>
    <row r="766" spans="1:3" s="1681" customFormat="1">
      <c r="A766" s="1680"/>
      <c r="B766" s="40"/>
      <c r="C766" s="30"/>
    </row>
    <row r="767" spans="1:3" s="1681" customFormat="1">
      <c r="A767" s="1680"/>
      <c r="B767" s="40"/>
      <c r="C767" s="30"/>
    </row>
    <row r="768" spans="1:3" s="1681" customFormat="1">
      <c r="A768" s="1680"/>
      <c r="B768" s="40"/>
      <c r="C768" s="30"/>
    </row>
    <row r="769" spans="1:3" s="1681" customFormat="1">
      <c r="A769" s="1680"/>
      <c r="B769" s="40"/>
      <c r="C769" s="30"/>
    </row>
    <row r="770" spans="1:3" s="1681" customFormat="1">
      <c r="A770" s="1680"/>
      <c r="B770" s="40"/>
      <c r="C770" s="30"/>
    </row>
    <row r="771" spans="1:3" s="1681" customFormat="1">
      <c r="A771" s="1680"/>
      <c r="B771" s="40"/>
      <c r="C771" s="30"/>
    </row>
    <row r="772" spans="1:3" s="1681" customFormat="1">
      <c r="A772" s="1680"/>
      <c r="B772" s="40"/>
      <c r="C772" s="30"/>
    </row>
    <row r="773" spans="1:3" s="1681" customFormat="1">
      <c r="A773" s="1680"/>
      <c r="B773" s="40"/>
      <c r="C773" s="30"/>
    </row>
    <row r="774" spans="1:3" s="1681" customFormat="1">
      <c r="A774" s="1680"/>
      <c r="B774" s="40"/>
      <c r="C774" s="30"/>
    </row>
    <row r="775" spans="1:3" s="1681" customFormat="1">
      <c r="A775" s="1680"/>
      <c r="B775" s="40"/>
      <c r="C775" s="30"/>
    </row>
    <row r="776" spans="1:3" s="1681" customFormat="1">
      <c r="A776" s="1680"/>
      <c r="B776" s="40"/>
      <c r="C776" s="30"/>
    </row>
    <row r="777" spans="1:3" s="1681" customFormat="1">
      <c r="A777" s="1680"/>
      <c r="B777" s="40"/>
      <c r="C777" s="30"/>
    </row>
    <row r="778" spans="1:3" s="1681" customFormat="1">
      <c r="A778" s="1680"/>
      <c r="B778" s="40"/>
      <c r="C778" s="30"/>
    </row>
    <row r="779" spans="1:3" s="1681" customFormat="1">
      <c r="A779" s="1680"/>
      <c r="B779" s="40"/>
      <c r="C779" s="30"/>
    </row>
    <row r="780" spans="1:3" s="1681" customFormat="1">
      <c r="A780" s="1680"/>
      <c r="B780" s="40"/>
      <c r="C780" s="30"/>
    </row>
    <row r="781" spans="1:3" s="1681" customFormat="1">
      <c r="A781" s="1680"/>
      <c r="B781" s="40"/>
      <c r="C781" s="30"/>
    </row>
    <row r="782" spans="1:3" s="1681" customFormat="1">
      <c r="A782" s="1680"/>
      <c r="B782" s="40"/>
      <c r="C782" s="30"/>
    </row>
    <row r="783" spans="1:3" s="1681" customFormat="1">
      <c r="A783" s="1680"/>
      <c r="B783" s="40"/>
      <c r="C783" s="30"/>
    </row>
    <row r="784" spans="1:3" s="1681" customFormat="1">
      <c r="A784" s="1680"/>
      <c r="B784" s="40"/>
      <c r="C784" s="30"/>
    </row>
    <row r="785" spans="1:3" s="1681" customFormat="1">
      <c r="A785" s="1680"/>
      <c r="B785" s="40"/>
      <c r="C785" s="30"/>
    </row>
    <row r="786" spans="1:3" s="1681" customFormat="1">
      <c r="A786" s="1680"/>
      <c r="B786" s="40"/>
      <c r="C786" s="30"/>
    </row>
    <row r="787" spans="1:3" s="1681" customFormat="1">
      <c r="A787" s="1680"/>
      <c r="B787" s="40"/>
      <c r="C787" s="30"/>
    </row>
    <row r="788" spans="1:3" s="1681" customFormat="1">
      <c r="A788" s="1680"/>
      <c r="B788" s="40"/>
      <c r="C788" s="30"/>
    </row>
    <row r="789" spans="1:3" s="1681" customFormat="1">
      <c r="A789" s="1680"/>
      <c r="B789" s="40"/>
      <c r="C789" s="30"/>
    </row>
    <row r="790" spans="1:3" s="1681" customFormat="1">
      <c r="A790" s="1680"/>
      <c r="B790" s="40"/>
      <c r="C790" s="30"/>
    </row>
    <row r="791" spans="1:3" s="1681" customFormat="1">
      <c r="A791" s="1680"/>
      <c r="B791" s="40"/>
      <c r="C791" s="30"/>
    </row>
    <row r="792" spans="1:3" s="1681" customFormat="1">
      <c r="A792" s="1680"/>
      <c r="B792" s="40"/>
      <c r="C792" s="30"/>
    </row>
    <row r="793" spans="1:3" s="1681" customFormat="1">
      <c r="A793" s="1680"/>
      <c r="B793" s="40"/>
      <c r="C793" s="30"/>
    </row>
    <row r="794" spans="1:3" s="1681" customFormat="1">
      <c r="A794" s="1680"/>
      <c r="B794" s="40"/>
      <c r="C794" s="30"/>
    </row>
    <row r="795" spans="1:3" s="1681" customFormat="1">
      <c r="A795" s="1680"/>
      <c r="B795" s="40"/>
      <c r="C795" s="30"/>
    </row>
    <row r="796" spans="1:3" s="1681" customFormat="1">
      <c r="A796" s="1680"/>
      <c r="B796" s="40"/>
      <c r="C796" s="30"/>
    </row>
    <row r="797" spans="1:3" s="1681" customFormat="1">
      <c r="A797" s="1680"/>
      <c r="B797" s="40"/>
      <c r="C797" s="30"/>
    </row>
    <row r="798" spans="1:3" s="1681" customFormat="1">
      <c r="A798" s="1680"/>
      <c r="B798" s="40"/>
      <c r="C798" s="30"/>
    </row>
    <row r="799" spans="1:3" s="1681" customFormat="1">
      <c r="A799" s="1680"/>
      <c r="B799" s="40"/>
      <c r="C799" s="30"/>
    </row>
    <row r="800" spans="1:3" s="1681" customFormat="1">
      <c r="A800" s="1680"/>
      <c r="B800" s="40"/>
      <c r="C800" s="30"/>
    </row>
    <row r="801" spans="1:3" s="1681" customFormat="1">
      <c r="A801" s="1680"/>
      <c r="B801" s="40"/>
      <c r="C801" s="30"/>
    </row>
    <row r="802" spans="1:3" s="1681" customFormat="1">
      <c r="A802" s="1680"/>
      <c r="B802" s="40"/>
      <c r="C802" s="30"/>
    </row>
    <row r="803" spans="1:3" s="1681" customFormat="1">
      <c r="A803" s="1680"/>
      <c r="B803" s="40"/>
      <c r="C803" s="30"/>
    </row>
    <row r="804" spans="1:3" s="1681" customFormat="1">
      <c r="A804" s="1680"/>
      <c r="B804" s="40"/>
      <c r="C804" s="30"/>
    </row>
    <row r="805" spans="1:3" s="1681" customFormat="1">
      <c r="A805" s="1680"/>
      <c r="B805" s="40"/>
      <c r="C805" s="30"/>
    </row>
    <row r="806" spans="1:3" s="1681" customFormat="1">
      <c r="A806" s="1680"/>
      <c r="B806" s="40"/>
      <c r="C806" s="30"/>
    </row>
    <row r="807" spans="1:3" s="1681" customFormat="1">
      <c r="A807" s="1680"/>
      <c r="B807" s="40"/>
      <c r="C807" s="30"/>
    </row>
    <row r="808" spans="1:3" s="1681" customFormat="1">
      <c r="A808" s="1680"/>
      <c r="B808" s="40"/>
      <c r="C808" s="30"/>
    </row>
    <row r="809" spans="1:3" s="1681" customFormat="1">
      <c r="A809" s="1680"/>
      <c r="B809" s="40"/>
      <c r="C809" s="30"/>
    </row>
    <row r="810" spans="1:3" s="1681" customFormat="1">
      <c r="A810" s="1680"/>
      <c r="B810" s="40"/>
      <c r="C810" s="30"/>
    </row>
    <row r="811" spans="1:3" s="1681" customFormat="1">
      <c r="A811" s="1680"/>
      <c r="B811" s="40"/>
      <c r="C811" s="30"/>
    </row>
    <row r="812" spans="1:3" s="1681" customFormat="1">
      <c r="A812" s="1680"/>
      <c r="B812" s="40"/>
      <c r="C812" s="30"/>
    </row>
    <row r="813" spans="1:3" s="1681" customFormat="1">
      <c r="A813" s="1680"/>
      <c r="B813" s="40"/>
      <c r="C813" s="30"/>
    </row>
    <row r="814" spans="1:3" s="1681" customFormat="1">
      <c r="A814" s="1680"/>
      <c r="B814" s="40"/>
      <c r="C814" s="30"/>
    </row>
    <row r="815" spans="1:3" s="1681" customFormat="1">
      <c r="A815" s="1680"/>
      <c r="B815" s="40"/>
      <c r="C815" s="30"/>
    </row>
    <row r="816" spans="1:3" s="1681" customFormat="1">
      <c r="A816" s="1680"/>
      <c r="B816" s="40"/>
      <c r="C816" s="30"/>
    </row>
    <row r="817" spans="1:3" s="1681" customFormat="1">
      <c r="A817" s="1680"/>
      <c r="B817" s="40"/>
      <c r="C817" s="30"/>
    </row>
    <row r="818" spans="1:3" s="1681" customFormat="1">
      <c r="A818" s="1680"/>
      <c r="B818" s="40"/>
      <c r="C818" s="30"/>
    </row>
    <row r="819" spans="1:3" s="1681" customFormat="1">
      <c r="A819" s="1680"/>
      <c r="B819" s="40"/>
      <c r="C819" s="30"/>
    </row>
    <row r="820" spans="1:3" s="1681" customFormat="1">
      <c r="A820" s="1680"/>
      <c r="B820" s="40"/>
      <c r="C820" s="30"/>
    </row>
    <row r="821" spans="1:3" s="1681" customFormat="1">
      <c r="A821" s="1680"/>
      <c r="B821" s="40"/>
      <c r="C821" s="30"/>
    </row>
    <row r="822" spans="1:3" s="1681" customFormat="1">
      <c r="A822" s="1680"/>
      <c r="B822" s="40"/>
      <c r="C822" s="30"/>
    </row>
    <row r="823" spans="1:3" s="1681" customFormat="1">
      <c r="A823" s="1680"/>
      <c r="B823" s="40"/>
      <c r="C823" s="30"/>
    </row>
    <row r="824" spans="1:3" s="1681" customFormat="1">
      <c r="A824" s="1680"/>
      <c r="B824" s="40"/>
      <c r="C824" s="30"/>
    </row>
    <row r="825" spans="1:3" s="1681" customFormat="1">
      <c r="A825" s="1680"/>
      <c r="B825" s="40"/>
      <c r="C825" s="30"/>
    </row>
    <row r="826" spans="1:3" s="1681" customFormat="1">
      <c r="A826" s="1680"/>
      <c r="B826" s="40"/>
      <c r="C826" s="30"/>
    </row>
    <row r="827" spans="1:3" s="1681" customFormat="1">
      <c r="A827" s="1680"/>
      <c r="B827" s="40"/>
      <c r="C827" s="30"/>
    </row>
    <row r="828" spans="1:3" s="1681" customFormat="1">
      <c r="A828" s="1680"/>
      <c r="B828" s="40"/>
      <c r="C828" s="30"/>
    </row>
    <row r="829" spans="1:3" s="1681" customFormat="1">
      <c r="A829" s="1680"/>
      <c r="B829" s="40"/>
      <c r="C829" s="30"/>
    </row>
    <row r="830" spans="1:3" s="1681" customFormat="1">
      <c r="A830" s="1680"/>
      <c r="B830" s="40"/>
      <c r="C830" s="30"/>
    </row>
    <row r="831" spans="1:3" s="1681" customFormat="1">
      <c r="A831" s="1680"/>
      <c r="B831" s="40"/>
      <c r="C831" s="30"/>
    </row>
    <row r="832" spans="1:3" s="1681" customFormat="1">
      <c r="A832" s="1680"/>
      <c r="B832" s="40"/>
      <c r="C832" s="30"/>
    </row>
    <row r="833" spans="1:3" s="1681" customFormat="1">
      <c r="A833" s="1680"/>
      <c r="B833" s="40"/>
      <c r="C833" s="30"/>
    </row>
    <row r="834" spans="1:3" s="1681" customFormat="1">
      <c r="A834" s="1680"/>
      <c r="B834" s="40"/>
      <c r="C834" s="30"/>
    </row>
    <row r="835" spans="1:3" s="1681" customFormat="1">
      <c r="A835" s="1680"/>
      <c r="B835" s="40"/>
      <c r="C835" s="30"/>
    </row>
    <row r="836" spans="1:3" s="1681" customFormat="1">
      <c r="A836" s="1680"/>
      <c r="B836" s="40"/>
      <c r="C836" s="30"/>
    </row>
    <row r="837" spans="1:3" s="1681" customFormat="1">
      <c r="A837" s="1680"/>
      <c r="B837" s="40"/>
      <c r="C837" s="30"/>
    </row>
    <row r="838" spans="1:3" s="1681" customFormat="1">
      <c r="A838" s="1680"/>
      <c r="B838" s="40"/>
      <c r="C838" s="30"/>
    </row>
    <row r="839" spans="1:3" s="1681" customFormat="1">
      <c r="A839" s="1680"/>
      <c r="B839" s="40"/>
      <c r="C839" s="30"/>
    </row>
    <row r="840" spans="1:3" s="1681" customFormat="1">
      <c r="A840" s="1680"/>
      <c r="B840" s="40"/>
      <c r="C840" s="30"/>
    </row>
    <row r="841" spans="1:3" s="1681" customFormat="1">
      <c r="A841" s="1680"/>
      <c r="B841" s="40"/>
      <c r="C841" s="30"/>
    </row>
    <row r="842" spans="1:3" s="1681" customFormat="1">
      <c r="A842" s="1680"/>
      <c r="B842" s="40"/>
      <c r="C842" s="30"/>
    </row>
    <row r="843" spans="1:3" s="1681" customFormat="1">
      <c r="A843" s="1680"/>
      <c r="B843" s="40"/>
      <c r="C843" s="30"/>
    </row>
    <row r="844" spans="1:3" s="1681" customFormat="1">
      <c r="A844" s="1680"/>
      <c r="B844" s="40"/>
      <c r="C844" s="30"/>
    </row>
    <row r="845" spans="1:3" s="1681" customFormat="1">
      <c r="A845" s="1680"/>
      <c r="B845" s="40"/>
      <c r="C845" s="30"/>
    </row>
    <row r="846" spans="1:3" s="1681" customFormat="1">
      <c r="A846" s="1680"/>
      <c r="B846" s="40"/>
      <c r="C846" s="30"/>
    </row>
    <row r="847" spans="1:3" s="1681" customFormat="1">
      <c r="A847" s="1680"/>
      <c r="B847" s="40"/>
      <c r="C847" s="30"/>
    </row>
    <row r="848" spans="1:3" s="1681" customFormat="1">
      <c r="A848" s="1680"/>
      <c r="B848" s="40"/>
      <c r="C848" s="30"/>
    </row>
    <row r="849" spans="1:3" s="1681" customFormat="1">
      <c r="A849" s="1680"/>
      <c r="B849" s="40"/>
      <c r="C849" s="30"/>
    </row>
    <row r="850" spans="1:3" s="1681" customFormat="1">
      <c r="A850" s="1680"/>
      <c r="B850" s="40"/>
      <c r="C850" s="30"/>
    </row>
    <row r="851" spans="1:3" s="1681" customFormat="1">
      <c r="A851" s="1680"/>
      <c r="B851" s="40"/>
      <c r="C851" s="30"/>
    </row>
    <row r="852" spans="1:3" s="1681" customFormat="1">
      <c r="A852" s="1680"/>
      <c r="B852" s="40"/>
      <c r="C852" s="30"/>
    </row>
    <row r="853" spans="1:3" s="1681" customFormat="1">
      <c r="A853" s="1680"/>
      <c r="B853" s="40"/>
      <c r="C853" s="30"/>
    </row>
    <row r="854" spans="1:3" s="1681" customFormat="1">
      <c r="A854" s="1680"/>
      <c r="B854" s="40"/>
      <c r="C854" s="30"/>
    </row>
    <row r="855" spans="1:3" s="1681" customFormat="1">
      <c r="A855" s="1680"/>
      <c r="B855" s="40"/>
      <c r="C855" s="30"/>
    </row>
    <row r="856" spans="1:3" s="1681" customFormat="1">
      <c r="A856" s="1680"/>
      <c r="B856" s="40"/>
      <c r="C856" s="30"/>
    </row>
    <row r="857" spans="1:3" s="1681" customFormat="1">
      <c r="A857" s="1680"/>
      <c r="B857" s="40"/>
      <c r="C857" s="30"/>
    </row>
    <row r="858" spans="1:3" s="1681" customFormat="1">
      <c r="A858" s="1680"/>
      <c r="B858" s="40"/>
      <c r="C858" s="30"/>
    </row>
  </sheetData>
  <sheetProtection algorithmName="SHA-512" hashValue="8JiR1FNEXhRonrT5yG8+mgnGeO+K53G0ylfU2IQYI/TIratL7QVnq45HANpN+zWBQNPrWa/kdMZzFT1OlF7qOQ==" saltValue="xSpie1bBf0kW3Xnx1qQWzA==" spinCount="100000" sheet="1" objects="1" scenarios="1" selectLockedCells="1"/>
  <mergeCells count="6">
    <mergeCell ref="B125:F125"/>
    <mergeCell ref="B170:F170"/>
    <mergeCell ref="B433:D433"/>
    <mergeCell ref="B6:F6"/>
    <mergeCell ref="B20:F20"/>
    <mergeCell ref="B77:F77"/>
  </mergeCells>
  <printOptions horizontalCentered="1"/>
  <pageMargins left="0.98425196850393704" right="0.59055118110236227" top="0.78740157480314965" bottom="0.78740157480314965" header="0.31496062992125984" footer="0.51181102362204722"/>
  <pageSetup paperSize="9" scale="59" fitToHeight="4" orientation="portrait" horizontalDpi="300" verticalDpi="300" r:id="rId1"/>
  <headerFooter alignWithMargins="0">
    <oddHeader xml:space="preserve">&amp;R
</oddHeader>
    <oddFooter>&amp;RStran &amp;P/&amp;N</oddFooter>
  </headerFooter>
  <rowBreaks count="8" manualBreakCount="8">
    <brk id="59" max="5" man="1"/>
    <brk id="74" max="5" man="1"/>
    <brk id="122" max="5" man="1"/>
    <brk id="167" max="5" man="1"/>
    <brk id="214" max="5" man="1"/>
    <brk id="339" max="5" man="1"/>
    <brk id="362" max="5" man="1"/>
    <brk id="391"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C91E0-3000-4FA5-B3FA-D6B2D096B86F}">
  <sheetPr codeName="List14"/>
  <dimension ref="A1:IQ44"/>
  <sheetViews>
    <sheetView view="pageBreakPreview" topLeftCell="A15" zoomScale="115" zoomScaleNormal="120" zoomScaleSheetLayoutView="115" workbookViewId="0">
      <selection activeCell="C42" sqref="C42"/>
    </sheetView>
  </sheetViews>
  <sheetFormatPr defaultRowHeight="12.75"/>
  <cols>
    <col min="1" max="1" width="10.5703125" style="709" customWidth="1"/>
    <col min="2" max="2" width="52.140625" style="710" customWidth="1"/>
    <col min="3" max="3" width="19.42578125" style="714" customWidth="1"/>
    <col min="4" max="251" width="9.140625" style="709"/>
    <col min="252" max="252" width="4.85546875" style="709" customWidth="1"/>
    <col min="253" max="253" width="52.140625" style="709" customWidth="1"/>
    <col min="254" max="254" width="9.140625" style="709"/>
    <col min="255" max="255" width="17.85546875" style="709" customWidth="1"/>
    <col min="256" max="256" width="23.5703125" style="709" customWidth="1"/>
    <col min="257" max="507" width="9.140625" style="709"/>
    <col min="508" max="508" width="4.85546875" style="709" customWidth="1"/>
    <col min="509" max="509" width="52.140625" style="709" customWidth="1"/>
    <col min="510" max="510" width="9.140625" style="709"/>
    <col min="511" max="511" width="17.85546875" style="709" customWidth="1"/>
    <col min="512" max="512" width="23.5703125" style="709" customWidth="1"/>
    <col min="513" max="763" width="9.140625" style="709"/>
    <col min="764" max="764" width="4.85546875" style="709" customWidth="1"/>
    <col min="765" max="765" width="52.140625" style="709" customWidth="1"/>
    <col min="766" max="766" width="9.140625" style="709"/>
    <col min="767" max="767" width="17.85546875" style="709" customWidth="1"/>
    <col min="768" max="768" width="23.5703125" style="709" customWidth="1"/>
    <col min="769" max="1019" width="9.140625" style="709"/>
    <col min="1020" max="1020" width="4.85546875" style="709" customWidth="1"/>
    <col min="1021" max="1021" width="52.140625" style="709" customWidth="1"/>
    <col min="1022" max="1022" width="9.140625" style="709"/>
    <col min="1023" max="1023" width="17.85546875" style="709" customWidth="1"/>
    <col min="1024" max="1024" width="23.5703125" style="709" customWidth="1"/>
    <col min="1025" max="1275" width="9.140625" style="709"/>
    <col min="1276" max="1276" width="4.85546875" style="709" customWidth="1"/>
    <col min="1277" max="1277" width="52.140625" style="709" customWidth="1"/>
    <col min="1278" max="1278" width="9.140625" style="709"/>
    <col min="1279" max="1279" width="17.85546875" style="709" customWidth="1"/>
    <col min="1280" max="1280" width="23.5703125" style="709" customWidth="1"/>
    <col min="1281" max="1531" width="9.140625" style="709"/>
    <col min="1532" max="1532" width="4.85546875" style="709" customWidth="1"/>
    <col min="1533" max="1533" width="52.140625" style="709" customWidth="1"/>
    <col min="1534" max="1534" width="9.140625" style="709"/>
    <col min="1535" max="1535" width="17.85546875" style="709" customWidth="1"/>
    <col min="1536" max="1536" width="23.5703125" style="709" customWidth="1"/>
    <col min="1537" max="1787" width="9.140625" style="709"/>
    <col min="1788" max="1788" width="4.85546875" style="709" customWidth="1"/>
    <col min="1789" max="1789" width="52.140625" style="709" customWidth="1"/>
    <col min="1790" max="1790" width="9.140625" style="709"/>
    <col min="1791" max="1791" width="17.85546875" style="709" customWidth="1"/>
    <col min="1792" max="1792" width="23.5703125" style="709" customWidth="1"/>
    <col min="1793" max="2043" width="9.140625" style="709"/>
    <col min="2044" max="2044" width="4.85546875" style="709" customWidth="1"/>
    <col min="2045" max="2045" width="52.140625" style="709" customWidth="1"/>
    <col min="2046" max="2046" width="9.140625" style="709"/>
    <col min="2047" max="2047" width="17.85546875" style="709" customWidth="1"/>
    <col min="2048" max="2048" width="23.5703125" style="709" customWidth="1"/>
    <col min="2049" max="2299" width="9.140625" style="709"/>
    <col min="2300" max="2300" width="4.85546875" style="709" customWidth="1"/>
    <col min="2301" max="2301" width="52.140625" style="709" customWidth="1"/>
    <col min="2302" max="2302" width="9.140625" style="709"/>
    <col min="2303" max="2303" width="17.85546875" style="709" customWidth="1"/>
    <col min="2304" max="2304" width="23.5703125" style="709" customWidth="1"/>
    <col min="2305" max="2555" width="9.140625" style="709"/>
    <col min="2556" max="2556" width="4.85546875" style="709" customWidth="1"/>
    <col min="2557" max="2557" width="52.140625" style="709" customWidth="1"/>
    <col min="2558" max="2558" width="9.140625" style="709"/>
    <col min="2559" max="2559" width="17.85546875" style="709" customWidth="1"/>
    <col min="2560" max="2560" width="23.5703125" style="709" customWidth="1"/>
    <col min="2561" max="2811" width="9.140625" style="709"/>
    <col min="2812" max="2812" width="4.85546875" style="709" customWidth="1"/>
    <col min="2813" max="2813" width="52.140625" style="709" customWidth="1"/>
    <col min="2814" max="2814" width="9.140625" style="709"/>
    <col min="2815" max="2815" width="17.85546875" style="709" customWidth="1"/>
    <col min="2816" max="2816" width="23.5703125" style="709" customWidth="1"/>
    <col min="2817" max="3067" width="9.140625" style="709"/>
    <col min="3068" max="3068" width="4.85546875" style="709" customWidth="1"/>
    <col min="3069" max="3069" width="52.140625" style="709" customWidth="1"/>
    <col min="3070" max="3070" width="9.140625" style="709"/>
    <col min="3071" max="3071" width="17.85546875" style="709" customWidth="1"/>
    <col min="3072" max="3072" width="23.5703125" style="709" customWidth="1"/>
    <col min="3073" max="3323" width="9.140625" style="709"/>
    <col min="3324" max="3324" width="4.85546875" style="709" customWidth="1"/>
    <col min="3325" max="3325" width="52.140625" style="709" customWidth="1"/>
    <col min="3326" max="3326" width="9.140625" style="709"/>
    <col min="3327" max="3327" width="17.85546875" style="709" customWidth="1"/>
    <col min="3328" max="3328" width="23.5703125" style="709" customWidth="1"/>
    <col min="3329" max="3579" width="9.140625" style="709"/>
    <col min="3580" max="3580" width="4.85546875" style="709" customWidth="1"/>
    <col min="3581" max="3581" width="52.140625" style="709" customWidth="1"/>
    <col min="3582" max="3582" width="9.140625" style="709"/>
    <col min="3583" max="3583" width="17.85546875" style="709" customWidth="1"/>
    <col min="3584" max="3584" width="23.5703125" style="709" customWidth="1"/>
    <col min="3585" max="3835" width="9.140625" style="709"/>
    <col min="3836" max="3836" width="4.85546875" style="709" customWidth="1"/>
    <col min="3837" max="3837" width="52.140625" style="709" customWidth="1"/>
    <col min="3838" max="3838" width="9.140625" style="709"/>
    <col min="3839" max="3839" width="17.85546875" style="709" customWidth="1"/>
    <col min="3840" max="3840" width="23.5703125" style="709" customWidth="1"/>
    <col min="3841" max="4091" width="9.140625" style="709"/>
    <col min="4092" max="4092" width="4.85546875" style="709" customWidth="1"/>
    <col min="4093" max="4093" width="52.140625" style="709" customWidth="1"/>
    <col min="4094" max="4094" width="9.140625" style="709"/>
    <col min="4095" max="4095" width="17.85546875" style="709" customWidth="1"/>
    <col min="4096" max="4096" width="23.5703125" style="709" customWidth="1"/>
    <col min="4097" max="4347" width="9.140625" style="709"/>
    <col min="4348" max="4348" width="4.85546875" style="709" customWidth="1"/>
    <col min="4349" max="4349" width="52.140625" style="709" customWidth="1"/>
    <col min="4350" max="4350" width="9.140625" style="709"/>
    <col min="4351" max="4351" width="17.85546875" style="709" customWidth="1"/>
    <col min="4352" max="4352" width="23.5703125" style="709" customWidth="1"/>
    <col min="4353" max="4603" width="9.140625" style="709"/>
    <col min="4604" max="4604" width="4.85546875" style="709" customWidth="1"/>
    <col min="4605" max="4605" width="52.140625" style="709" customWidth="1"/>
    <col min="4606" max="4606" width="9.140625" style="709"/>
    <col min="4607" max="4607" width="17.85546875" style="709" customWidth="1"/>
    <col min="4608" max="4608" width="23.5703125" style="709" customWidth="1"/>
    <col min="4609" max="4859" width="9.140625" style="709"/>
    <col min="4860" max="4860" width="4.85546875" style="709" customWidth="1"/>
    <col min="4861" max="4861" width="52.140625" style="709" customWidth="1"/>
    <col min="4862" max="4862" width="9.140625" style="709"/>
    <col min="4863" max="4863" width="17.85546875" style="709" customWidth="1"/>
    <col min="4864" max="4864" width="23.5703125" style="709" customWidth="1"/>
    <col min="4865" max="5115" width="9.140625" style="709"/>
    <col min="5116" max="5116" width="4.85546875" style="709" customWidth="1"/>
    <col min="5117" max="5117" width="52.140625" style="709" customWidth="1"/>
    <col min="5118" max="5118" width="9.140625" style="709"/>
    <col min="5119" max="5119" width="17.85546875" style="709" customWidth="1"/>
    <col min="5120" max="5120" width="23.5703125" style="709" customWidth="1"/>
    <col min="5121" max="5371" width="9.140625" style="709"/>
    <col min="5372" max="5372" width="4.85546875" style="709" customWidth="1"/>
    <col min="5373" max="5373" width="52.140625" style="709" customWidth="1"/>
    <col min="5374" max="5374" width="9.140625" style="709"/>
    <col min="5375" max="5375" width="17.85546875" style="709" customWidth="1"/>
    <col min="5376" max="5376" width="23.5703125" style="709" customWidth="1"/>
    <col min="5377" max="5627" width="9.140625" style="709"/>
    <col min="5628" max="5628" width="4.85546875" style="709" customWidth="1"/>
    <col min="5629" max="5629" width="52.140625" style="709" customWidth="1"/>
    <col min="5630" max="5630" width="9.140625" style="709"/>
    <col min="5631" max="5631" width="17.85546875" style="709" customWidth="1"/>
    <col min="5632" max="5632" width="23.5703125" style="709" customWidth="1"/>
    <col min="5633" max="5883" width="9.140625" style="709"/>
    <col min="5884" max="5884" width="4.85546875" style="709" customWidth="1"/>
    <col min="5885" max="5885" width="52.140625" style="709" customWidth="1"/>
    <col min="5886" max="5886" width="9.140625" style="709"/>
    <col min="5887" max="5887" width="17.85546875" style="709" customWidth="1"/>
    <col min="5888" max="5888" width="23.5703125" style="709" customWidth="1"/>
    <col min="5889" max="6139" width="9.140625" style="709"/>
    <col min="6140" max="6140" width="4.85546875" style="709" customWidth="1"/>
    <col min="6141" max="6141" width="52.140625" style="709" customWidth="1"/>
    <col min="6142" max="6142" width="9.140625" style="709"/>
    <col min="6143" max="6143" width="17.85546875" style="709" customWidth="1"/>
    <col min="6144" max="6144" width="23.5703125" style="709" customWidth="1"/>
    <col min="6145" max="6395" width="9.140625" style="709"/>
    <col min="6396" max="6396" width="4.85546875" style="709" customWidth="1"/>
    <col min="6397" max="6397" width="52.140625" style="709" customWidth="1"/>
    <col min="6398" max="6398" width="9.140625" style="709"/>
    <col min="6399" max="6399" width="17.85546875" style="709" customWidth="1"/>
    <col min="6400" max="6400" width="23.5703125" style="709" customWidth="1"/>
    <col min="6401" max="6651" width="9.140625" style="709"/>
    <col min="6652" max="6652" width="4.85546875" style="709" customWidth="1"/>
    <col min="6653" max="6653" width="52.140625" style="709" customWidth="1"/>
    <col min="6654" max="6654" width="9.140625" style="709"/>
    <col min="6655" max="6655" width="17.85546875" style="709" customWidth="1"/>
    <col min="6656" max="6656" width="23.5703125" style="709" customWidth="1"/>
    <col min="6657" max="6907" width="9.140625" style="709"/>
    <col min="6908" max="6908" width="4.85546875" style="709" customWidth="1"/>
    <col min="6909" max="6909" width="52.140625" style="709" customWidth="1"/>
    <col min="6910" max="6910" width="9.140625" style="709"/>
    <col min="6911" max="6911" width="17.85546875" style="709" customWidth="1"/>
    <col min="6912" max="6912" width="23.5703125" style="709" customWidth="1"/>
    <col min="6913" max="7163" width="9.140625" style="709"/>
    <col min="7164" max="7164" width="4.85546875" style="709" customWidth="1"/>
    <col min="7165" max="7165" width="52.140625" style="709" customWidth="1"/>
    <col min="7166" max="7166" width="9.140625" style="709"/>
    <col min="7167" max="7167" width="17.85546875" style="709" customWidth="1"/>
    <col min="7168" max="7168" width="23.5703125" style="709" customWidth="1"/>
    <col min="7169" max="7419" width="9.140625" style="709"/>
    <col min="7420" max="7420" width="4.85546875" style="709" customWidth="1"/>
    <col min="7421" max="7421" width="52.140625" style="709" customWidth="1"/>
    <col min="7422" max="7422" width="9.140625" style="709"/>
    <col min="7423" max="7423" width="17.85546875" style="709" customWidth="1"/>
    <col min="7424" max="7424" width="23.5703125" style="709" customWidth="1"/>
    <col min="7425" max="7675" width="9.140625" style="709"/>
    <col min="7676" max="7676" width="4.85546875" style="709" customWidth="1"/>
    <col min="7677" max="7677" width="52.140625" style="709" customWidth="1"/>
    <col min="7678" max="7678" width="9.140625" style="709"/>
    <col min="7679" max="7679" width="17.85546875" style="709" customWidth="1"/>
    <col min="7680" max="7680" width="23.5703125" style="709" customWidth="1"/>
    <col min="7681" max="7931" width="9.140625" style="709"/>
    <col min="7932" max="7932" width="4.85546875" style="709" customWidth="1"/>
    <col min="7933" max="7933" width="52.140625" style="709" customWidth="1"/>
    <col min="7934" max="7934" width="9.140625" style="709"/>
    <col min="7935" max="7935" width="17.85546875" style="709" customWidth="1"/>
    <col min="7936" max="7936" width="23.5703125" style="709" customWidth="1"/>
    <col min="7937" max="8187" width="9.140625" style="709"/>
    <col min="8188" max="8188" width="4.85546875" style="709" customWidth="1"/>
    <col min="8189" max="8189" width="52.140625" style="709" customWidth="1"/>
    <col min="8190" max="8190" width="9.140625" style="709"/>
    <col min="8191" max="8191" width="17.85546875" style="709" customWidth="1"/>
    <col min="8192" max="8192" width="23.5703125" style="709" customWidth="1"/>
    <col min="8193" max="8443" width="9.140625" style="709"/>
    <col min="8444" max="8444" width="4.85546875" style="709" customWidth="1"/>
    <col min="8445" max="8445" width="52.140625" style="709" customWidth="1"/>
    <col min="8446" max="8446" width="9.140625" style="709"/>
    <col min="8447" max="8447" width="17.85546875" style="709" customWidth="1"/>
    <col min="8448" max="8448" width="23.5703125" style="709" customWidth="1"/>
    <col min="8449" max="8699" width="9.140625" style="709"/>
    <col min="8700" max="8700" width="4.85546875" style="709" customWidth="1"/>
    <col min="8701" max="8701" width="52.140625" style="709" customWidth="1"/>
    <col min="8702" max="8702" width="9.140625" style="709"/>
    <col min="8703" max="8703" width="17.85546875" style="709" customWidth="1"/>
    <col min="8704" max="8704" width="23.5703125" style="709" customWidth="1"/>
    <col min="8705" max="8955" width="9.140625" style="709"/>
    <col min="8956" max="8956" width="4.85546875" style="709" customWidth="1"/>
    <col min="8957" max="8957" width="52.140625" style="709" customWidth="1"/>
    <col min="8958" max="8958" width="9.140625" style="709"/>
    <col min="8959" max="8959" width="17.85546875" style="709" customWidth="1"/>
    <col min="8960" max="8960" width="23.5703125" style="709" customWidth="1"/>
    <col min="8961" max="9211" width="9.140625" style="709"/>
    <col min="9212" max="9212" width="4.85546875" style="709" customWidth="1"/>
    <col min="9213" max="9213" width="52.140625" style="709" customWidth="1"/>
    <col min="9214" max="9214" width="9.140625" style="709"/>
    <col min="9215" max="9215" width="17.85546875" style="709" customWidth="1"/>
    <col min="9216" max="9216" width="23.5703125" style="709" customWidth="1"/>
    <col min="9217" max="9467" width="9.140625" style="709"/>
    <col min="9468" max="9468" width="4.85546875" style="709" customWidth="1"/>
    <col min="9469" max="9469" width="52.140625" style="709" customWidth="1"/>
    <col min="9470" max="9470" width="9.140625" style="709"/>
    <col min="9471" max="9471" width="17.85546875" style="709" customWidth="1"/>
    <col min="9472" max="9472" width="23.5703125" style="709" customWidth="1"/>
    <col min="9473" max="9723" width="9.140625" style="709"/>
    <col min="9724" max="9724" width="4.85546875" style="709" customWidth="1"/>
    <col min="9725" max="9725" width="52.140625" style="709" customWidth="1"/>
    <col min="9726" max="9726" width="9.140625" style="709"/>
    <col min="9727" max="9727" width="17.85546875" style="709" customWidth="1"/>
    <col min="9728" max="9728" width="23.5703125" style="709" customWidth="1"/>
    <col min="9729" max="9979" width="9.140625" style="709"/>
    <col min="9980" max="9980" width="4.85546875" style="709" customWidth="1"/>
    <col min="9981" max="9981" width="52.140625" style="709" customWidth="1"/>
    <col min="9982" max="9982" width="9.140625" style="709"/>
    <col min="9983" max="9983" width="17.85546875" style="709" customWidth="1"/>
    <col min="9984" max="9984" width="23.5703125" style="709" customWidth="1"/>
    <col min="9985" max="10235" width="9.140625" style="709"/>
    <col min="10236" max="10236" width="4.85546875" style="709" customWidth="1"/>
    <col min="10237" max="10237" width="52.140625" style="709" customWidth="1"/>
    <col min="10238" max="10238" width="9.140625" style="709"/>
    <col min="10239" max="10239" width="17.85546875" style="709" customWidth="1"/>
    <col min="10240" max="10240" width="23.5703125" style="709" customWidth="1"/>
    <col min="10241" max="10491" width="9.140625" style="709"/>
    <col min="10492" max="10492" width="4.85546875" style="709" customWidth="1"/>
    <col min="10493" max="10493" width="52.140625" style="709" customWidth="1"/>
    <col min="10494" max="10494" width="9.140625" style="709"/>
    <col min="10495" max="10495" width="17.85546875" style="709" customWidth="1"/>
    <col min="10496" max="10496" width="23.5703125" style="709" customWidth="1"/>
    <col min="10497" max="10747" width="9.140625" style="709"/>
    <col min="10748" max="10748" width="4.85546875" style="709" customWidth="1"/>
    <col min="10749" max="10749" width="52.140625" style="709" customWidth="1"/>
    <col min="10750" max="10750" width="9.140625" style="709"/>
    <col min="10751" max="10751" width="17.85546875" style="709" customWidth="1"/>
    <col min="10752" max="10752" width="23.5703125" style="709" customWidth="1"/>
    <col min="10753" max="11003" width="9.140625" style="709"/>
    <col min="11004" max="11004" width="4.85546875" style="709" customWidth="1"/>
    <col min="11005" max="11005" width="52.140625" style="709" customWidth="1"/>
    <col min="11006" max="11006" width="9.140625" style="709"/>
    <col min="11007" max="11007" width="17.85546875" style="709" customWidth="1"/>
    <col min="11008" max="11008" width="23.5703125" style="709" customWidth="1"/>
    <col min="11009" max="11259" width="9.140625" style="709"/>
    <col min="11260" max="11260" width="4.85546875" style="709" customWidth="1"/>
    <col min="11261" max="11261" width="52.140625" style="709" customWidth="1"/>
    <col min="11262" max="11262" width="9.140625" style="709"/>
    <col min="11263" max="11263" width="17.85546875" style="709" customWidth="1"/>
    <col min="11264" max="11264" width="23.5703125" style="709" customWidth="1"/>
    <col min="11265" max="11515" width="9.140625" style="709"/>
    <col min="11516" max="11516" width="4.85546875" style="709" customWidth="1"/>
    <col min="11517" max="11517" width="52.140625" style="709" customWidth="1"/>
    <col min="11518" max="11518" width="9.140625" style="709"/>
    <col min="11519" max="11519" width="17.85546875" style="709" customWidth="1"/>
    <col min="11520" max="11520" width="23.5703125" style="709" customWidth="1"/>
    <col min="11521" max="11771" width="9.140625" style="709"/>
    <col min="11772" max="11772" width="4.85546875" style="709" customWidth="1"/>
    <col min="11773" max="11773" width="52.140625" style="709" customWidth="1"/>
    <col min="11774" max="11774" width="9.140625" style="709"/>
    <col min="11775" max="11775" width="17.85546875" style="709" customWidth="1"/>
    <col min="11776" max="11776" width="23.5703125" style="709" customWidth="1"/>
    <col min="11777" max="12027" width="9.140625" style="709"/>
    <col min="12028" max="12028" width="4.85546875" style="709" customWidth="1"/>
    <col min="12029" max="12029" width="52.140625" style="709" customWidth="1"/>
    <col min="12030" max="12030" width="9.140625" style="709"/>
    <col min="12031" max="12031" width="17.85546875" style="709" customWidth="1"/>
    <col min="12032" max="12032" width="23.5703125" style="709" customWidth="1"/>
    <col min="12033" max="12283" width="9.140625" style="709"/>
    <col min="12284" max="12284" width="4.85546875" style="709" customWidth="1"/>
    <col min="12285" max="12285" width="52.140625" style="709" customWidth="1"/>
    <col min="12286" max="12286" width="9.140625" style="709"/>
    <col min="12287" max="12287" width="17.85546875" style="709" customWidth="1"/>
    <col min="12288" max="12288" width="23.5703125" style="709" customWidth="1"/>
    <col min="12289" max="12539" width="9.140625" style="709"/>
    <col min="12540" max="12540" width="4.85546875" style="709" customWidth="1"/>
    <col min="12541" max="12541" width="52.140625" style="709" customWidth="1"/>
    <col min="12542" max="12542" width="9.140625" style="709"/>
    <col min="12543" max="12543" width="17.85546875" style="709" customWidth="1"/>
    <col min="12544" max="12544" width="23.5703125" style="709" customWidth="1"/>
    <col min="12545" max="12795" width="9.140625" style="709"/>
    <col min="12796" max="12796" width="4.85546875" style="709" customWidth="1"/>
    <col min="12797" max="12797" width="52.140625" style="709" customWidth="1"/>
    <col min="12798" max="12798" width="9.140625" style="709"/>
    <col min="12799" max="12799" width="17.85546875" style="709" customWidth="1"/>
    <col min="12800" max="12800" width="23.5703125" style="709" customWidth="1"/>
    <col min="12801" max="13051" width="9.140625" style="709"/>
    <col min="13052" max="13052" width="4.85546875" style="709" customWidth="1"/>
    <col min="13053" max="13053" width="52.140625" style="709" customWidth="1"/>
    <col min="13054" max="13054" width="9.140625" style="709"/>
    <col min="13055" max="13055" width="17.85546875" style="709" customWidth="1"/>
    <col min="13056" max="13056" width="23.5703125" style="709" customWidth="1"/>
    <col min="13057" max="13307" width="9.140625" style="709"/>
    <col min="13308" max="13308" width="4.85546875" style="709" customWidth="1"/>
    <col min="13309" max="13309" width="52.140625" style="709" customWidth="1"/>
    <col min="13310" max="13310" width="9.140625" style="709"/>
    <col min="13311" max="13311" width="17.85546875" style="709" customWidth="1"/>
    <col min="13312" max="13312" width="23.5703125" style="709" customWidth="1"/>
    <col min="13313" max="13563" width="9.140625" style="709"/>
    <col min="13564" max="13564" width="4.85546875" style="709" customWidth="1"/>
    <col min="13565" max="13565" width="52.140625" style="709" customWidth="1"/>
    <col min="13566" max="13566" width="9.140625" style="709"/>
    <col min="13567" max="13567" width="17.85546875" style="709" customWidth="1"/>
    <col min="13568" max="13568" width="23.5703125" style="709" customWidth="1"/>
    <col min="13569" max="13819" width="9.140625" style="709"/>
    <col min="13820" max="13820" width="4.85546875" style="709" customWidth="1"/>
    <col min="13821" max="13821" width="52.140625" style="709" customWidth="1"/>
    <col min="13822" max="13822" width="9.140625" style="709"/>
    <col min="13823" max="13823" width="17.85546875" style="709" customWidth="1"/>
    <col min="13824" max="13824" width="23.5703125" style="709" customWidth="1"/>
    <col min="13825" max="14075" width="9.140625" style="709"/>
    <col min="14076" max="14076" width="4.85546875" style="709" customWidth="1"/>
    <col min="14077" max="14077" width="52.140625" style="709" customWidth="1"/>
    <col min="14078" max="14078" width="9.140625" style="709"/>
    <col min="14079" max="14079" width="17.85546875" style="709" customWidth="1"/>
    <col min="14080" max="14080" width="23.5703125" style="709" customWidth="1"/>
    <col min="14081" max="14331" width="9.140625" style="709"/>
    <col min="14332" max="14332" width="4.85546875" style="709" customWidth="1"/>
    <col min="14333" max="14333" width="52.140625" style="709" customWidth="1"/>
    <col min="14334" max="14334" width="9.140625" style="709"/>
    <col min="14335" max="14335" width="17.85546875" style="709" customWidth="1"/>
    <col min="14336" max="14336" width="23.5703125" style="709" customWidth="1"/>
    <col min="14337" max="14587" width="9.140625" style="709"/>
    <col min="14588" max="14588" width="4.85546875" style="709" customWidth="1"/>
    <col min="14589" max="14589" width="52.140625" style="709" customWidth="1"/>
    <col min="14590" max="14590" width="9.140625" style="709"/>
    <col min="14591" max="14591" width="17.85546875" style="709" customWidth="1"/>
    <col min="14592" max="14592" width="23.5703125" style="709" customWidth="1"/>
    <col min="14593" max="14843" width="9.140625" style="709"/>
    <col min="14844" max="14844" width="4.85546875" style="709" customWidth="1"/>
    <col min="14845" max="14845" width="52.140625" style="709" customWidth="1"/>
    <col min="14846" max="14846" width="9.140625" style="709"/>
    <col min="14847" max="14847" width="17.85546875" style="709" customWidth="1"/>
    <col min="14848" max="14848" width="23.5703125" style="709" customWidth="1"/>
    <col min="14849" max="15099" width="9.140625" style="709"/>
    <col min="15100" max="15100" width="4.85546875" style="709" customWidth="1"/>
    <col min="15101" max="15101" width="52.140625" style="709" customWidth="1"/>
    <col min="15102" max="15102" width="9.140625" style="709"/>
    <col min="15103" max="15103" width="17.85546875" style="709" customWidth="1"/>
    <col min="15104" max="15104" width="23.5703125" style="709" customWidth="1"/>
    <col min="15105" max="15355" width="9.140625" style="709"/>
    <col min="15356" max="15356" width="4.85546875" style="709" customWidth="1"/>
    <col min="15357" max="15357" width="52.140625" style="709" customWidth="1"/>
    <col min="15358" max="15358" width="9.140625" style="709"/>
    <col min="15359" max="15359" width="17.85546875" style="709" customWidth="1"/>
    <col min="15360" max="15360" width="23.5703125" style="709" customWidth="1"/>
    <col min="15361" max="15611" width="9.140625" style="709"/>
    <col min="15612" max="15612" width="4.85546875" style="709" customWidth="1"/>
    <col min="15613" max="15613" width="52.140625" style="709" customWidth="1"/>
    <col min="15614" max="15614" width="9.140625" style="709"/>
    <col min="15615" max="15615" width="17.85546875" style="709" customWidth="1"/>
    <col min="15616" max="15616" width="23.5703125" style="709" customWidth="1"/>
    <col min="15617" max="15867" width="9.140625" style="709"/>
    <col min="15868" max="15868" width="4.85546875" style="709" customWidth="1"/>
    <col min="15869" max="15869" width="52.140625" style="709" customWidth="1"/>
    <col min="15870" max="15870" width="9.140625" style="709"/>
    <col min="15871" max="15871" width="17.85546875" style="709" customWidth="1"/>
    <col min="15872" max="15872" width="23.5703125" style="709" customWidth="1"/>
    <col min="15873" max="16123" width="9.140625" style="709"/>
    <col min="16124" max="16124" width="4.85546875" style="709" customWidth="1"/>
    <col min="16125" max="16125" width="52.140625" style="709" customWidth="1"/>
    <col min="16126" max="16126" width="9.140625" style="709"/>
    <col min="16127" max="16127" width="17.85546875" style="709" customWidth="1"/>
    <col min="16128" max="16128" width="23.5703125" style="709" customWidth="1"/>
    <col min="16129" max="16384" width="9.140625" style="709"/>
  </cols>
  <sheetData>
    <row r="1" spans="1:3" s="708" customFormat="1">
      <c r="B1" s="1606"/>
      <c r="C1" s="1607"/>
    </row>
    <row r="2" spans="1:3" s="708" customFormat="1">
      <c r="B2" s="1606"/>
      <c r="C2" s="1607"/>
    </row>
    <row r="3" spans="1:3" s="708" customFormat="1">
      <c r="B3" s="1606"/>
      <c r="C3" s="1607"/>
    </row>
    <row r="4" spans="1:3" s="708" customFormat="1">
      <c r="B4" s="1606"/>
      <c r="C4" s="1607"/>
    </row>
    <row r="5" spans="1:3">
      <c r="A5" s="1608"/>
      <c r="B5" s="1609"/>
      <c r="C5" s="1610"/>
    </row>
    <row r="6" spans="1:3" ht="42.75" customHeight="1">
      <c r="A6" s="1611"/>
      <c r="B6" s="3166" t="s">
        <v>3981</v>
      </c>
      <c r="C6" s="3166"/>
    </row>
    <row r="7" spans="1:3">
      <c r="A7" s="1611"/>
      <c r="B7" s="1612"/>
      <c r="C7" s="1735"/>
    </row>
    <row r="8" spans="1:3" ht="15.75">
      <c r="A8" s="1617">
        <f>1</f>
        <v>1</v>
      </c>
      <c r="B8" s="1617" t="s">
        <v>2787</v>
      </c>
      <c r="C8" s="1736">
        <f>ROUND('NN TK Priključek'!F85,2)</f>
        <v>0</v>
      </c>
    </row>
    <row r="9" spans="1:3" ht="15.75">
      <c r="A9" s="1618"/>
      <c r="B9" s="1619"/>
      <c r="C9" s="1736"/>
    </row>
    <row r="10" spans="1:3" ht="15.75">
      <c r="A10" s="1617">
        <f>1+A8</f>
        <v>2</v>
      </c>
      <c r="B10" s="1619" t="s">
        <v>2786</v>
      </c>
      <c r="C10" s="1736">
        <f>ROUND('NN TK Priključek'!F105,2)</f>
        <v>0</v>
      </c>
    </row>
    <row r="11" spans="1:3" ht="15.75">
      <c r="A11" s="1618"/>
      <c r="B11" s="1619"/>
      <c r="C11" s="1736"/>
    </row>
    <row r="12" spans="1:3" ht="15.75">
      <c r="A12" s="1617">
        <f>1+A10</f>
        <v>3</v>
      </c>
      <c r="B12" s="1617" t="s">
        <v>1748</v>
      </c>
      <c r="C12" s="1736">
        <f>ROUND(Prestavitev!F72,2)</f>
        <v>0</v>
      </c>
    </row>
    <row r="13" spans="1:3" ht="15.75">
      <c r="A13" s="1618"/>
      <c r="B13" s="1619"/>
      <c r="C13" s="1736"/>
    </row>
    <row r="14" spans="1:3" ht="15.75">
      <c r="A14" s="1617">
        <f>1+A12</f>
        <v>4</v>
      </c>
      <c r="B14" s="1619" t="s">
        <v>1894</v>
      </c>
      <c r="C14" s="1736">
        <f>ROUND(Moč!F208,2)</f>
        <v>0</v>
      </c>
    </row>
    <row r="15" spans="1:3" ht="15.75">
      <c r="A15" s="1618"/>
      <c r="B15" s="1619"/>
      <c r="C15" s="1736"/>
    </row>
    <row r="16" spans="1:3" ht="15.75">
      <c r="A16" s="1617">
        <f>1+A14</f>
        <v>5</v>
      </c>
      <c r="B16" s="1619" t="s">
        <v>2785</v>
      </c>
      <c r="C16" s="1736">
        <f>ROUND(Razdelilniki!F322,2)</f>
        <v>0</v>
      </c>
    </row>
    <row r="17" spans="1:251" ht="15.75">
      <c r="A17" s="1618"/>
      <c r="B17" s="1619"/>
      <c r="C17" s="1736"/>
    </row>
    <row r="18" spans="1:251" ht="15.75">
      <c r="A18" s="1617">
        <f>1+A16</f>
        <v>6</v>
      </c>
      <c r="B18" s="1620" t="s">
        <v>2784</v>
      </c>
      <c r="C18" s="1736">
        <f>ROUND(Svetila!G285,2)</f>
        <v>0</v>
      </c>
    </row>
    <row r="19" spans="1:251" ht="15.75">
      <c r="A19" s="1621"/>
      <c r="B19" s="1622"/>
      <c r="C19" s="1736"/>
    </row>
    <row r="20" spans="1:251" ht="15.75">
      <c r="A20" s="1617">
        <f>1+A18</f>
        <v>7</v>
      </c>
      <c r="B20" s="1623" t="s">
        <v>2783</v>
      </c>
      <c r="C20" s="1736">
        <f>ROUND('Svetila dvoran'!F57,2)</f>
        <v>0</v>
      </c>
      <c r="D20" s="711"/>
      <c r="E20" s="711"/>
      <c r="F20" s="711"/>
    </row>
    <row r="21" spans="1:251" ht="15.75">
      <c r="A21" s="1617"/>
      <c r="B21" s="1623"/>
      <c r="C21" s="1736"/>
      <c r="D21" s="711"/>
      <c r="E21" s="711"/>
      <c r="F21" s="711"/>
    </row>
    <row r="22" spans="1:251" ht="15.75">
      <c r="A22" s="1617">
        <f>1+A20</f>
        <v>8</v>
      </c>
      <c r="B22" s="1623" t="s">
        <v>2782</v>
      </c>
      <c r="C22" s="1736">
        <f>ROUND('Varnostna r.'!G78,2)</f>
        <v>0</v>
      </c>
      <c r="D22" s="711"/>
      <c r="E22" s="711"/>
      <c r="F22" s="711"/>
    </row>
    <row r="23" spans="1:251" ht="15.75">
      <c r="A23" s="1617"/>
      <c r="B23" s="1623"/>
      <c r="C23" s="1736"/>
      <c r="D23" s="711"/>
      <c r="E23" s="711"/>
      <c r="F23" s="711"/>
    </row>
    <row r="24" spans="1:251" ht="15.75">
      <c r="A24" s="1617">
        <f>1+A22</f>
        <v>9</v>
      </c>
      <c r="B24" s="1622" t="s">
        <v>2441</v>
      </c>
      <c r="C24" s="1736">
        <f>ROUND(UPS!G59,2)</f>
        <v>0</v>
      </c>
    </row>
    <row r="25" spans="1:251" ht="15.75">
      <c r="A25" s="1621"/>
      <c r="B25" s="1622"/>
      <c r="C25" s="1736"/>
    </row>
    <row r="26" spans="1:251" ht="15.75">
      <c r="A26" s="1617">
        <f>1+A24</f>
        <v>10</v>
      </c>
      <c r="B26" s="1619" t="s">
        <v>2463</v>
      </c>
      <c r="C26" s="1736">
        <f>ROUND(Strelovod!F46,2)</f>
        <v>0</v>
      </c>
    </row>
    <row r="27" spans="1:251" ht="15.75">
      <c r="A27" s="1617"/>
      <c r="B27" s="1619"/>
      <c r="C27" s="1736"/>
    </row>
    <row r="28" spans="1:251" s="712" customFormat="1" ht="15.75">
      <c r="A28" s="1617">
        <f>1+A26</f>
        <v>11</v>
      </c>
      <c r="B28" s="1624" t="s">
        <v>2498</v>
      </c>
      <c r="C28" s="1736">
        <f>ROUND('Signalno komunikacijske'!F80,2)</f>
        <v>0</v>
      </c>
      <c r="IP28" s="709"/>
      <c r="IQ28" s="709"/>
    </row>
    <row r="29" spans="1:251" s="712" customFormat="1" ht="15.75">
      <c r="A29" s="1625"/>
      <c r="B29" s="1624"/>
      <c r="C29" s="1736"/>
      <c r="IP29" s="709"/>
      <c r="IQ29" s="709"/>
    </row>
    <row r="30" spans="1:251" s="712" customFormat="1" ht="15.75">
      <c r="A30" s="1626">
        <f>1+A28</f>
        <v>12</v>
      </c>
      <c r="B30" s="1624" t="s">
        <v>2544</v>
      </c>
      <c r="C30" s="1736">
        <f>ROUND(AJP!F71,2)</f>
        <v>0</v>
      </c>
      <c r="IP30" s="709"/>
      <c r="IQ30" s="709"/>
    </row>
    <row r="31" spans="1:251" s="712" customFormat="1" ht="15.75">
      <c r="A31" s="1625"/>
      <c r="B31" s="1624"/>
      <c r="C31" s="1736"/>
      <c r="IP31" s="709"/>
      <c r="IQ31" s="709"/>
    </row>
    <row r="32" spans="1:251" s="712" customFormat="1" ht="15.75">
      <c r="A32" s="1626">
        <f>1+A30</f>
        <v>13</v>
      </c>
      <c r="B32" s="1624" t="s">
        <v>2781</v>
      </c>
      <c r="C32" s="1736">
        <f>ROUND('Tehnično varovanje'!F33,2)</f>
        <v>0</v>
      </c>
      <c r="IP32" s="709"/>
      <c r="IQ32" s="709"/>
    </row>
    <row r="33" spans="1:251" s="712" customFormat="1" ht="15.75">
      <c r="A33" s="1626"/>
      <c r="B33" s="1624"/>
      <c r="C33" s="1736"/>
      <c r="IP33" s="709"/>
      <c r="IQ33" s="709"/>
    </row>
    <row r="34" spans="1:251" s="712" customFormat="1" ht="15.75">
      <c r="A34" s="1626">
        <f>1+A32</f>
        <v>14</v>
      </c>
      <c r="B34" s="1624" t="s">
        <v>2780</v>
      </c>
      <c r="C34" s="1736">
        <f>ROUND('Tehnično varovanje'!F64,2)</f>
        <v>0</v>
      </c>
      <c r="IP34" s="709"/>
      <c r="IQ34" s="709"/>
    </row>
    <row r="35" spans="1:251" s="712" customFormat="1" ht="15.75">
      <c r="A35" s="1625"/>
      <c r="B35" s="1624"/>
      <c r="C35" s="1736"/>
      <c r="IP35" s="709"/>
      <c r="IQ35" s="709"/>
    </row>
    <row r="36" spans="1:251" ht="15.75">
      <c r="A36" s="1626">
        <f>1+A34</f>
        <v>15</v>
      </c>
      <c r="B36" s="1622" t="s">
        <v>2648</v>
      </c>
      <c r="C36" s="1736">
        <f>ROUND('Kontrola dostopa'!F108,2)</f>
        <v>0</v>
      </c>
    </row>
    <row r="37" spans="1:251" ht="15.75">
      <c r="A37" s="1626"/>
      <c r="B37" s="1622"/>
      <c r="C37" s="1736"/>
    </row>
    <row r="38" spans="1:251" ht="15.75">
      <c r="A38" s="1626">
        <f>1+A36</f>
        <v>16</v>
      </c>
      <c r="B38" s="1622" t="s">
        <v>2779</v>
      </c>
      <c r="C38" s="1736">
        <f>ROUND(CNS!F115,2)</f>
        <v>0</v>
      </c>
    </row>
    <row r="39" spans="1:251" ht="15.75">
      <c r="A39" s="1626"/>
      <c r="B39" s="1622"/>
      <c r="C39" s="1736"/>
      <c r="E39" s="713"/>
      <c r="F39" s="713"/>
    </row>
    <row r="40" spans="1:251" ht="15.75">
      <c r="A40" s="1626">
        <f>1+A38</f>
        <v>17</v>
      </c>
      <c r="B40" s="1622" t="s">
        <v>2776</v>
      </c>
      <c r="C40" s="1736">
        <f>ROUND('IKT oprema'!H67,2)</f>
        <v>0</v>
      </c>
      <c r="E40" s="713"/>
      <c r="F40" s="713"/>
    </row>
    <row r="41" spans="1:251" ht="15.75">
      <c r="A41" s="1618"/>
      <c r="B41" s="1627"/>
      <c r="C41" s="1736"/>
    </row>
    <row r="42" spans="1:251" ht="15.75">
      <c r="A42" s="1628"/>
      <c r="B42" s="1629" t="s">
        <v>3982</v>
      </c>
      <c r="C42" s="1737">
        <f>ROUND(SUM(C8:C40),2)</f>
        <v>0</v>
      </c>
      <c r="D42" s="1690"/>
    </row>
    <row r="43" spans="1:251" ht="15.75">
      <c r="A43" s="1615"/>
      <c r="B43" s="1613"/>
      <c r="C43" s="3167"/>
      <c r="D43" s="3167"/>
    </row>
    <row r="44" spans="1:251">
      <c r="A44" s="1616"/>
      <c r="B44" s="1613"/>
      <c r="C44" s="1614"/>
    </row>
  </sheetData>
  <sheetProtection algorithmName="SHA-512" hashValue="gEdR+D/yGNrB4n3RHLXyTnFEwYUuVJvXIZnyaqJBMJykQMFPxAgf9hT1Jp6hFGHdDZIKa+BXAIccmC4fQSPPig==" saltValue="EIRId0Jy0myeo7cSb821Cg==" spinCount="100000" sheet="1" objects="1" scenarios="1" selectLockedCells="1"/>
  <mergeCells count="2">
    <mergeCell ref="B6:C6"/>
    <mergeCell ref="C43:D43"/>
  </mergeCells>
  <pageMargins left="0.98425196850393704" right="0.59055118110236227" top="0.78740157480314965" bottom="0.78740157480314965" header="0.31496062992125984" footer="0.51181102362204722"/>
  <pageSetup paperSize="9" firstPageNumber="0" orientation="portrait" horizontalDpi="300" verticalDpi="300" r:id="rId1"/>
  <headerFooter alignWithMargins="0">
    <oddHeader>&amp;C&amp;F</oddHeader>
    <oddFooter>&amp;C&amp;A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6BD26-0E4A-4C98-85E4-728BF5F13610}">
  <sheetPr codeName="List15"/>
  <dimension ref="A1:IV142"/>
  <sheetViews>
    <sheetView view="pageBreakPreview" zoomScaleNormal="130" zoomScaleSheetLayoutView="100" workbookViewId="0">
      <selection activeCell="E18" sqref="E18"/>
    </sheetView>
  </sheetViews>
  <sheetFormatPr defaultRowHeight="12.75"/>
  <cols>
    <col min="1" max="1" width="4.7109375" style="2215" customWidth="1"/>
    <col min="2" max="2" width="52.140625" style="554" customWidth="1"/>
    <col min="3" max="3" width="4.42578125" style="2216" customWidth="1"/>
    <col min="4" max="4" width="6.5703125" style="2161" customWidth="1"/>
    <col min="5" max="5" width="10.42578125" style="2165" customWidth="1"/>
    <col min="6" max="6" width="10.42578125" style="2216" customWidth="1"/>
    <col min="7" max="7" width="12.85546875" style="2132" customWidth="1"/>
    <col min="8" max="256" width="9.140625" style="2132"/>
    <col min="257" max="257" width="4.7109375" style="2132" customWidth="1"/>
    <col min="258" max="258" width="52.140625" style="2132" customWidth="1"/>
    <col min="259" max="259" width="8" style="2132" customWidth="1"/>
    <col min="260" max="260" width="6.5703125" style="2132" customWidth="1"/>
    <col min="261" max="261" width="10.42578125" style="2132" customWidth="1"/>
    <col min="262" max="262" width="12.28515625" style="2132" customWidth="1"/>
    <col min="263" max="263" width="12.85546875" style="2132" customWidth="1"/>
    <col min="264" max="512" width="9.140625" style="2132"/>
    <col min="513" max="513" width="4.7109375" style="2132" customWidth="1"/>
    <col min="514" max="514" width="52.140625" style="2132" customWidth="1"/>
    <col min="515" max="515" width="8" style="2132" customWidth="1"/>
    <col min="516" max="516" width="6.5703125" style="2132" customWidth="1"/>
    <col min="517" max="517" width="10.42578125" style="2132" customWidth="1"/>
    <col min="518" max="518" width="12.28515625" style="2132" customWidth="1"/>
    <col min="519" max="519" width="12.85546875" style="2132" customWidth="1"/>
    <col min="520" max="768" width="9.140625" style="2132"/>
    <col min="769" max="769" width="4.7109375" style="2132" customWidth="1"/>
    <col min="770" max="770" width="52.140625" style="2132" customWidth="1"/>
    <col min="771" max="771" width="8" style="2132" customWidth="1"/>
    <col min="772" max="772" width="6.5703125" style="2132" customWidth="1"/>
    <col min="773" max="773" width="10.42578125" style="2132" customWidth="1"/>
    <col min="774" max="774" width="12.28515625" style="2132" customWidth="1"/>
    <col min="775" max="775" width="12.85546875" style="2132" customWidth="1"/>
    <col min="776" max="1024" width="9.140625" style="2132"/>
    <col min="1025" max="1025" width="4.7109375" style="2132" customWidth="1"/>
    <col min="1026" max="1026" width="52.140625" style="2132" customWidth="1"/>
    <col min="1027" max="1027" width="8" style="2132" customWidth="1"/>
    <col min="1028" max="1028" width="6.5703125" style="2132" customWidth="1"/>
    <col min="1029" max="1029" width="10.42578125" style="2132" customWidth="1"/>
    <col min="1030" max="1030" width="12.28515625" style="2132" customWidth="1"/>
    <col min="1031" max="1031" width="12.85546875" style="2132" customWidth="1"/>
    <col min="1032" max="1280" width="9.140625" style="2132"/>
    <col min="1281" max="1281" width="4.7109375" style="2132" customWidth="1"/>
    <col min="1282" max="1282" width="52.140625" style="2132" customWidth="1"/>
    <col min="1283" max="1283" width="8" style="2132" customWidth="1"/>
    <col min="1284" max="1284" width="6.5703125" style="2132" customWidth="1"/>
    <col min="1285" max="1285" width="10.42578125" style="2132" customWidth="1"/>
    <col min="1286" max="1286" width="12.28515625" style="2132" customWidth="1"/>
    <col min="1287" max="1287" width="12.85546875" style="2132" customWidth="1"/>
    <col min="1288" max="1536" width="9.140625" style="2132"/>
    <col min="1537" max="1537" width="4.7109375" style="2132" customWidth="1"/>
    <col min="1538" max="1538" width="52.140625" style="2132" customWidth="1"/>
    <col min="1539" max="1539" width="8" style="2132" customWidth="1"/>
    <col min="1540" max="1540" width="6.5703125" style="2132" customWidth="1"/>
    <col min="1541" max="1541" width="10.42578125" style="2132" customWidth="1"/>
    <col min="1542" max="1542" width="12.28515625" style="2132" customWidth="1"/>
    <col min="1543" max="1543" width="12.85546875" style="2132" customWidth="1"/>
    <col min="1544" max="1792" width="9.140625" style="2132"/>
    <col min="1793" max="1793" width="4.7109375" style="2132" customWidth="1"/>
    <col min="1794" max="1794" width="52.140625" style="2132" customWidth="1"/>
    <col min="1795" max="1795" width="8" style="2132" customWidth="1"/>
    <col min="1796" max="1796" width="6.5703125" style="2132" customWidth="1"/>
    <col min="1797" max="1797" width="10.42578125" style="2132" customWidth="1"/>
    <col min="1798" max="1798" width="12.28515625" style="2132" customWidth="1"/>
    <col min="1799" max="1799" width="12.85546875" style="2132" customWidth="1"/>
    <col min="1800" max="2048" width="9.140625" style="2132"/>
    <col min="2049" max="2049" width="4.7109375" style="2132" customWidth="1"/>
    <col min="2050" max="2050" width="52.140625" style="2132" customWidth="1"/>
    <col min="2051" max="2051" width="8" style="2132" customWidth="1"/>
    <col min="2052" max="2052" width="6.5703125" style="2132" customWidth="1"/>
    <col min="2053" max="2053" width="10.42578125" style="2132" customWidth="1"/>
    <col min="2054" max="2054" width="12.28515625" style="2132" customWidth="1"/>
    <col min="2055" max="2055" width="12.85546875" style="2132" customWidth="1"/>
    <col min="2056" max="2304" width="9.140625" style="2132"/>
    <col min="2305" max="2305" width="4.7109375" style="2132" customWidth="1"/>
    <col min="2306" max="2306" width="52.140625" style="2132" customWidth="1"/>
    <col min="2307" max="2307" width="8" style="2132" customWidth="1"/>
    <col min="2308" max="2308" width="6.5703125" style="2132" customWidth="1"/>
    <col min="2309" max="2309" width="10.42578125" style="2132" customWidth="1"/>
    <col min="2310" max="2310" width="12.28515625" style="2132" customWidth="1"/>
    <col min="2311" max="2311" width="12.85546875" style="2132" customWidth="1"/>
    <col min="2312" max="2560" width="9.140625" style="2132"/>
    <col min="2561" max="2561" width="4.7109375" style="2132" customWidth="1"/>
    <col min="2562" max="2562" width="52.140625" style="2132" customWidth="1"/>
    <col min="2563" max="2563" width="8" style="2132" customWidth="1"/>
    <col min="2564" max="2564" width="6.5703125" style="2132" customWidth="1"/>
    <col min="2565" max="2565" width="10.42578125" style="2132" customWidth="1"/>
    <col min="2566" max="2566" width="12.28515625" style="2132" customWidth="1"/>
    <col min="2567" max="2567" width="12.85546875" style="2132" customWidth="1"/>
    <col min="2568" max="2816" width="9.140625" style="2132"/>
    <col min="2817" max="2817" width="4.7109375" style="2132" customWidth="1"/>
    <col min="2818" max="2818" width="52.140625" style="2132" customWidth="1"/>
    <col min="2819" max="2819" width="8" style="2132" customWidth="1"/>
    <col min="2820" max="2820" width="6.5703125" style="2132" customWidth="1"/>
    <col min="2821" max="2821" width="10.42578125" style="2132" customWidth="1"/>
    <col min="2822" max="2822" width="12.28515625" style="2132" customWidth="1"/>
    <col min="2823" max="2823" width="12.85546875" style="2132" customWidth="1"/>
    <col min="2824" max="3072" width="9.140625" style="2132"/>
    <col min="3073" max="3073" width="4.7109375" style="2132" customWidth="1"/>
    <col min="3074" max="3074" width="52.140625" style="2132" customWidth="1"/>
    <col min="3075" max="3075" width="8" style="2132" customWidth="1"/>
    <col min="3076" max="3076" width="6.5703125" style="2132" customWidth="1"/>
    <col min="3077" max="3077" width="10.42578125" style="2132" customWidth="1"/>
    <col min="3078" max="3078" width="12.28515625" style="2132" customWidth="1"/>
    <col min="3079" max="3079" width="12.85546875" style="2132" customWidth="1"/>
    <col min="3080" max="3328" width="9.140625" style="2132"/>
    <col min="3329" max="3329" width="4.7109375" style="2132" customWidth="1"/>
    <col min="3330" max="3330" width="52.140625" style="2132" customWidth="1"/>
    <col min="3331" max="3331" width="8" style="2132" customWidth="1"/>
    <col min="3332" max="3332" width="6.5703125" style="2132" customWidth="1"/>
    <col min="3333" max="3333" width="10.42578125" style="2132" customWidth="1"/>
    <col min="3334" max="3334" width="12.28515625" style="2132" customWidth="1"/>
    <col min="3335" max="3335" width="12.85546875" style="2132" customWidth="1"/>
    <col min="3336" max="3584" width="9.140625" style="2132"/>
    <col min="3585" max="3585" width="4.7109375" style="2132" customWidth="1"/>
    <col min="3586" max="3586" width="52.140625" style="2132" customWidth="1"/>
    <col min="3587" max="3587" width="8" style="2132" customWidth="1"/>
    <col min="3588" max="3588" width="6.5703125" style="2132" customWidth="1"/>
    <col min="3589" max="3589" width="10.42578125" style="2132" customWidth="1"/>
    <col min="3590" max="3590" width="12.28515625" style="2132" customWidth="1"/>
    <col min="3591" max="3591" width="12.85546875" style="2132" customWidth="1"/>
    <col min="3592" max="3840" width="9.140625" style="2132"/>
    <col min="3841" max="3841" width="4.7109375" style="2132" customWidth="1"/>
    <col min="3842" max="3842" width="52.140625" style="2132" customWidth="1"/>
    <col min="3843" max="3843" width="8" style="2132" customWidth="1"/>
    <col min="3844" max="3844" width="6.5703125" style="2132" customWidth="1"/>
    <col min="3845" max="3845" width="10.42578125" style="2132" customWidth="1"/>
    <col min="3846" max="3846" width="12.28515625" style="2132" customWidth="1"/>
    <col min="3847" max="3847" width="12.85546875" style="2132" customWidth="1"/>
    <col min="3848" max="4096" width="9.140625" style="2132"/>
    <col min="4097" max="4097" width="4.7109375" style="2132" customWidth="1"/>
    <col min="4098" max="4098" width="52.140625" style="2132" customWidth="1"/>
    <col min="4099" max="4099" width="8" style="2132" customWidth="1"/>
    <col min="4100" max="4100" width="6.5703125" style="2132" customWidth="1"/>
    <col min="4101" max="4101" width="10.42578125" style="2132" customWidth="1"/>
    <col min="4102" max="4102" width="12.28515625" style="2132" customWidth="1"/>
    <col min="4103" max="4103" width="12.85546875" style="2132" customWidth="1"/>
    <col min="4104" max="4352" width="9.140625" style="2132"/>
    <col min="4353" max="4353" width="4.7109375" style="2132" customWidth="1"/>
    <col min="4354" max="4354" width="52.140625" style="2132" customWidth="1"/>
    <col min="4355" max="4355" width="8" style="2132" customWidth="1"/>
    <col min="4356" max="4356" width="6.5703125" style="2132" customWidth="1"/>
    <col min="4357" max="4357" width="10.42578125" style="2132" customWidth="1"/>
    <col min="4358" max="4358" width="12.28515625" style="2132" customWidth="1"/>
    <col min="4359" max="4359" width="12.85546875" style="2132" customWidth="1"/>
    <col min="4360" max="4608" width="9.140625" style="2132"/>
    <col min="4609" max="4609" width="4.7109375" style="2132" customWidth="1"/>
    <col min="4610" max="4610" width="52.140625" style="2132" customWidth="1"/>
    <col min="4611" max="4611" width="8" style="2132" customWidth="1"/>
    <col min="4612" max="4612" width="6.5703125" style="2132" customWidth="1"/>
    <col min="4613" max="4613" width="10.42578125" style="2132" customWidth="1"/>
    <col min="4614" max="4614" width="12.28515625" style="2132" customWidth="1"/>
    <col min="4615" max="4615" width="12.85546875" style="2132" customWidth="1"/>
    <col min="4616" max="4864" width="9.140625" style="2132"/>
    <col min="4865" max="4865" width="4.7109375" style="2132" customWidth="1"/>
    <col min="4866" max="4866" width="52.140625" style="2132" customWidth="1"/>
    <col min="4867" max="4867" width="8" style="2132" customWidth="1"/>
    <col min="4868" max="4868" width="6.5703125" style="2132" customWidth="1"/>
    <col min="4869" max="4869" width="10.42578125" style="2132" customWidth="1"/>
    <col min="4870" max="4870" width="12.28515625" style="2132" customWidth="1"/>
    <col min="4871" max="4871" width="12.85546875" style="2132" customWidth="1"/>
    <col min="4872" max="5120" width="9.140625" style="2132"/>
    <col min="5121" max="5121" width="4.7109375" style="2132" customWidth="1"/>
    <col min="5122" max="5122" width="52.140625" style="2132" customWidth="1"/>
    <col min="5123" max="5123" width="8" style="2132" customWidth="1"/>
    <col min="5124" max="5124" width="6.5703125" style="2132" customWidth="1"/>
    <col min="5125" max="5125" width="10.42578125" style="2132" customWidth="1"/>
    <col min="5126" max="5126" width="12.28515625" style="2132" customWidth="1"/>
    <col min="5127" max="5127" width="12.85546875" style="2132" customWidth="1"/>
    <col min="5128" max="5376" width="9.140625" style="2132"/>
    <col min="5377" max="5377" width="4.7109375" style="2132" customWidth="1"/>
    <col min="5378" max="5378" width="52.140625" style="2132" customWidth="1"/>
    <col min="5379" max="5379" width="8" style="2132" customWidth="1"/>
    <col min="5380" max="5380" width="6.5703125" style="2132" customWidth="1"/>
    <col min="5381" max="5381" width="10.42578125" style="2132" customWidth="1"/>
    <col min="5382" max="5382" width="12.28515625" style="2132" customWidth="1"/>
    <col min="5383" max="5383" width="12.85546875" style="2132" customWidth="1"/>
    <col min="5384" max="5632" width="9.140625" style="2132"/>
    <col min="5633" max="5633" width="4.7109375" style="2132" customWidth="1"/>
    <col min="5634" max="5634" width="52.140625" style="2132" customWidth="1"/>
    <col min="5635" max="5635" width="8" style="2132" customWidth="1"/>
    <col min="5636" max="5636" width="6.5703125" style="2132" customWidth="1"/>
    <col min="5637" max="5637" width="10.42578125" style="2132" customWidth="1"/>
    <col min="5638" max="5638" width="12.28515625" style="2132" customWidth="1"/>
    <col min="5639" max="5639" width="12.85546875" style="2132" customWidth="1"/>
    <col min="5640" max="5888" width="9.140625" style="2132"/>
    <col min="5889" max="5889" width="4.7109375" style="2132" customWidth="1"/>
    <col min="5890" max="5890" width="52.140625" style="2132" customWidth="1"/>
    <col min="5891" max="5891" width="8" style="2132" customWidth="1"/>
    <col min="5892" max="5892" width="6.5703125" style="2132" customWidth="1"/>
    <col min="5893" max="5893" width="10.42578125" style="2132" customWidth="1"/>
    <col min="5894" max="5894" width="12.28515625" style="2132" customWidth="1"/>
    <col min="5895" max="5895" width="12.85546875" style="2132" customWidth="1"/>
    <col min="5896" max="6144" width="9.140625" style="2132"/>
    <col min="6145" max="6145" width="4.7109375" style="2132" customWidth="1"/>
    <col min="6146" max="6146" width="52.140625" style="2132" customWidth="1"/>
    <col min="6147" max="6147" width="8" style="2132" customWidth="1"/>
    <col min="6148" max="6148" width="6.5703125" style="2132" customWidth="1"/>
    <col min="6149" max="6149" width="10.42578125" style="2132" customWidth="1"/>
    <col min="6150" max="6150" width="12.28515625" style="2132" customWidth="1"/>
    <col min="6151" max="6151" width="12.85546875" style="2132" customWidth="1"/>
    <col min="6152" max="6400" width="9.140625" style="2132"/>
    <col min="6401" max="6401" width="4.7109375" style="2132" customWidth="1"/>
    <col min="6402" max="6402" width="52.140625" style="2132" customWidth="1"/>
    <col min="6403" max="6403" width="8" style="2132" customWidth="1"/>
    <col min="6404" max="6404" width="6.5703125" style="2132" customWidth="1"/>
    <col min="6405" max="6405" width="10.42578125" style="2132" customWidth="1"/>
    <col min="6406" max="6406" width="12.28515625" style="2132" customWidth="1"/>
    <col min="6407" max="6407" width="12.85546875" style="2132" customWidth="1"/>
    <col min="6408" max="6656" width="9.140625" style="2132"/>
    <col min="6657" max="6657" width="4.7109375" style="2132" customWidth="1"/>
    <col min="6658" max="6658" width="52.140625" style="2132" customWidth="1"/>
    <col min="6659" max="6659" width="8" style="2132" customWidth="1"/>
    <col min="6660" max="6660" width="6.5703125" style="2132" customWidth="1"/>
    <col min="6661" max="6661" width="10.42578125" style="2132" customWidth="1"/>
    <col min="6662" max="6662" width="12.28515625" style="2132" customWidth="1"/>
    <col min="6663" max="6663" width="12.85546875" style="2132" customWidth="1"/>
    <col min="6664" max="6912" width="9.140625" style="2132"/>
    <col min="6913" max="6913" width="4.7109375" style="2132" customWidth="1"/>
    <col min="6914" max="6914" width="52.140625" style="2132" customWidth="1"/>
    <col min="6915" max="6915" width="8" style="2132" customWidth="1"/>
    <col min="6916" max="6916" width="6.5703125" style="2132" customWidth="1"/>
    <col min="6917" max="6917" width="10.42578125" style="2132" customWidth="1"/>
    <col min="6918" max="6918" width="12.28515625" style="2132" customWidth="1"/>
    <col min="6919" max="6919" width="12.85546875" style="2132" customWidth="1"/>
    <col min="6920" max="7168" width="9.140625" style="2132"/>
    <col min="7169" max="7169" width="4.7109375" style="2132" customWidth="1"/>
    <col min="7170" max="7170" width="52.140625" style="2132" customWidth="1"/>
    <col min="7171" max="7171" width="8" style="2132" customWidth="1"/>
    <col min="7172" max="7172" width="6.5703125" style="2132" customWidth="1"/>
    <col min="7173" max="7173" width="10.42578125" style="2132" customWidth="1"/>
    <col min="7174" max="7174" width="12.28515625" style="2132" customWidth="1"/>
    <col min="7175" max="7175" width="12.85546875" style="2132" customWidth="1"/>
    <col min="7176" max="7424" width="9.140625" style="2132"/>
    <col min="7425" max="7425" width="4.7109375" style="2132" customWidth="1"/>
    <col min="7426" max="7426" width="52.140625" style="2132" customWidth="1"/>
    <col min="7427" max="7427" width="8" style="2132" customWidth="1"/>
    <col min="7428" max="7428" width="6.5703125" style="2132" customWidth="1"/>
    <col min="7429" max="7429" width="10.42578125" style="2132" customWidth="1"/>
    <col min="7430" max="7430" width="12.28515625" style="2132" customWidth="1"/>
    <col min="7431" max="7431" width="12.85546875" style="2132" customWidth="1"/>
    <col min="7432" max="7680" width="9.140625" style="2132"/>
    <col min="7681" max="7681" width="4.7109375" style="2132" customWidth="1"/>
    <col min="7682" max="7682" width="52.140625" style="2132" customWidth="1"/>
    <col min="7683" max="7683" width="8" style="2132" customWidth="1"/>
    <col min="7684" max="7684" width="6.5703125" style="2132" customWidth="1"/>
    <col min="7685" max="7685" width="10.42578125" style="2132" customWidth="1"/>
    <col min="7686" max="7686" width="12.28515625" style="2132" customWidth="1"/>
    <col min="7687" max="7687" width="12.85546875" style="2132" customWidth="1"/>
    <col min="7688" max="7936" width="9.140625" style="2132"/>
    <col min="7937" max="7937" width="4.7109375" style="2132" customWidth="1"/>
    <col min="7938" max="7938" width="52.140625" style="2132" customWidth="1"/>
    <col min="7939" max="7939" width="8" style="2132" customWidth="1"/>
    <col min="7940" max="7940" width="6.5703125" style="2132" customWidth="1"/>
    <col min="7941" max="7941" width="10.42578125" style="2132" customWidth="1"/>
    <col min="7942" max="7942" width="12.28515625" style="2132" customWidth="1"/>
    <col min="7943" max="7943" width="12.85546875" style="2132" customWidth="1"/>
    <col min="7944" max="8192" width="9.140625" style="2132"/>
    <col min="8193" max="8193" width="4.7109375" style="2132" customWidth="1"/>
    <col min="8194" max="8194" width="52.140625" style="2132" customWidth="1"/>
    <col min="8195" max="8195" width="8" style="2132" customWidth="1"/>
    <col min="8196" max="8196" width="6.5703125" style="2132" customWidth="1"/>
    <col min="8197" max="8197" width="10.42578125" style="2132" customWidth="1"/>
    <col min="8198" max="8198" width="12.28515625" style="2132" customWidth="1"/>
    <col min="8199" max="8199" width="12.85546875" style="2132" customWidth="1"/>
    <col min="8200" max="8448" width="9.140625" style="2132"/>
    <col min="8449" max="8449" width="4.7109375" style="2132" customWidth="1"/>
    <col min="8450" max="8450" width="52.140625" style="2132" customWidth="1"/>
    <col min="8451" max="8451" width="8" style="2132" customWidth="1"/>
    <col min="8452" max="8452" width="6.5703125" style="2132" customWidth="1"/>
    <col min="8453" max="8453" width="10.42578125" style="2132" customWidth="1"/>
    <col min="8454" max="8454" width="12.28515625" style="2132" customWidth="1"/>
    <col min="8455" max="8455" width="12.85546875" style="2132" customWidth="1"/>
    <col min="8456" max="8704" width="9.140625" style="2132"/>
    <col min="8705" max="8705" width="4.7109375" style="2132" customWidth="1"/>
    <col min="8706" max="8706" width="52.140625" style="2132" customWidth="1"/>
    <col min="8707" max="8707" width="8" style="2132" customWidth="1"/>
    <col min="8708" max="8708" width="6.5703125" style="2132" customWidth="1"/>
    <col min="8709" max="8709" width="10.42578125" style="2132" customWidth="1"/>
    <col min="8710" max="8710" width="12.28515625" style="2132" customWidth="1"/>
    <col min="8711" max="8711" width="12.85546875" style="2132" customWidth="1"/>
    <col min="8712" max="8960" width="9.140625" style="2132"/>
    <col min="8961" max="8961" width="4.7109375" style="2132" customWidth="1"/>
    <col min="8962" max="8962" width="52.140625" style="2132" customWidth="1"/>
    <col min="8963" max="8963" width="8" style="2132" customWidth="1"/>
    <col min="8964" max="8964" width="6.5703125" style="2132" customWidth="1"/>
    <col min="8965" max="8965" width="10.42578125" style="2132" customWidth="1"/>
    <col min="8966" max="8966" width="12.28515625" style="2132" customWidth="1"/>
    <col min="8967" max="8967" width="12.85546875" style="2132" customWidth="1"/>
    <col min="8968" max="9216" width="9.140625" style="2132"/>
    <col min="9217" max="9217" width="4.7109375" style="2132" customWidth="1"/>
    <col min="9218" max="9218" width="52.140625" style="2132" customWidth="1"/>
    <col min="9219" max="9219" width="8" style="2132" customWidth="1"/>
    <col min="9220" max="9220" width="6.5703125" style="2132" customWidth="1"/>
    <col min="9221" max="9221" width="10.42578125" style="2132" customWidth="1"/>
    <col min="9222" max="9222" width="12.28515625" style="2132" customWidth="1"/>
    <col min="9223" max="9223" width="12.85546875" style="2132" customWidth="1"/>
    <col min="9224" max="9472" width="9.140625" style="2132"/>
    <col min="9473" max="9473" width="4.7109375" style="2132" customWidth="1"/>
    <col min="9474" max="9474" width="52.140625" style="2132" customWidth="1"/>
    <col min="9475" max="9475" width="8" style="2132" customWidth="1"/>
    <col min="9476" max="9476" width="6.5703125" style="2132" customWidth="1"/>
    <col min="9477" max="9477" width="10.42578125" style="2132" customWidth="1"/>
    <col min="9478" max="9478" width="12.28515625" style="2132" customWidth="1"/>
    <col min="9479" max="9479" width="12.85546875" style="2132" customWidth="1"/>
    <col min="9480" max="9728" width="9.140625" style="2132"/>
    <col min="9729" max="9729" width="4.7109375" style="2132" customWidth="1"/>
    <col min="9730" max="9730" width="52.140625" style="2132" customWidth="1"/>
    <col min="9731" max="9731" width="8" style="2132" customWidth="1"/>
    <col min="9732" max="9732" width="6.5703125" style="2132" customWidth="1"/>
    <col min="9733" max="9733" width="10.42578125" style="2132" customWidth="1"/>
    <col min="9734" max="9734" width="12.28515625" style="2132" customWidth="1"/>
    <col min="9735" max="9735" width="12.85546875" style="2132" customWidth="1"/>
    <col min="9736" max="9984" width="9.140625" style="2132"/>
    <col min="9985" max="9985" width="4.7109375" style="2132" customWidth="1"/>
    <col min="9986" max="9986" width="52.140625" style="2132" customWidth="1"/>
    <col min="9987" max="9987" width="8" style="2132" customWidth="1"/>
    <col min="9988" max="9988" width="6.5703125" style="2132" customWidth="1"/>
    <col min="9989" max="9989" width="10.42578125" style="2132" customWidth="1"/>
    <col min="9990" max="9990" width="12.28515625" style="2132" customWidth="1"/>
    <col min="9991" max="9991" width="12.85546875" style="2132" customWidth="1"/>
    <col min="9992" max="10240" width="9.140625" style="2132"/>
    <col min="10241" max="10241" width="4.7109375" style="2132" customWidth="1"/>
    <col min="10242" max="10242" width="52.140625" style="2132" customWidth="1"/>
    <col min="10243" max="10243" width="8" style="2132" customWidth="1"/>
    <col min="10244" max="10244" width="6.5703125" style="2132" customWidth="1"/>
    <col min="10245" max="10245" width="10.42578125" style="2132" customWidth="1"/>
    <col min="10246" max="10246" width="12.28515625" style="2132" customWidth="1"/>
    <col min="10247" max="10247" width="12.85546875" style="2132" customWidth="1"/>
    <col min="10248" max="10496" width="9.140625" style="2132"/>
    <col min="10497" max="10497" width="4.7109375" style="2132" customWidth="1"/>
    <col min="10498" max="10498" width="52.140625" style="2132" customWidth="1"/>
    <col min="10499" max="10499" width="8" style="2132" customWidth="1"/>
    <col min="10500" max="10500" width="6.5703125" style="2132" customWidth="1"/>
    <col min="10501" max="10501" width="10.42578125" style="2132" customWidth="1"/>
    <col min="10502" max="10502" width="12.28515625" style="2132" customWidth="1"/>
    <col min="10503" max="10503" width="12.85546875" style="2132" customWidth="1"/>
    <col min="10504" max="10752" width="9.140625" style="2132"/>
    <col min="10753" max="10753" width="4.7109375" style="2132" customWidth="1"/>
    <col min="10754" max="10754" width="52.140625" style="2132" customWidth="1"/>
    <col min="10755" max="10755" width="8" style="2132" customWidth="1"/>
    <col min="10756" max="10756" width="6.5703125" style="2132" customWidth="1"/>
    <col min="10757" max="10757" width="10.42578125" style="2132" customWidth="1"/>
    <col min="10758" max="10758" width="12.28515625" style="2132" customWidth="1"/>
    <col min="10759" max="10759" width="12.85546875" style="2132" customWidth="1"/>
    <col min="10760" max="11008" width="9.140625" style="2132"/>
    <col min="11009" max="11009" width="4.7109375" style="2132" customWidth="1"/>
    <col min="11010" max="11010" width="52.140625" style="2132" customWidth="1"/>
    <col min="11011" max="11011" width="8" style="2132" customWidth="1"/>
    <col min="11012" max="11012" width="6.5703125" style="2132" customWidth="1"/>
    <col min="11013" max="11013" width="10.42578125" style="2132" customWidth="1"/>
    <col min="11014" max="11014" width="12.28515625" style="2132" customWidth="1"/>
    <col min="11015" max="11015" width="12.85546875" style="2132" customWidth="1"/>
    <col min="11016" max="11264" width="9.140625" style="2132"/>
    <col min="11265" max="11265" width="4.7109375" style="2132" customWidth="1"/>
    <col min="11266" max="11266" width="52.140625" style="2132" customWidth="1"/>
    <col min="11267" max="11267" width="8" style="2132" customWidth="1"/>
    <col min="11268" max="11268" width="6.5703125" style="2132" customWidth="1"/>
    <col min="11269" max="11269" width="10.42578125" style="2132" customWidth="1"/>
    <col min="11270" max="11270" width="12.28515625" style="2132" customWidth="1"/>
    <col min="11271" max="11271" width="12.85546875" style="2132" customWidth="1"/>
    <col min="11272" max="11520" width="9.140625" style="2132"/>
    <col min="11521" max="11521" width="4.7109375" style="2132" customWidth="1"/>
    <col min="11522" max="11522" width="52.140625" style="2132" customWidth="1"/>
    <col min="11523" max="11523" width="8" style="2132" customWidth="1"/>
    <col min="11524" max="11524" width="6.5703125" style="2132" customWidth="1"/>
    <col min="11525" max="11525" width="10.42578125" style="2132" customWidth="1"/>
    <col min="11526" max="11526" width="12.28515625" style="2132" customWidth="1"/>
    <col min="11527" max="11527" width="12.85546875" style="2132" customWidth="1"/>
    <col min="11528" max="11776" width="9.140625" style="2132"/>
    <col min="11777" max="11777" width="4.7109375" style="2132" customWidth="1"/>
    <col min="11778" max="11778" width="52.140625" style="2132" customWidth="1"/>
    <col min="11779" max="11779" width="8" style="2132" customWidth="1"/>
    <col min="11780" max="11780" width="6.5703125" style="2132" customWidth="1"/>
    <col min="11781" max="11781" width="10.42578125" style="2132" customWidth="1"/>
    <col min="11782" max="11782" width="12.28515625" style="2132" customWidth="1"/>
    <col min="11783" max="11783" width="12.85546875" style="2132" customWidth="1"/>
    <col min="11784" max="12032" width="9.140625" style="2132"/>
    <col min="12033" max="12033" width="4.7109375" style="2132" customWidth="1"/>
    <col min="12034" max="12034" width="52.140625" style="2132" customWidth="1"/>
    <col min="12035" max="12035" width="8" style="2132" customWidth="1"/>
    <col min="12036" max="12036" width="6.5703125" style="2132" customWidth="1"/>
    <col min="12037" max="12037" width="10.42578125" style="2132" customWidth="1"/>
    <col min="12038" max="12038" width="12.28515625" style="2132" customWidth="1"/>
    <col min="12039" max="12039" width="12.85546875" style="2132" customWidth="1"/>
    <col min="12040" max="12288" width="9.140625" style="2132"/>
    <col min="12289" max="12289" width="4.7109375" style="2132" customWidth="1"/>
    <col min="12290" max="12290" width="52.140625" style="2132" customWidth="1"/>
    <col min="12291" max="12291" width="8" style="2132" customWidth="1"/>
    <col min="12292" max="12292" width="6.5703125" style="2132" customWidth="1"/>
    <col min="12293" max="12293" width="10.42578125" style="2132" customWidth="1"/>
    <col min="12294" max="12294" width="12.28515625" style="2132" customWidth="1"/>
    <col min="12295" max="12295" width="12.85546875" style="2132" customWidth="1"/>
    <col min="12296" max="12544" width="9.140625" style="2132"/>
    <col min="12545" max="12545" width="4.7109375" style="2132" customWidth="1"/>
    <col min="12546" max="12546" width="52.140625" style="2132" customWidth="1"/>
    <col min="12547" max="12547" width="8" style="2132" customWidth="1"/>
    <col min="12548" max="12548" width="6.5703125" style="2132" customWidth="1"/>
    <col min="12549" max="12549" width="10.42578125" style="2132" customWidth="1"/>
    <col min="12550" max="12550" width="12.28515625" style="2132" customWidth="1"/>
    <col min="12551" max="12551" width="12.85546875" style="2132" customWidth="1"/>
    <col min="12552" max="12800" width="9.140625" style="2132"/>
    <col min="12801" max="12801" width="4.7109375" style="2132" customWidth="1"/>
    <col min="12802" max="12802" width="52.140625" style="2132" customWidth="1"/>
    <col min="12803" max="12803" width="8" style="2132" customWidth="1"/>
    <col min="12804" max="12804" width="6.5703125" style="2132" customWidth="1"/>
    <col min="12805" max="12805" width="10.42578125" style="2132" customWidth="1"/>
    <col min="12806" max="12806" width="12.28515625" style="2132" customWidth="1"/>
    <col min="12807" max="12807" width="12.85546875" style="2132" customWidth="1"/>
    <col min="12808" max="13056" width="9.140625" style="2132"/>
    <col min="13057" max="13057" width="4.7109375" style="2132" customWidth="1"/>
    <col min="13058" max="13058" width="52.140625" style="2132" customWidth="1"/>
    <col min="13059" max="13059" width="8" style="2132" customWidth="1"/>
    <col min="13060" max="13060" width="6.5703125" style="2132" customWidth="1"/>
    <col min="13061" max="13061" width="10.42578125" style="2132" customWidth="1"/>
    <col min="13062" max="13062" width="12.28515625" style="2132" customWidth="1"/>
    <col min="13063" max="13063" width="12.85546875" style="2132" customWidth="1"/>
    <col min="13064" max="13312" width="9.140625" style="2132"/>
    <col min="13313" max="13313" width="4.7109375" style="2132" customWidth="1"/>
    <col min="13314" max="13314" width="52.140625" style="2132" customWidth="1"/>
    <col min="13315" max="13315" width="8" style="2132" customWidth="1"/>
    <col min="13316" max="13316" width="6.5703125" style="2132" customWidth="1"/>
    <col min="13317" max="13317" width="10.42578125" style="2132" customWidth="1"/>
    <col min="13318" max="13318" width="12.28515625" style="2132" customWidth="1"/>
    <col min="13319" max="13319" width="12.85546875" style="2132" customWidth="1"/>
    <col min="13320" max="13568" width="9.140625" style="2132"/>
    <col min="13569" max="13569" width="4.7109375" style="2132" customWidth="1"/>
    <col min="13570" max="13570" width="52.140625" style="2132" customWidth="1"/>
    <col min="13571" max="13571" width="8" style="2132" customWidth="1"/>
    <col min="13572" max="13572" width="6.5703125" style="2132" customWidth="1"/>
    <col min="13573" max="13573" width="10.42578125" style="2132" customWidth="1"/>
    <col min="13574" max="13574" width="12.28515625" style="2132" customWidth="1"/>
    <col min="13575" max="13575" width="12.85546875" style="2132" customWidth="1"/>
    <col min="13576" max="13824" width="9.140625" style="2132"/>
    <col min="13825" max="13825" width="4.7109375" style="2132" customWidth="1"/>
    <col min="13826" max="13826" width="52.140625" style="2132" customWidth="1"/>
    <col min="13827" max="13827" width="8" style="2132" customWidth="1"/>
    <col min="13828" max="13828" width="6.5703125" style="2132" customWidth="1"/>
    <col min="13829" max="13829" width="10.42578125" style="2132" customWidth="1"/>
    <col min="13830" max="13830" width="12.28515625" style="2132" customWidth="1"/>
    <col min="13831" max="13831" width="12.85546875" style="2132" customWidth="1"/>
    <col min="13832" max="14080" width="9.140625" style="2132"/>
    <col min="14081" max="14081" width="4.7109375" style="2132" customWidth="1"/>
    <col min="14082" max="14082" width="52.140625" style="2132" customWidth="1"/>
    <col min="14083" max="14083" width="8" style="2132" customWidth="1"/>
    <col min="14084" max="14084" width="6.5703125" style="2132" customWidth="1"/>
    <col min="14085" max="14085" width="10.42578125" style="2132" customWidth="1"/>
    <col min="14086" max="14086" width="12.28515625" style="2132" customWidth="1"/>
    <col min="14087" max="14087" width="12.85546875" style="2132" customWidth="1"/>
    <col min="14088" max="14336" width="9.140625" style="2132"/>
    <col min="14337" max="14337" width="4.7109375" style="2132" customWidth="1"/>
    <col min="14338" max="14338" width="52.140625" style="2132" customWidth="1"/>
    <col min="14339" max="14339" width="8" style="2132" customWidth="1"/>
    <col min="14340" max="14340" width="6.5703125" style="2132" customWidth="1"/>
    <col min="14341" max="14341" width="10.42578125" style="2132" customWidth="1"/>
    <col min="14342" max="14342" width="12.28515625" style="2132" customWidth="1"/>
    <col min="14343" max="14343" width="12.85546875" style="2132" customWidth="1"/>
    <col min="14344" max="14592" width="9.140625" style="2132"/>
    <col min="14593" max="14593" width="4.7109375" style="2132" customWidth="1"/>
    <col min="14594" max="14594" width="52.140625" style="2132" customWidth="1"/>
    <col min="14595" max="14595" width="8" style="2132" customWidth="1"/>
    <col min="14596" max="14596" width="6.5703125" style="2132" customWidth="1"/>
    <col min="14597" max="14597" width="10.42578125" style="2132" customWidth="1"/>
    <col min="14598" max="14598" width="12.28515625" style="2132" customWidth="1"/>
    <col min="14599" max="14599" width="12.85546875" style="2132" customWidth="1"/>
    <col min="14600" max="14848" width="9.140625" style="2132"/>
    <col min="14849" max="14849" width="4.7109375" style="2132" customWidth="1"/>
    <col min="14850" max="14850" width="52.140625" style="2132" customWidth="1"/>
    <col min="14851" max="14851" width="8" style="2132" customWidth="1"/>
    <col min="14852" max="14852" width="6.5703125" style="2132" customWidth="1"/>
    <col min="14853" max="14853" width="10.42578125" style="2132" customWidth="1"/>
    <col min="14854" max="14854" width="12.28515625" style="2132" customWidth="1"/>
    <col min="14855" max="14855" width="12.85546875" style="2132" customWidth="1"/>
    <col min="14856" max="15104" width="9.140625" style="2132"/>
    <col min="15105" max="15105" width="4.7109375" style="2132" customWidth="1"/>
    <col min="15106" max="15106" width="52.140625" style="2132" customWidth="1"/>
    <col min="15107" max="15107" width="8" style="2132" customWidth="1"/>
    <col min="15108" max="15108" width="6.5703125" style="2132" customWidth="1"/>
    <col min="15109" max="15109" width="10.42578125" style="2132" customWidth="1"/>
    <col min="15110" max="15110" width="12.28515625" style="2132" customWidth="1"/>
    <col min="15111" max="15111" width="12.85546875" style="2132" customWidth="1"/>
    <col min="15112" max="15360" width="9.140625" style="2132"/>
    <col min="15361" max="15361" width="4.7109375" style="2132" customWidth="1"/>
    <col min="15362" max="15362" width="52.140625" style="2132" customWidth="1"/>
    <col min="15363" max="15363" width="8" style="2132" customWidth="1"/>
    <col min="15364" max="15364" width="6.5703125" style="2132" customWidth="1"/>
    <col min="15365" max="15365" width="10.42578125" style="2132" customWidth="1"/>
    <col min="15366" max="15366" width="12.28515625" style="2132" customWidth="1"/>
    <col min="15367" max="15367" width="12.85546875" style="2132" customWidth="1"/>
    <col min="15368" max="15616" width="9.140625" style="2132"/>
    <col min="15617" max="15617" width="4.7109375" style="2132" customWidth="1"/>
    <col min="15618" max="15618" width="52.140625" style="2132" customWidth="1"/>
    <col min="15619" max="15619" width="8" style="2132" customWidth="1"/>
    <col min="15620" max="15620" width="6.5703125" style="2132" customWidth="1"/>
    <col min="15621" max="15621" width="10.42578125" style="2132" customWidth="1"/>
    <col min="15622" max="15622" width="12.28515625" style="2132" customWidth="1"/>
    <col min="15623" max="15623" width="12.85546875" style="2132" customWidth="1"/>
    <col min="15624" max="15872" width="9.140625" style="2132"/>
    <col min="15873" max="15873" width="4.7109375" style="2132" customWidth="1"/>
    <col min="15874" max="15874" width="52.140625" style="2132" customWidth="1"/>
    <col min="15875" max="15875" width="8" style="2132" customWidth="1"/>
    <col min="15876" max="15876" width="6.5703125" style="2132" customWidth="1"/>
    <col min="15877" max="15877" width="10.42578125" style="2132" customWidth="1"/>
    <col min="15878" max="15878" width="12.28515625" style="2132" customWidth="1"/>
    <col min="15879" max="15879" width="12.85546875" style="2132" customWidth="1"/>
    <col min="15880" max="16128" width="9.140625" style="2132"/>
    <col min="16129" max="16129" width="4.7109375" style="2132" customWidth="1"/>
    <col min="16130" max="16130" width="52.140625" style="2132" customWidth="1"/>
    <col min="16131" max="16131" width="8" style="2132" customWidth="1"/>
    <col min="16132" max="16132" width="6.5703125" style="2132" customWidth="1"/>
    <col min="16133" max="16133" width="10.42578125" style="2132" customWidth="1"/>
    <col min="16134" max="16134" width="12.28515625" style="2132" customWidth="1"/>
    <col min="16135" max="16135" width="12.85546875" style="2132" customWidth="1"/>
    <col min="16136" max="16384" width="9.140625" style="2132"/>
  </cols>
  <sheetData>
    <row r="1" spans="1:6" s="2131" customFormat="1">
      <c r="A1" s="2127" t="s">
        <v>1718</v>
      </c>
      <c r="B1" s="557" t="s">
        <v>1717</v>
      </c>
      <c r="C1" s="2128" t="s">
        <v>1716</v>
      </c>
      <c r="D1" s="2129" t="s">
        <v>1715</v>
      </c>
      <c r="E1" s="2130" t="s">
        <v>1714</v>
      </c>
      <c r="F1" s="2128" t="s">
        <v>1713</v>
      </c>
    </row>
    <row r="2" spans="1:6">
      <c r="A2" s="2127"/>
      <c r="B2" s="2131"/>
      <c r="C2" s="2128"/>
      <c r="D2" s="2129"/>
      <c r="E2" s="2130"/>
      <c r="F2" s="2128"/>
    </row>
    <row r="3" spans="1:6">
      <c r="A3" s="561">
        <f>'REKAPITULACIJA ELEKTRO'!A8</f>
        <v>1</v>
      </c>
      <c r="B3" s="2131" t="s">
        <v>1712</v>
      </c>
      <c r="C3" s="2128"/>
      <c r="D3" s="2129"/>
      <c r="E3" s="2130"/>
      <c r="F3" s="2128"/>
    </row>
    <row r="4" spans="1:6">
      <c r="A4" s="2127"/>
      <c r="B4" s="2131"/>
      <c r="C4" s="2128"/>
      <c r="D4" s="2129"/>
      <c r="E4" s="2130"/>
      <c r="F4" s="2133"/>
    </row>
    <row r="5" spans="1:6">
      <c r="A5" s="561" t="s">
        <v>1673</v>
      </c>
      <c r="B5" s="2134" t="s">
        <v>1711</v>
      </c>
      <c r="C5" s="2135"/>
      <c r="D5" s="2136"/>
      <c r="E5" s="2137"/>
      <c r="F5" s="2138"/>
    </row>
    <row r="6" spans="1:6">
      <c r="A6" s="2139"/>
      <c r="B6" s="2134" t="s">
        <v>1665</v>
      </c>
      <c r="C6" s="2135"/>
      <c r="D6" s="2136"/>
      <c r="E6" s="2137"/>
      <c r="F6" s="2138"/>
    </row>
    <row r="7" spans="1:6">
      <c r="A7" s="2139"/>
      <c r="B7" s="2134"/>
      <c r="C7" s="2135"/>
      <c r="D7" s="2136"/>
      <c r="E7" s="2137"/>
      <c r="F7" s="2138"/>
    </row>
    <row r="8" spans="1:6">
      <c r="A8" s="559">
        <f>+$A$3+COUNT(A$4:A7)*0.01+0.01</f>
        <v>1.01</v>
      </c>
      <c r="B8" s="2140" t="s">
        <v>1710</v>
      </c>
      <c r="C8" s="2141">
        <v>1</v>
      </c>
      <c r="D8" s="2142" t="s">
        <v>34</v>
      </c>
      <c r="E8" s="2807"/>
      <c r="F8" s="2143">
        <f>ROUND(C8*E8,2)</f>
        <v>0</v>
      </c>
    </row>
    <row r="9" spans="1:6" ht="66" customHeight="1">
      <c r="A9" s="2144"/>
      <c r="B9" s="2140" t="s">
        <v>1709</v>
      </c>
      <c r="C9" s="2141"/>
      <c r="D9" s="2142"/>
      <c r="E9" s="2808"/>
      <c r="F9" s="2145"/>
    </row>
    <row r="10" spans="1:6">
      <c r="A10" s="2144"/>
      <c r="B10" s="2140"/>
      <c r="C10" s="2141"/>
      <c r="D10" s="2142"/>
      <c r="E10" s="2808"/>
      <c r="F10" s="2145"/>
    </row>
    <row r="11" spans="1:6">
      <c r="A11" s="559">
        <f>+$A$3+COUNT(A$4:A10)*0.01+0.01</f>
        <v>1.02</v>
      </c>
      <c r="B11" s="555" t="s">
        <v>1708</v>
      </c>
      <c r="C11" s="2135">
        <v>4</v>
      </c>
      <c r="D11" s="2136" t="s">
        <v>80</v>
      </c>
      <c r="E11" s="2807"/>
      <c r="F11" s="2143">
        <f>ROUND(C11*E11,2)</f>
        <v>0</v>
      </c>
    </row>
    <row r="12" spans="1:6">
      <c r="A12" s="2144"/>
      <c r="B12" s="555"/>
      <c r="C12" s="2135"/>
      <c r="D12" s="2136"/>
      <c r="E12" s="2809"/>
      <c r="F12" s="2146"/>
    </row>
    <row r="13" spans="1:6">
      <c r="A13" s="559">
        <f>+$A$3+COUNT(A$4:A12)*0.01+0.01</f>
        <v>1.03</v>
      </c>
      <c r="B13" s="555" t="s">
        <v>1707</v>
      </c>
      <c r="C13" s="2135">
        <v>4</v>
      </c>
      <c r="D13" s="2136" t="s">
        <v>80</v>
      </c>
      <c r="E13" s="2807"/>
      <c r="F13" s="2143">
        <f>ROUND(C13*E13,2)</f>
        <v>0</v>
      </c>
    </row>
    <row r="14" spans="1:6">
      <c r="A14" s="2144"/>
      <c r="B14" s="2140"/>
      <c r="C14" s="2141"/>
      <c r="D14" s="2142"/>
      <c r="E14" s="2808"/>
      <c r="F14" s="2145"/>
    </row>
    <row r="15" spans="1:6">
      <c r="A15" s="559">
        <f>+$A$3+COUNT(A$4:A14)*0.01+0.01</f>
        <v>1.04</v>
      </c>
      <c r="B15" s="555" t="s">
        <v>1706</v>
      </c>
      <c r="C15" s="2135">
        <v>1</v>
      </c>
      <c r="D15" s="2136" t="s">
        <v>34</v>
      </c>
      <c r="E15" s="2807"/>
      <c r="F15" s="2143">
        <f>ROUND(C15*E15,2)</f>
        <v>0</v>
      </c>
    </row>
    <row r="16" spans="1:6">
      <c r="A16" s="2144"/>
      <c r="B16" s="2140"/>
      <c r="C16" s="2141"/>
      <c r="D16" s="2142"/>
      <c r="E16" s="2808"/>
      <c r="F16" s="2145"/>
    </row>
    <row r="17" spans="1:256" ht="25.5">
      <c r="A17" s="559">
        <f>+$A$3+COUNT(A$4:A16)*0.01+0.01</f>
        <v>1.05</v>
      </c>
      <c r="B17" s="555" t="s">
        <v>1705</v>
      </c>
      <c r="C17" s="2135">
        <v>1</v>
      </c>
      <c r="D17" s="2136" t="s">
        <v>34</v>
      </c>
      <c r="E17" s="2807"/>
      <c r="F17" s="2143">
        <f>ROUND(C17*E17,2)</f>
        <v>0</v>
      </c>
    </row>
    <row r="18" spans="1:256" s="2153" customFormat="1">
      <c r="A18" s="2147"/>
      <c r="B18" s="2148" t="s">
        <v>1704</v>
      </c>
      <c r="C18" s="2149">
        <v>1</v>
      </c>
      <c r="D18" s="2150" t="s">
        <v>34</v>
      </c>
      <c r="E18" s="2810"/>
      <c r="F18" s="2151">
        <f>ROUND(SUM(F8:F17),2)</f>
        <v>0</v>
      </c>
      <c r="G18" s="2152"/>
      <c r="IU18" s="2131"/>
      <c r="IV18" s="2131"/>
    </row>
    <row r="19" spans="1:256">
      <c r="A19" s="2144"/>
      <c r="B19" s="2140"/>
      <c r="C19" s="2141"/>
      <c r="D19" s="2142"/>
      <c r="E19" s="2808"/>
      <c r="F19" s="2145"/>
    </row>
    <row r="20" spans="1:256">
      <c r="A20" s="2144"/>
      <c r="B20" s="2140"/>
      <c r="C20" s="2141"/>
      <c r="D20" s="2142"/>
      <c r="E20" s="2808"/>
      <c r="F20" s="2145"/>
    </row>
    <row r="21" spans="1:256">
      <c r="A21" s="561" t="s">
        <v>1673</v>
      </c>
      <c r="B21" s="2134" t="s">
        <v>1703</v>
      </c>
      <c r="C21" s="2135"/>
      <c r="D21" s="2136"/>
      <c r="E21" s="2807"/>
      <c r="F21" s="2143"/>
    </row>
    <row r="22" spans="1:256">
      <c r="A22" s="2154"/>
      <c r="B22" s="2134" t="s">
        <v>1665</v>
      </c>
      <c r="C22" s="2135"/>
      <c r="D22" s="2136"/>
      <c r="E22" s="2807"/>
      <c r="F22" s="2143"/>
    </row>
    <row r="23" spans="1:256">
      <c r="A23" s="2144"/>
      <c r="B23" s="555"/>
      <c r="C23" s="2135"/>
      <c r="D23" s="2136"/>
      <c r="E23" s="2807"/>
      <c r="F23" s="2143"/>
    </row>
    <row r="24" spans="1:256" ht="25.5">
      <c r="A24" s="559">
        <f>+$A$3+COUNT(A$4:A23)*0.01+0.01</f>
        <v>1.06</v>
      </c>
      <c r="B24" s="554" t="s">
        <v>1702</v>
      </c>
      <c r="C24" s="2155">
        <v>43</v>
      </c>
      <c r="D24" s="2156" t="s">
        <v>1660</v>
      </c>
      <c r="E24" s="2807"/>
      <c r="F24" s="2143">
        <f>ROUND(C24*E24,2)</f>
        <v>0</v>
      </c>
      <c r="H24" s="2157"/>
    </row>
    <row r="25" spans="1:256">
      <c r="A25" s="2144"/>
      <c r="B25" s="555"/>
      <c r="C25" s="2135"/>
      <c r="D25" s="2136"/>
      <c r="E25" s="2807"/>
      <c r="F25" s="2143"/>
      <c r="H25" s="573"/>
    </row>
    <row r="26" spans="1:256" ht="15">
      <c r="A26" s="559">
        <f>+$A$3+COUNT(A$4:A25)*0.01+0.01</f>
        <v>1.07</v>
      </c>
      <c r="B26" s="555" t="s">
        <v>1701</v>
      </c>
      <c r="C26" s="2135">
        <v>8</v>
      </c>
      <c r="D26" s="2136" t="s">
        <v>80</v>
      </c>
      <c r="E26" s="2807"/>
      <c r="F26" s="2143">
        <f>ROUND(C26*E26,2)</f>
        <v>0</v>
      </c>
      <c r="H26" s="573"/>
    </row>
    <row r="27" spans="1:256">
      <c r="A27" s="2144"/>
      <c r="B27" s="555"/>
      <c r="C27" s="2135"/>
      <c r="D27" s="2136"/>
      <c r="E27" s="2807"/>
      <c r="F27" s="2143"/>
      <c r="H27" s="573"/>
    </row>
    <row r="28" spans="1:256" ht="25.5">
      <c r="A28" s="559">
        <f>+$A$3+COUNT(A$4:A27)*0.01+0.01</f>
        <v>1.08</v>
      </c>
      <c r="B28" s="2158" t="s">
        <v>1700</v>
      </c>
      <c r="C28" s="2155">
        <v>1</v>
      </c>
      <c r="D28" s="2159" t="s">
        <v>34</v>
      </c>
      <c r="E28" s="2807"/>
      <c r="F28" s="2143">
        <f>ROUND(C28*E28,2)</f>
        <v>0</v>
      </c>
      <c r="H28" s="2157"/>
    </row>
    <row r="29" spans="1:256">
      <c r="A29" s="2144"/>
      <c r="B29" s="555"/>
      <c r="C29" s="2135"/>
      <c r="D29" s="2136"/>
      <c r="E29" s="2807"/>
      <c r="F29" s="2143"/>
      <c r="H29" s="573"/>
    </row>
    <row r="30" spans="1:256" ht="25.5">
      <c r="A30" s="559">
        <f>+$A$3+COUNT(A$4:A29)*0.01+0.01</f>
        <v>1.0900000000000001</v>
      </c>
      <c r="B30" s="2158" t="s">
        <v>1699</v>
      </c>
      <c r="C30" s="2155">
        <v>1</v>
      </c>
      <c r="D30" s="2159" t="s">
        <v>34</v>
      </c>
      <c r="E30" s="2807"/>
      <c r="F30" s="2143">
        <f>ROUND(C30*E30,2)</f>
        <v>0</v>
      </c>
      <c r="H30" s="2157"/>
    </row>
    <row r="31" spans="1:256">
      <c r="A31" s="2144"/>
      <c r="B31" s="555"/>
      <c r="C31" s="2135"/>
      <c r="D31" s="2136"/>
      <c r="E31" s="2807"/>
      <c r="F31" s="2143"/>
      <c r="H31" s="573"/>
    </row>
    <row r="32" spans="1:256">
      <c r="A32" s="559">
        <f>+$A$3+COUNT(A$4:A31)*0.01+0.01</f>
        <v>1.1000000000000001</v>
      </c>
      <c r="B32" s="554" t="s">
        <v>1698</v>
      </c>
      <c r="C32" s="2160">
        <v>2</v>
      </c>
      <c r="D32" s="2161" t="s">
        <v>34</v>
      </c>
      <c r="E32" s="2807"/>
      <c r="F32" s="2143">
        <f>ROUND(C32*E32,2)</f>
        <v>0</v>
      </c>
      <c r="H32" s="2162"/>
    </row>
    <row r="33" spans="1:8">
      <c r="A33" s="2144"/>
      <c r="B33" s="555"/>
      <c r="C33" s="2135"/>
      <c r="D33" s="2136"/>
      <c r="E33" s="2807"/>
      <c r="F33" s="2143"/>
      <c r="H33" s="573"/>
    </row>
    <row r="34" spans="1:8" ht="25.5">
      <c r="A34" s="559">
        <f>+$A$3+COUNT(A$4:A33)*0.01+0.01</f>
        <v>1.1100000000000001</v>
      </c>
      <c r="B34" s="2163" t="s">
        <v>1697</v>
      </c>
      <c r="C34" s="2160">
        <v>44</v>
      </c>
      <c r="D34" s="2164" t="s">
        <v>1660</v>
      </c>
      <c r="E34" s="2807"/>
      <c r="F34" s="2143">
        <f>ROUND(C34*E34,2)</f>
        <v>0</v>
      </c>
      <c r="H34" s="2162"/>
    </row>
    <row r="35" spans="1:8">
      <c r="A35" s="2144"/>
      <c r="B35" s="555"/>
      <c r="C35" s="2135"/>
      <c r="D35" s="2136"/>
      <c r="E35" s="2807"/>
      <c r="F35" s="2143"/>
      <c r="H35" s="573"/>
    </row>
    <row r="36" spans="1:8">
      <c r="A36" s="559">
        <f>+$A$3+COUNT(A$4:A35)*0.01+0.01</f>
        <v>1.1200000000000001</v>
      </c>
      <c r="B36" s="2163" t="s">
        <v>1661</v>
      </c>
      <c r="C36" s="2160">
        <v>44</v>
      </c>
      <c r="D36" s="2164" t="s">
        <v>1660</v>
      </c>
      <c r="E36" s="2807"/>
      <c r="F36" s="2143">
        <f>ROUND(C36*E36,2)</f>
        <v>0</v>
      </c>
      <c r="H36" s="2162"/>
    </row>
    <row r="37" spans="1:8">
      <c r="A37" s="2144"/>
      <c r="B37" s="2163"/>
      <c r="C37" s="2160"/>
      <c r="D37" s="2164"/>
      <c r="E37" s="2811"/>
      <c r="F37" s="2143">
        <f>ROUND(C37*E37,2)</f>
        <v>0</v>
      </c>
      <c r="H37" s="2162"/>
    </row>
    <row r="38" spans="1:8">
      <c r="A38" s="559">
        <f>+$A$3+COUNT(A$4:A37)*0.01+0.01</f>
        <v>1.1300000000000001</v>
      </c>
      <c r="B38" s="554" t="s">
        <v>1696</v>
      </c>
      <c r="C38" s="2160">
        <v>44</v>
      </c>
      <c r="D38" s="2164" t="s">
        <v>1660</v>
      </c>
      <c r="E38" s="2807"/>
      <c r="F38" s="2143">
        <f>ROUND(C38*E38,2)</f>
        <v>0</v>
      </c>
      <c r="H38" s="2162"/>
    </row>
    <row r="39" spans="1:8">
      <c r="A39" s="2144"/>
      <c r="B39" s="2163"/>
      <c r="C39" s="2160"/>
      <c r="D39" s="2164"/>
      <c r="E39" s="2811"/>
      <c r="F39" s="2143">
        <f>ROUND(C39*E39,2)</f>
        <v>0</v>
      </c>
      <c r="H39" s="2162"/>
    </row>
    <row r="40" spans="1:8">
      <c r="A40" s="2144"/>
      <c r="B40" s="2163"/>
      <c r="C40" s="2160"/>
      <c r="D40" s="2164"/>
      <c r="E40" s="2811"/>
      <c r="F40" s="2143"/>
      <c r="H40" s="2162"/>
    </row>
    <row r="41" spans="1:8" ht="25.5">
      <c r="A41" s="559">
        <f>+$A$3+COUNT(A$4:A40)*0.01+0.01</f>
        <v>1.1399999999999999</v>
      </c>
      <c r="B41" s="2163" t="s">
        <v>1695</v>
      </c>
      <c r="C41" s="2160">
        <v>1</v>
      </c>
      <c r="D41" s="2166" t="s">
        <v>34</v>
      </c>
      <c r="E41" s="2807"/>
      <c r="F41" s="2143">
        <f>ROUND(C41*E41,2)</f>
        <v>0</v>
      </c>
      <c r="H41" s="2162"/>
    </row>
    <row r="42" spans="1:8">
      <c r="A42" s="2167"/>
      <c r="B42" s="2163"/>
      <c r="C42" s="2160"/>
      <c r="D42" s="2166"/>
      <c r="E42" s="2811"/>
      <c r="F42" s="2143"/>
      <c r="H42" s="2162"/>
    </row>
    <row r="43" spans="1:8" ht="25.5">
      <c r="A43" s="559">
        <f>+$A$3+COUNT(A$4:A42)*0.01+0.01</f>
        <v>1.1500000000000001</v>
      </c>
      <c r="B43" s="2163" t="s">
        <v>1694</v>
      </c>
      <c r="C43" s="2160">
        <v>5</v>
      </c>
      <c r="D43" s="2166" t="s">
        <v>34</v>
      </c>
      <c r="E43" s="2807"/>
      <c r="F43" s="2143">
        <f>ROUND(C43*E43,2)</f>
        <v>0</v>
      </c>
      <c r="H43" s="2162"/>
    </row>
    <row r="44" spans="1:8">
      <c r="A44" s="2144"/>
      <c r="B44" s="2168"/>
      <c r="C44" s="2160"/>
      <c r="D44" s="2164"/>
      <c r="E44" s="2811"/>
      <c r="F44" s="2143">
        <f>ROUND(C44*E44,2)</f>
        <v>0</v>
      </c>
    </row>
    <row r="45" spans="1:8" ht="25.5">
      <c r="A45" s="559">
        <f>+$A$3+COUNT(A$4:A44)*0.01+0.01</f>
        <v>1.1599999999999999</v>
      </c>
      <c r="B45" s="2163" t="s">
        <v>1693</v>
      </c>
      <c r="C45" s="2160">
        <v>1</v>
      </c>
      <c r="D45" s="2166" t="s">
        <v>34</v>
      </c>
      <c r="E45" s="2807"/>
      <c r="F45" s="2143">
        <f>ROUND(C45*E45,2)</f>
        <v>0</v>
      </c>
    </row>
    <row r="46" spans="1:8">
      <c r="A46" s="2169"/>
      <c r="B46" s="2163"/>
      <c r="C46" s="2160"/>
      <c r="D46" s="2166"/>
      <c r="E46" s="2807"/>
      <c r="F46" s="2143"/>
    </row>
    <row r="47" spans="1:8" ht="38.25">
      <c r="A47" s="559">
        <f>+$A$3+COUNT(A$4:A46)*0.01+0.01</f>
        <v>1.17</v>
      </c>
      <c r="B47" s="2163" t="s">
        <v>1692</v>
      </c>
      <c r="C47" s="2160">
        <v>1</v>
      </c>
      <c r="D47" s="2166" t="s">
        <v>34</v>
      </c>
      <c r="E47" s="2807"/>
      <c r="F47" s="2143">
        <f>ROUND(C47*E47,2)</f>
        <v>0</v>
      </c>
    </row>
    <row r="48" spans="1:8" s="2175" customFormat="1">
      <c r="A48" s="2170"/>
      <c r="B48" s="2171"/>
      <c r="C48" s="2172"/>
      <c r="D48" s="2173"/>
      <c r="E48" s="2812"/>
      <c r="F48" s="2174"/>
    </row>
    <row r="49" spans="1:256">
      <c r="A49" s="2176"/>
      <c r="B49" s="2177" t="s">
        <v>1691</v>
      </c>
      <c r="C49" s="2178" t="s">
        <v>1674</v>
      </c>
      <c r="D49" s="2179" t="s">
        <v>34</v>
      </c>
      <c r="E49" s="2813"/>
      <c r="F49" s="2151">
        <f>ROUND(SUM(F24:F47),2)</f>
        <v>0</v>
      </c>
      <c r="G49" s="2181"/>
    </row>
    <row r="50" spans="1:256">
      <c r="A50" s="2144"/>
      <c r="B50" s="555"/>
      <c r="C50" s="2135"/>
      <c r="D50" s="2136"/>
      <c r="E50" s="2807"/>
      <c r="F50" s="2143"/>
    </row>
    <row r="51" spans="1:256">
      <c r="A51" s="2144"/>
      <c r="B51" s="555"/>
      <c r="C51" s="2135"/>
      <c r="D51" s="2136"/>
      <c r="E51" s="2807"/>
      <c r="F51" s="2143"/>
    </row>
    <row r="52" spans="1:256">
      <c r="A52" s="559">
        <f>+$A$3+COUNT(A$4:A51)*0.01+0.01</f>
        <v>1.18</v>
      </c>
      <c r="B52" s="2182" t="s">
        <v>1690</v>
      </c>
      <c r="C52" s="2141"/>
      <c r="D52" s="2142"/>
      <c r="E52" s="2811"/>
      <c r="F52" s="2183"/>
    </row>
    <row r="53" spans="1:256">
      <c r="A53" s="2158"/>
      <c r="B53" s="2182" t="s">
        <v>1689</v>
      </c>
      <c r="C53" s="2141"/>
      <c r="D53" s="2142"/>
      <c r="E53" s="2811"/>
      <c r="F53" s="2183"/>
    </row>
    <row r="54" spans="1:256">
      <c r="A54" s="2158"/>
      <c r="B54" s="2159"/>
      <c r="C54" s="2155"/>
      <c r="D54" s="2159"/>
      <c r="E54" s="2811"/>
      <c r="F54" s="2143"/>
      <c r="G54" s="2184"/>
    </row>
    <row r="55" spans="1:256" ht="123" customHeight="1">
      <c r="A55" s="2158"/>
      <c r="B55" s="2159" t="s">
        <v>1688</v>
      </c>
      <c r="C55" s="2155">
        <v>1</v>
      </c>
      <c r="D55" s="2159" t="s">
        <v>34</v>
      </c>
      <c r="E55" s="2811"/>
      <c r="F55" s="2143"/>
      <c r="G55" s="2184"/>
    </row>
    <row r="56" spans="1:256" ht="47.25" customHeight="1">
      <c r="A56" s="2185" t="s">
        <v>1673</v>
      </c>
      <c r="B56" s="555" t="s">
        <v>1687</v>
      </c>
      <c r="C56" s="2135">
        <v>1</v>
      </c>
      <c r="D56" s="2136" t="s">
        <v>34</v>
      </c>
      <c r="E56" s="2807"/>
      <c r="F56" s="2138"/>
      <c r="G56" s="2186"/>
    </row>
    <row r="57" spans="1:256" s="563" customFormat="1">
      <c r="A57" s="2185" t="s">
        <v>1673</v>
      </c>
      <c r="B57" s="2140" t="s">
        <v>1686</v>
      </c>
      <c r="C57" s="2141">
        <v>2</v>
      </c>
      <c r="D57" s="2142" t="s">
        <v>34</v>
      </c>
      <c r="E57" s="2808"/>
      <c r="F57" s="2145"/>
      <c r="G57" s="2187"/>
      <c r="IU57" s="2132"/>
      <c r="IV57" s="2132"/>
    </row>
    <row r="58" spans="1:256" s="563" customFormat="1" ht="45.75" customHeight="1">
      <c r="A58" s="2185" t="s">
        <v>1673</v>
      </c>
      <c r="B58" s="2140" t="s">
        <v>1685</v>
      </c>
      <c r="C58" s="2141">
        <v>1</v>
      </c>
      <c r="D58" s="2142" t="s">
        <v>80</v>
      </c>
      <c r="E58" s="2808"/>
      <c r="F58" s="2145"/>
      <c r="G58" s="2187"/>
      <c r="IU58" s="2132"/>
      <c r="IV58" s="2132"/>
    </row>
    <row r="59" spans="1:256" s="563" customFormat="1" ht="51.75" customHeight="1">
      <c r="A59" s="2185" t="s">
        <v>1673</v>
      </c>
      <c r="B59" s="2140" t="s">
        <v>1684</v>
      </c>
      <c r="C59" s="2141">
        <v>2</v>
      </c>
      <c r="D59" s="2142" t="s">
        <v>80</v>
      </c>
      <c r="E59" s="2808"/>
      <c r="F59" s="2145"/>
      <c r="G59" s="2187"/>
      <c r="IU59" s="2132"/>
      <c r="IV59" s="2132"/>
    </row>
    <row r="60" spans="1:256" s="563" customFormat="1">
      <c r="A60" s="2185" t="s">
        <v>1673</v>
      </c>
      <c r="B60" s="2140" t="s">
        <v>1683</v>
      </c>
      <c r="C60" s="2141">
        <v>1</v>
      </c>
      <c r="D60" s="2142" t="s">
        <v>80</v>
      </c>
      <c r="E60" s="2808"/>
      <c r="F60" s="2145"/>
      <c r="G60" s="2187"/>
      <c r="IU60" s="2132"/>
      <c r="IV60" s="2132"/>
    </row>
    <row r="61" spans="1:256" s="563" customFormat="1">
      <c r="A61" s="2185" t="s">
        <v>1673</v>
      </c>
      <c r="B61" s="2140" t="s">
        <v>1682</v>
      </c>
      <c r="C61" s="2141">
        <v>1</v>
      </c>
      <c r="D61" s="2142" t="s">
        <v>80</v>
      </c>
      <c r="E61" s="2808"/>
      <c r="F61" s="2145"/>
      <c r="G61" s="2187"/>
      <c r="IU61" s="2132"/>
      <c r="IV61" s="2132"/>
    </row>
    <row r="62" spans="1:256" ht="25.5">
      <c r="A62" s="2185" t="s">
        <v>1673</v>
      </c>
      <c r="B62" s="2188" t="s">
        <v>1681</v>
      </c>
      <c r="C62" s="2155">
        <v>1</v>
      </c>
      <c r="D62" s="2159" t="s">
        <v>34</v>
      </c>
      <c r="E62" s="2811"/>
      <c r="F62" s="2143"/>
    </row>
    <row r="63" spans="1:256" ht="25.5">
      <c r="A63" s="2185" t="s">
        <v>1673</v>
      </c>
      <c r="B63" s="2188" t="s">
        <v>1680</v>
      </c>
      <c r="C63" s="2141">
        <v>3</v>
      </c>
      <c r="D63" s="2142" t="s">
        <v>80</v>
      </c>
      <c r="E63" s="2811"/>
      <c r="F63" s="2143"/>
    </row>
    <row r="64" spans="1:256" ht="63.75">
      <c r="A64" s="2185" t="s">
        <v>1673</v>
      </c>
      <c r="B64" s="2188" t="s">
        <v>1679</v>
      </c>
      <c r="C64" s="2155">
        <v>1</v>
      </c>
      <c r="D64" s="2142" t="s">
        <v>80</v>
      </c>
      <c r="E64" s="2811"/>
      <c r="F64" s="2143"/>
    </row>
    <row r="65" spans="1:256" s="563" customFormat="1" ht="48" customHeight="1">
      <c r="A65" s="2185" t="s">
        <v>1673</v>
      </c>
      <c r="B65" s="555" t="s">
        <v>1678</v>
      </c>
      <c r="C65" s="2141">
        <v>1</v>
      </c>
      <c r="D65" s="2142" t="s">
        <v>34</v>
      </c>
      <c r="E65" s="2808"/>
      <c r="F65" s="2143"/>
      <c r="G65" s="2187"/>
      <c r="IU65" s="2132"/>
      <c r="IV65" s="2132"/>
    </row>
    <row r="66" spans="1:256" s="563" customFormat="1" ht="30.75" customHeight="1">
      <c r="A66" s="2185" t="s">
        <v>1673</v>
      </c>
      <c r="B66" s="555" t="s">
        <v>1677</v>
      </c>
      <c r="C66" s="2141">
        <v>1</v>
      </c>
      <c r="D66" s="2142" t="s">
        <v>34</v>
      </c>
      <c r="E66" s="2808"/>
      <c r="F66" s="2143"/>
      <c r="G66" s="2187"/>
      <c r="IU66" s="2132"/>
      <c r="IV66" s="2132"/>
    </row>
    <row r="67" spans="1:256" ht="12" customHeight="1">
      <c r="A67" s="2189" t="s">
        <v>1673</v>
      </c>
      <c r="B67" s="2190" t="s">
        <v>1676</v>
      </c>
      <c r="C67" s="2191">
        <v>1</v>
      </c>
      <c r="D67" s="2192" t="s">
        <v>34</v>
      </c>
      <c r="E67" s="2814"/>
      <c r="F67" s="2193"/>
    </row>
    <row r="68" spans="1:256">
      <c r="A68" s="2194"/>
      <c r="B68" s="2195" t="s">
        <v>1675</v>
      </c>
      <c r="C68" s="2196" t="s">
        <v>1674</v>
      </c>
      <c r="D68" s="2197" t="s">
        <v>34</v>
      </c>
      <c r="E68" s="2815"/>
      <c r="F68" s="2198">
        <f>ROUND(C68*E68,2)</f>
        <v>0</v>
      </c>
      <c r="G68" s="2181"/>
    </row>
    <row r="69" spans="1:256">
      <c r="A69" s="2144"/>
      <c r="B69" s="555"/>
      <c r="C69" s="2135"/>
      <c r="D69" s="2136"/>
      <c r="E69" s="2807"/>
      <c r="F69" s="2143"/>
    </row>
    <row r="70" spans="1:256">
      <c r="A70" s="2144"/>
      <c r="B70" s="555"/>
      <c r="C70" s="2135"/>
      <c r="D70" s="2136"/>
      <c r="E70" s="2807"/>
      <c r="F70" s="2143"/>
    </row>
    <row r="71" spans="1:256">
      <c r="A71" s="2154" t="s">
        <v>1673</v>
      </c>
      <c r="B71" s="2134" t="s">
        <v>1672</v>
      </c>
      <c r="C71" s="2135"/>
      <c r="D71" s="2136"/>
      <c r="E71" s="2807"/>
      <c r="F71" s="2143"/>
    </row>
    <row r="72" spans="1:256">
      <c r="A72" s="2144"/>
      <c r="B72" s="555"/>
      <c r="C72" s="2135"/>
      <c r="D72" s="2136"/>
      <c r="E72" s="2807"/>
      <c r="F72" s="2143"/>
    </row>
    <row r="73" spans="1:256">
      <c r="A73" s="559">
        <f>+$A$3+COUNT(A$4:A72)*0.01+0.01</f>
        <v>1.19</v>
      </c>
      <c r="B73" s="555" t="s">
        <v>1671</v>
      </c>
      <c r="C73" s="2135">
        <v>1</v>
      </c>
      <c r="D73" s="2136" t="s">
        <v>34</v>
      </c>
      <c r="E73" s="2807"/>
      <c r="F73" s="2143">
        <f>ROUND(C73*E73,2)</f>
        <v>0</v>
      </c>
    </row>
    <row r="74" spans="1:256">
      <c r="A74" s="2144"/>
      <c r="B74" s="555"/>
      <c r="C74" s="2135"/>
      <c r="D74" s="2136"/>
      <c r="E74" s="2807"/>
      <c r="F74" s="2143"/>
    </row>
    <row r="75" spans="1:256">
      <c r="A75" s="559">
        <f>+$A$3+COUNT(A$4:A74)*0.01+0.01</f>
        <v>1.2</v>
      </c>
      <c r="B75" s="555" t="s">
        <v>1670</v>
      </c>
      <c r="C75" s="2135">
        <v>1</v>
      </c>
      <c r="D75" s="2136" t="s">
        <v>34</v>
      </c>
      <c r="E75" s="2807"/>
      <c r="F75" s="2143">
        <f>ROUND(C75*E75,2)</f>
        <v>0</v>
      </c>
    </row>
    <row r="76" spans="1:256">
      <c r="A76" s="2132"/>
      <c r="B76" s="555"/>
      <c r="C76" s="2135"/>
      <c r="D76" s="2136"/>
      <c r="E76" s="2807"/>
      <c r="F76" s="2143"/>
    </row>
    <row r="77" spans="1:256">
      <c r="A77" s="559">
        <f>+$A$3+COUNT(A$4:A76)*0.01+0.01</f>
        <v>1.21</v>
      </c>
      <c r="B77" s="555" t="s">
        <v>1669</v>
      </c>
      <c r="C77" s="2135">
        <v>1</v>
      </c>
      <c r="D77" s="2136" t="s">
        <v>34</v>
      </c>
      <c r="E77" s="2807"/>
      <c r="F77" s="2143">
        <f>ROUND(C77*E77,2)</f>
        <v>0</v>
      </c>
    </row>
    <row r="78" spans="1:256">
      <c r="A78" s="2144"/>
      <c r="B78" s="555"/>
      <c r="C78" s="2135"/>
      <c r="D78" s="2136"/>
      <c r="E78" s="2807"/>
      <c r="F78" s="2143"/>
    </row>
    <row r="79" spans="1:256">
      <c r="A79" s="559">
        <f>+$A$3+COUNT(A$4:A78)*0.01+0.01</f>
        <v>1.22</v>
      </c>
      <c r="B79" s="555" t="s">
        <v>1668</v>
      </c>
      <c r="C79" s="2135">
        <v>1</v>
      </c>
      <c r="D79" s="2136" t="s">
        <v>34</v>
      </c>
      <c r="E79" s="2807"/>
      <c r="F79" s="2143">
        <f>ROUND(C79*E79,2)</f>
        <v>0</v>
      </c>
    </row>
    <row r="80" spans="1:256">
      <c r="A80" s="2199"/>
      <c r="B80" s="2200"/>
      <c r="C80" s="2201"/>
      <c r="D80" s="2202"/>
      <c r="E80" s="562"/>
      <c r="F80" s="2193">
        <f>ROUND(C80*E80,2)</f>
        <v>0</v>
      </c>
    </row>
    <row r="81" spans="1:9">
      <c r="A81" s="2144"/>
      <c r="B81" s="2182" t="s">
        <v>1667</v>
      </c>
      <c r="C81" s="2135"/>
      <c r="D81" s="2136"/>
      <c r="E81" s="2807"/>
      <c r="F81" s="2198">
        <f>ROUND(SUM(F73:F80),2)</f>
        <v>0</v>
      </c>
    </row>
    <row r="82" spans="1:9">
      <c r="A82" s="2144"/>
      <c r="B82" s="2182"/>
      <c r="C82" s="2135"/>
      <c r="D82" s="2136"/>
      <c r="E82" s="2807"/>
      <c r="F82" s="2198"/>
    </row>
    <row r="83" spans="1:9">
      <c r="A83" s="559">
        <f>+$A$3+COUNT(A$4:A82)*0.01+0.01</f>
        <v>1.23</v>
      </c>
      <c r="B83" s="555" t="s">
        <v>1657</v>
      </c>
      <c r="C83" s="2203">
        <v>0.08</v>
      </c>
      <c r="D83" s="2136"/>
      <c r="E83" s="2816"/>
      <c r="F83" s="2143">
        <f>ROUND(SUM(F18,F49,F68,F81)*C83,2)</f>
        <v>0</v>
      </c>
    </row>
    <row r="84" spans="1:9" ht="13.5" thickBot="1">
      <c r="A84" s="2205"/>
      <c r="B84" s="2206"/>
      <c r="C84" s="2207"/>
      <c r="D84" s="2208"/>
      <c r="E84" s="558"/>
      <c r="F84" s="2209"/>
    </row>
    <row r="85" spans="1:9" ht="13.5" thickTop="1">
      <c r="A85" s="2144"/>
      <c r="B85" s="2134" t="s">
        <v>1655</v>
      </c>
      <c r="C85" s="2135"/>
      <c r="D85" s="2136"/>
      <c r="E85" s="556"/>
      <c r="F85" s="2210">
        <f>ROUND(SUM(F18,F49,F68,F81,F83),2)</f>
        <v>0</v>
      </c>
    </row>
    <row r="86" spans="1:9">
      <c r="A86" s="2144"/>
      <c r="B86" s="555"/>
      <c r="C86" s="2135"/>
      <c r="D86" s="2136"/>
      <c r="E86" s="556"/>
      <c r="F86" s="2138"/>
    </row>
    <row r="87" spans="1:9">
      <c r="A87" s="2144"/>
      <c r="B87" s="555"/>
      <c r="C87" s="2135"/>
      <c r="D87" s="2136"/>
      <c r="E87" s="556"/>
      <c r="F87" s="2138"/>
    </row>
    <row r="88" spans="1:9">
      <c r="A88" s="561">
        <f>'REKAPITULACIJA ELEKTRO'!A10</f>
        <v>2</v>
      </c>
      <c r="B88" s="2131" t="s">
        <v>1666</v>
      </c>
      <c r="C88" s="2128"/>
      <c r="D88" s="2129"/>
      <c r="E88" s="2815"/>
      <c r="F88" s="2133"/>
    </row>
    <row r="89" spans="1:9">
      <c r="A89" s="2144"/>
      <c r="B89" s="2134" t="s">
        <v>1665</v>
      </c>
      <c r="C89" s="2135"/>
      <c r="D89" s="2136"/>
      <c r="E89" s="556"/>
      <c r="F89" s="2138"/>
    </row>
    <row r="90" spans="1:9">
      <c r="A90" s="2144"/>
      <c r="B90" s="555"/>
      <c r="C90" s="2135"/>
      <c r="D90" s="2136"/>
      <c r="E90" s="556"/>
      <c r="F90" s="2138"/>
    </row>
    <row r="91" spans="1:9" ht="38.25">
      <c r="A91" s="559">
        <f>+$A$88+COUNT(A$89:A90)*0.01+0.01</f>
        <v>2.0099999999999998</v>
      </c>
      <c r="B91" s="2211" t="s">
        <v>1664</v>
      </c>
      <c r="C91" s="2212">
        <v>2</v>
      </c>
      <c r="D91" s="2213" t="s">
        <v>34</v>
      </c>
      <c r="E91" s="2807"/>
      <c r="F91" s="2146">
        <f>ROUND(C91*E91,2)</f>
        <v>0</v>
      </c>
      <c r="H91" s="2166"/>
      <c r="I91" s="2214"/>
    </row>
    <row r="92" spans="1:9">
      <c r="A92" s="559"/>
      <c r="B92" s="2211"/>
      <c r="C92" s="2212"/>
      <c r="D92" s="2213"/>
      <c r="E92" s="2807"/>
      <c r="F92" s="2146"/>
      <c r="H92" s="2166"/>
      <c r="I92" s="2214"/>
    </row>
    <row r="93" spans="1:9" ht="25.5">
      <c r="A93" s="559">
        <f>+$A$88+COUNT(A$89:A92)*0.01+0.01</f>
        <v>2.0199999999999996</v>
      </c>
      <c r="B93" s="2211" t="s">
        <v>1663</v>
      </c>
      <c r="C93" s="2212">
        <v>2</v>
      </c>
      <c r="D93" s="2213" t="s">
        <v>34</v>
      </c>
      <c r="E93" s="2807"/>
      <c r="F93" s="2146">
        <f>ROUND(C93*E93,2)</f>
        <v>0</v>
      </c>
      <c r="H93" s="2166"/>
      <c r="I93" s="2214"/>
    </row>
    <row r="94" spans="1:9">
      <c r="A94" s="2144"/>
      <c r="B94" s="555"/>
      <c r="C94" s="2135"/>
      <c r="D94" s="2136"/>
      <c r="E94" s="556"/>
      <c r="F94" s="2138"/>
    </row>
    <row r="95" spans="1:9" ht="25.5">
      <c r="A95" s="559">
        <f>+$A$88+COUNT(A$89:A94)*0.01+0.01</f>
        <v>2.0299999999999998</v>
      </c>
      <c r="B95" s="2163" t="s">
        <v>1662</v>
      </c>
      <c r="C95" s="2160">
        <v>55</v>
      </c>
      <c r="D95" s="2164" t="s">
        <v>1660</v>
      </c>
      <c r="E95" s="2807"/>
      <c r="F95" s="2143">
        <f>ROUND(C95*E95,2)</f>
        <v>0</v>
      </c>
      <c r="H95" s="2162"/>
    </row>
    <row r="96" spans="1:9">
      <c r="A96" s="2144"/>
      <c r="B96" s="555"/>
      <c r="C96" s="2135"/>
      <c r="D96" s="2136"/>
      <c r="E96" s="2807"/>
      <c r="F96" s="2143"/>
      <c r="H96" s="573"/>
    </row>
    <row r="97" spans="1:8">
      <c r="A97" s="559">
        <f>+$A$88+COUNT(A$89:A96)*0.01+0.01</f>
        <v>2.0399999999999996</v>
      </c>
      <c r="B97" s="2163" t="s">
        <v>1661</v>
      </c>
      <c r="C97" s="2160">
        <v>55</v>
      </c>
      <c r="D97" s="2164" t="s">
        <v>1660</v>
      </c>
      <c r="E97" s="2807"/>
      <c r="F97" s="2143">
        <f>ROUND(C97*E97,2)</f>
        <v>0</v>
      </c>
      <c r="H97" s="2162"/>
    </row>
    <row r="98" spans="1:8">
      <c r="A98" s="2144"/>
      <c r="B98" s="555"/>
      <c r="C98" s="2135"/>
      <c r="D98" s="2136"/>
      <c r="E98" s="556"/>
      <c r="F98" s="2138"/>
    </row>
    <row r="99" spans="1:8" ht="102">
      <c r="A99" s="559">
        <f>+$A$88+COUNT(A$89:A98)*0.01+0.01</f>
        <v>2.0499999999999998</v>
      </c>
      <c r="B99" s="555" t="s">
        <v>1659</v>
      </c>
      <c r="C99" s="2135">
        <v>1</v>
      </c>
      <c r="D99" s="2136" t="s">
        <v>34</v>
      </c>
      <c r="E99" s="2807"/>
      <c r="F99" s="2143">
        <f>ROUND(C99*E99,2)</f>
        <v>0</v>
      </c>
    </row>
    <row r="100" spans="1:8">
      <c r="A100" s="559"/>
      <c r="B100" s="555"/>
      <c r="C100" s="2135"/>
      <c r="D100" s="2136"/>
      <c r="E100" s="2807"/>
      <c r="F100" s="2143"/>
    </row>
    <row r="101" spans="1:8" ht="102">
      <c r="A101" s="559">
        <f>+$A$88+COUNT(A$89:A100)*0.01+0.01</f>
        <v>2.0599999999999996</v>
      </c>
      <c r="B101" s="555" t="s">
        <v>1658</v>
      </c>
      <c r="C101" s="2135">
        <v>1</v>
      </c>
      <c r="D101" s="2136" t="s">
        <v>34</v>
      </c>
      <c r="E101" s="2807"/>
      <c r="F101" s="2143">
        <f>ROUND(C101*E101,2)</f>
        <v>0</v>
      </c>
    </row>
    <row r="102" spans="1:8">
      <c r="A102" s="2144"/>
      <c r="B102" s="555"/>
      <c r="C102" s="2135"/>
      <c r="D102" s="2136"/>
      <c r="E102" s="556"/>
      <c r="F102" s="2138"/>
    </row>
    <row r="103" spans="1:8">
      <c r="A103" s="559">
        <f>+$A$88+COUNT(A$89:A102)*0.01+0.01</f>
        <v>2.0699999999999998</v>
      </c>
      <c r="B103" s="555" t="s">
        <v>1657</v>
      </c>
      <c r="C103" s="2203">
        <v>0.08</v>
      </c>
      <c r="D103" s="2136"/>
      <c r="E103" s="2816"/>
      <c r="F103" s="2143">
        <f>ROUND(SUM(F91:F102)*C103,2)</f>
        <v>0</v>
      </c>
    </row>
    <row r="104" spans="1:8" ht="13.5" thickBot="1">
      <c r="A104" s="2205"/>
      <c r="B104" s="2206"/>
      <c r="C104" s="2207"/>
      <c r="D104" s="2208"/>
      <c r="E104" s="2207"/>
      <c r="F104" s="2209"/>
    </row>
    <row r="105" spans="1:8" ht="13.5" thickTop="1">
      <c r="A105" s="2144"/>
      <c r="B105" s="2134" t="s">
        <v>1656</v>
      </c>
      <c r="C105" s="2135"/>
      <c r="D105" s="2136"/>
      <c r="E105" s="2135"/>
      <c r="F105" s="2210">
        <f>ROUND(SUM(F91:F104),2)</f>
        <v>0</v>
      </c>
    </row>
    <row r="106" spans="1:8" ht="13.5" thickBot="1">
      <c r="A106" s="2205"/>
      <c r="B106" s="2206"/>
      <c r="C106" s="2207"/>
      <c r="D106" s="2208"/>
      <c r="E106" s="2207"/>
      <c r="F106" s="2209"/>
    </row>
    <row r="107" spans="1:8" ht="13.5" thickTop="1">
      <c r="A107" s="2144"/>
      <c r="B107" s="2134" t="s">
        <v>1655</v>
      </c>
      <c r="C107" s="2135"/>
      <c r="D107" s="2136"/>
      <c r="E107" s="2135"/>
      <c r="F107" s="2210">
        <f>ROUND(SUM(F85,F105),2)</f>
        <v>0</v>
      </c>
    </row>
    <row r="108" spans="1:8">
      <c r="A108" s="2144"/>
      <c r="B108" s="555"/>
      <c r="C108" s="2135"/>
      <c r="D108" s="2136"/>
      <c r="E108" s="2135"/>
      <c r="F108" s="2138"/>
    </row>
    <row r="109" spans="1:8">
      <c r="A109" s="2144"/>
      <c r="B109" s="555"/>
      <c r="C109" s="2135"/>
      <c r="D109" s="2136"/>
      <c r="E109" s="2135"/>
      <c r="F109" s="2138"/>
    </row>
    <row r="110" spans="1:8">
      <c r="B110" s="557" t="s">
        <v>1654</v>
      </c>
      <c r="F110" s="2183"/>
    </row>
    <row r="111" spans="1:8" ht="25.5">
      <c r="B111" s="557" t="s">
        <v>1653</v>
      </c>
      <c r="F111" s="2183"/>
    </row>
    <row r="112" spans="1:8">
      <c r="A112" s="2144"/>
      <c r="B112" s="555"/>
      <c r="C112" s="2135"/>
      <c r="D112" s="2136"/>
      <c r="E112" s="2217"/>
      <c r="F112" s="2204"/>
    </row>
    <row r="113" spans="1:6">
      <c r="A113" s="2144"/>
      <c r="B113" s="555"/>
      <c r="C113" s="2135"/>
      <c r="D113" s="2136"/>
      <c r="E113" s="2217"/>
      <c r="F113" s="2204"/>
    </row>
    <row r="114" spans="1:6">
      <c r="A114" s="2144"/>
      <c r="B114" s="555"/>
      <c r="C114" s="2135"/>
      <c r="D114" s="2136"/>
      <c r="E114" s="2217"/>
      <c r="F114" s="2204"/>
    </row>
    <row r="115" spans="1:6">
      <c r="A115" s="2144"/>
      <c r="B115" s="555"/>
      <c r="C115" s="2135"/>
      <c r="D115" s="2136"/>
      <c r="E115" s="2217"/>
      <c r="F115" s="2204"/>
    </row>
    <row r="116" spans="1:6">
      <c r="A116" s="2144"/>
      <c r="B116" s="555"/>
      <c r="C116" s="2135"/>
      <c r="D116" s="2218"/>
      <c r="E116" s="2219"/>
      <c r="F116" s="2204"/>
    </row>
    <row r="117" spans="1:6">
      <c r="A117" s="2139"/>
      <c r="B117" s="555"/>
      <c r="C117" s="2135"/>
      <c r="D117" s="2218"/>
      <c r="E117" s="2219"/>
      <c r="F117" s="2204"/>
    </row>
    <row r="118" spans="1:6">
      <c r="A118" s="2144"/>
      <c r="B118" s="555"/>
      <c r="C118" s="2135"/>
      <c r="D118" s="2218"/>
      <c r="E118" s="2219"/>
      <c r="F118" s="2204"/>
    </row>
    <row r="119" spans="1:6">
      <c r="A119" s="2139"/>
      <c r="B119" s="2220"/>
      <c r="C119" s="2221"/>
      <c r="D119" s="2222"/>
      <c r="E119" s="2219"/>
      <c r="F119" s="2219"/>
    </row>
    <row r="120" spans="1:6">
      <c r="A120" s="2223"/>
      <c r="B120" s="555"/>
      <c r="C120" s="2135"/>
      <c r="D120" s="2218"/>
      <c r="E120" s="2219"/>
      <c r="F120" s="2204"/>
    </row>
    <row r="121" spans="1:6">
      <c r="A121" s="2139"/>
      <c r="B121" s="555"/>
      <c r="C121" s="2135"/>
      <c r="D121" s="2136"/>
      <c r="E121" s="2137"/>
      <c r="F121" s="2137"/>
    </row>
    <row r="122" spans="1:6">
      <c r="A122" s="2223"/>
      <c r="B122" s="555"/>
      <c r="C122" s="2135"/>
      <c r="D122" s="2218"/>
      <c r="E122" s="2224"/>
      <c r="F122" s="2204"/>
    </row>
    <row r="123" spans="1:6">
      <c r="A123" s="2139"/>
      <c r="B123" s="2225"/>
      <c r="C123" s="2135"/>
      <c r="D123" s="2136"/>
      <c r="E123" s="2226"/>
      <c r="F123" s="2226"/>
    </row>
    <row r="124" spans="1:6">
      <c r="A124" s="2144"/>
      <c r="B124" s="555"/>
      <c r="C124" s="2135"/>
      <c r="D124" s="2218"/>
      <c r="E124" s="2219"/>
      <c r="F124" s="2204"/>
    </row>
    <row r="125" spans="1:6">
      <c r="A125" s="2139"/>
      <c r="B125" s="555"/>
      <c r="C125" s="2135"/>
      <c r="D125" s="2136"/>
      <c r="E125" s="2137"/>
      <c r="F125" s="2137"/>
    </row>
    <row r="126" spans="1:6">
      <c r="A126" s="2144"/>
      <c r="B126" s="555"/>
      <c r="C126" s="2135"/>
      <c r="D126" s="2136"/>
      <c r="E126" s="2137"/>
      <c r="F126" s="2227"/>
    </row>
    <row r="127" spans="1:6">
      <c r="A127" s="2228"/>
      <c r="B127" s="555"/>
      <c r="C127" s="2135"/>
      <c r="D127" s="2136"/>
      <c r="E127" s="2137"/>
      <c r="F127" s="2204"/>
    </row>
    <row r="128" spans="1:6">
      <c r="A128" s="2228"/>
      <c r="B128" s="555"/>
      <c r="C128" s="2135"/>
      <c r="D128" s="2136"/>
      <c r="E128" s="2137"/>
      <c r="F128" s="2204"/>
    </row>
    <row r="129" spans="1:6">
      <c r="A129" s="2228"/>
      <c r="B129" s="555"/>
      <c r="C129" s="2135"/>
      <c r="D129" s="2136"/>
      <c r="E129" s="2137"/>
      <c r="F129" s="2204"/>
    </row>
    <row r="130" spans="1:6">
      <c r="A130" s="2228"/>
      <c r="B130" s="555"/>
      <c r="C130" s="2135"/>
      <c r="D130" s="2136"/>
      <c r="E130" s="2137"/>
      <c r="F130" s="2204"/>
    </row>
    <row r="131" spans="1:6">
      <c r="A131" s="2228"/>
      <c r="B131" s="555"/>
      <c r="C131" s="2135"/>
      <c r="D131" s="2136"/>
      <c r="E131" s="2137"/>
      <c r="F131" s="2204"/>
    </row>
    <row r="132" spans="1:6">
      <c r="A132" s="2228"/>
      <c r="B132" s="555"/>
      <c r="C132" s="2135"/>
      <c r="D132" s="2136"/>
      <c r="E132" s="2137"/>
      <c r="F132" s="2204"/>
    </row>
    <row r="133" spans="1:6">
      <c r="A133" s="2228"/>
      <c r="B133" s="555"/>
      <c r="C133" s="2135"/>
      <c r="D133" s="2136"/>
      <c r="E133" s="2137"/>
      <c r="F133" s="2204"/>
    </row>
    <row r="134" spans="1:6">
      <c r="A134" s="2228"/>
      <c r="B134" s="555"/>
      <c r="C134" s="2135"/>
      <c r="D134" s="2136"/>
      <c r="E134" s="2137"/>
      <c r="F134" s="2204"/>
    </row>
    <row r="135" spans="1:6">
      <c r="A135" s="2228"/>
      <c r="B135" s="555"/>
      <c r="C135" s="2135"/>
      <c r="D135" s="2136"/>
      <c r="E135" s="2137"/>
      <c r="F135" s="2204"/>
    </row>
    <row r="136" spans="1:6">
      <c r="A136" s="2228"/>
      <c r="B136" s="555"/>
      <c r="C136" s="2135"/>
      <c r="D136" s="2136"/>
      <c r="E136" s="2137"/>
      <c r="F136" s="2204"/>
    </row>
    <row r="137" spans="1:6">
      <c r="A137" s="2228"/>
      <c r="B137" s="555"/>
      <c r="C137" s="2135"/>
      <c r="D137" s="2136"/>
      <c r="E137" s="2137"/>
      <c r="F137" s="2204"/>
    </row>
    <row r="138" spans="1:6">
      <c r="A138" s="2139"/>
      <c r="B138" s="555"/>
      <c r="C138" s="2135"/>
      <c r="D138" s="2229"/>
      <c r="E138" s="2230"/>
      <c r="F138" s="2204"/>
    </row>
    <row r="139" spans="1:6">
      <c r="A139" s="2139"/>
      <c r="B139" s="555"/>
      <c r="C139" s="2135"/>
      <c r="D139" s="2136"/>
      <c r="E139" s="2137"/>
      <c r="F139" s="2137"/>
    </row>
    <row r="140" spans="1:6">
      <c r="A140" s="2144"/>
      <c r="B140" s="555"/>
      <c r="C140" s="2135"/>
      <c r="D140" s="2136"/>
      <c r="E140" s="2137"/>
      <c r="F140" s="2204"/>
    </row>
    <row r="141" spans="1:6">
      <c r="A141" s="2139"/>
      <c r="B141" s="555"/>
      <c r="C141" s="2135"/>
      <c r="D141" s="2136"/>
      <c r="E141" s="2137"/>
      <c r="F141" s="2137"/>
    </row>
    <row r="142" spans="1:6">
      <c r="A142" s="2144"/>
      <c r="B142" s="555"/>
      <c r="C142" s="2135"/>
      <c r="D142" s="2136"/>
      <c r="E142" s="2137"/>
      <c r="F142" s="2204"/>
    </row>
  </sheetData>
  <sheetProtection algorithmName="SHA-512" hashValue="9aA/D+MkOV6QFZNJi9zggEKnktiR6aFwAL4/CPh0hHvz5E5VmOa9LUQtOXau3vhY9QCQ568tHMKlwHXFV4pbZA==" saltValue="z2b1ghHui9+3KkBSraiyPQ==" spinCount="100000" sheet="1" objects="1" scenarios="1" selectLockedCells="1"/>
  <pageMargins left="0.78740157480314965" right="0.59055118110236227" top="1.0629921259842521" bottom="0.98425196850393704" header="0.31496062992125984" footer="0.39370078740157483"/>
  <pageSetup paperSize="9" firstPageNumber="0" orientation="portrait" horizontalDpi="300" verticalDpi="300" r:id="rId1"/>
  <headerFooter alignWithMargins="0">
    <oddHeader>&amp;L&amp;G</oddHeader>
    <oddFooter>&amp;L&amp;8Dokument: &amp;F&amp;C&amp;"Calibri,Regular"&amp;9Stran: &amp;P/&amp;N</oddFooter>
  </headerFooter>
  <rowBreaks count="1" manualBreakCount="1">
    <brk id="86" max="5" man="1"/>
  </row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26F61-FE53-4334-84AE-C46362C51FE2}">
  <sheetPr codeName="List16"/>
  <dimension ref="A1:IT77"/>
  <sheetViews>
    <sheetView view="pageBreakPreview" topLeftCell="A54" zoomScaleNormal="110" zoomScaleSheetLayoutView="100" workbookViewId="0">
      <selection activeCell="E64" sqref="E64"/>
    </sheetView>
  </sheetViews>
  <sheetFormatPr defaultRowHeight="12.75"/>
  <cols>
    <col min="1" max="1" width="4.7109375" style="2238" customWidth="1"/>
    <col min="2" max="2" width="52.140625" style="2254" customWidth="1"/>
    <col min="3" max="3" width="4.42578125" style="2273" customWidth="1"/>
    <col min="4" max="4" width="6.5703125" style="2274" customWidth="1"/>
    <col min="5" max="5" width="11.28515625" style="2165" customWidth="1"/>
    <col min="6" max="6" width="10.42578125" style="2216" customWidth="1"/>
    <col min="7" max="7" width="12.85546875" style="2238" customWidth="1"/>
    <col min="8" max="8" width="9.140625" style="2238"/>
    <col min="9" max="9" width="9.140625" style="2239"/>
    <col min="10" max="256" width="9.140625" style="2238"/>
    <col min="257" max="257" width="4.7109375" style="2238" customWidth="1"/>
    <col min="258" max="258" width="52.140625" style="2238" customWidth="1"/>
    <col min="259" max="259" width="6.7109375" style="2238" customWidth="1"/>
    <col min="260" max="260" width="6.5703125" style="2238" customWidth="1"/>
    <col min="261" max="261" width="11.28515625" style="2238" customWidth="1"/>
    <col min="262" max="262" width="12.28515625" style="2238" customWidth="1"/>
    <col min="263" max="263" width="12.85546875" style="2238" customWidth="1"/>
    <col min="264" max="512" width="9.140625" style="2238"/>
    <col min="513" max="513" width="4.7109375" style="2238" customWidth="1"/>
    <col min="514" max="514" width="52.140625" style="2238" customWidth="1"/>
    <col min="515" max="515" width="6.7109375" style="2238" customWidth="1"/>
    <col min="516" max="516" width="6.5703125" style="2238" customWidth="1"/>
    <col min="517" max="517" width="11.28515625" style="2238" customWidth="1"/>
    <col min="518" max="518" width="12.28515625" style="2238" customWidth="1"/>
    <col min="519" max="519" width="12.85546875" style="2238" customWidth="1"/>
    <col min="520" max="768" width="9.140625" style="2238"/>
    <col min="769" max="769" width="4.7109375" style="2238" customWidth="1"/>
    <col min="770" max="770" width="52.140625" style="2238" customWidth="1"/>
    <col min="771" max="771" width="6.7109375" style="2238" customWidth="1"/>
    <col min="772" max="772" width="6.5703125" style="2238" customWidth="1"/>
    <col min="773" max="773" width="11.28515625" style="2238" customWidth="1"/>
    <col min="774" max="774" width="12.28515625" style="2238" customWidth="1"/>
    <col min="775" max="775" width="12.85546875" style="2238" customWidth="1"/>
    <col min="776" max="1024" width="9.140625" style="2238"/>
    <col min="1025" max="1025" width="4.7109375" style="2238" customWidth="1"/>
    <col min="1026" max="1026" width="52.140625" style="2238" customWidth="1"/>
    <col min="1027" max="1027" width="6.7109375" style="2238" customWidth="1"/>
    <col min="1028" max="1028" width="6.5703125" style="2238" customWidth="1"/>
    <col min="1029" max="1029" width="11.28515625" style="2238" customWidth="1"/>
    <col min="1030" max="1030" width="12.28515625" style="2238" customWidth="1"/>
    <col min="1031" max="1031" width="12.85546875" style="2238" customWidth="1"/>
    <col min="1032" max="1280" width="9.140625" style="2238"/>
    <col min="1281" max="1281" width="4.7109375" style="2238" customWidth="1"/>
    <col min="1282" max="1282" width="52.140625" style="2238" customWidth="1"/>
    <col min="1283" max="1283" width="6.7109375" style="2238" customWidth="1"/>
    <col min="1284" max="1284" width="6.5703125" style="2238" customWidth="1"/>
    <col min="1285" max="1285" width="11.28515625" style="2238" customWidth="1"/>
    <col min="1286" max="1286" width="12.28515625" style="2238" customWidth="1"/>
    <col min="1287" max="1287" width="12.85546875" style="2238" customWidth="1"/>
    <col min="1288" max="1536" width="9.140625" style="2238"/>
    <col min="1537" max="1537" width="4.7109375" style="2238" customWidth="1"/>
    <col min="1538" max="1538" width="52.140625" style="2238" customWidth="1"/>
    <col min="1539" max="1539" width="6.7109375" style="2238" customWidth="1"/>
    <col min="1540" max="1540" width="6.5703125" style="2238" customWidth="1"/>
    <col min="1541" max="1541" width="11.28515625" style="2238" customWidth="1"/>
    <col min="1542" max="1542" width="12.28515625" style="2238" customWidth="1"/>
    <col min="1543" max="1543" width="12.85546875" style="2238" customWidth="1"/>
    <col min="1544" max="1792" width="9.140625" style="2238"/>
    <col min="1793" max="1793" width="4.7109375" style="2238" customWidth="1"/>
    <col min="1794" max="1794" width="52.140625" style="2238" customWidth="1"/>
    <col min="1795" max="1795" width="6.7109375" style="2238" customWidth="1"/>
    <col min="1796" max="1796" width="6.5703125" style="2238" customWidth="1"/>
    <col min="1797" max="1797" width="11.28515625" style="2238" customWidth="1"/>
    <col min="1798" max="1798" width="12.28515625" style="2238" customWidth="1"/>
    <col min="1799" max="1799" width="12.85546875" style="2238" customWidth="1"/>
    <col min="1800" max="2048" width="9.140625" style="2238"/>
    <col min="2049" max="2049" width="4.7109375" style="2238" customWidth="1"/>
    <col min="2050" max="2050" width="52.140625" style="2238" customWidth="1"/>
    <col min="2051" max="2051" width="6.7109375" style="2238" customWidth="1"/>
    <col min="2052" max="2052" width="6.5703125" style="2238" customWidth="1"/>
    <col min="2053" max="2053" width="11.28515625" style="2238" customWidth="1"/>
    <col min="2054" max="2054" width="12.28515625" style="2238" customWidth="1"/>
    <col min="2055" max="2055" width="12.85546875" style="2238" customWidth="1"/>
    <col min="2056" max="2304" width="9.140625" style="2238"/>
    <col min="2305" max="2305" width="4.7109375" style="2238" customWidth="1"/>
    <col min="2306" max="2306" width="52.140625" style="2238" customWidth="1"/>
    <col min="2307" max="2307" width="6.7109375" style="2238" customWidth="1"/>
    <col min="2308" max="2308" width="6.5703125" style="2238" customWidth="1"/>
    <col min="2309" max="2309" width="11.28515625" style="2238" customWidth="1"/>
    <col min="2310" max="2310" width="12.28515625" style="2238" customWidth="1"/>
    <col min="2311" max="2311" width="12.85546875" style="2238" customWidth="1"/>
    <col min="2312" max="2560" width="9.140625" style="2238"/>
    <col min="2561" max="2561" width="4.7109375" style="2238" customWidth="1"/>
    <col min="2562" max="2562" width="52.140625" style="2238" customWidth="1"/>
    <col min="2563" max="2563" width="6.7109375" style="2238" customWidth="1"/>
    <col min="2564" max="2564" width="6.5703125" style="2238" customWidth="1"/>
    <col min="2565" max="2565" width="11.28515625" style="2238" customWidth="1"/>
    <col min="2566" max="2566" width="12.28515625" style="2238" customWidth="1"/>
    <col min="2567" max="2567" width="12.85546875" style="2238" customWidth="1"/>
    <col min="2568" max="2816" width="9.140625" style="2238"/>
    <col min="2817" max="2817" width="4.7109375" style="2238" customWidth="1"/>
    <col min="2818" max="2818" width="52.140625" style="2238" customWidth="1"/>
    <col min="2819" max="2819" width="6.7109375" style="2238" customWidth="1"/>
    <col min="2820" max="2820" width="6.5703125" style="2238" customWidth="1"/>
    <col min="2821" max="2821" width="11.28515625" style="2238" customWidth="1"/>
    <col min="2822" max="2822" width="12.28515625" style="2238" customWidth="1"/>
    <col min="2823" max="2823" width="12.85546875" style="2238" customWidth="1"/>
    <col min="2824" max="3072" width="9.140625" style="2238"/>
    <col min="3073" max="3073" width="4.7109375" style="2238" customWidth="1"/>
    <col min="3074" max="3074" width="52.140625" style="2238" customWidth="1"/>
    <col min="3075" max="3075" width="6.7109375" style="2238" customWidth="1"/>
    <col min="3076" max="3076" width="6.5703125" style="2238" customWidth="1"/>
    <col min="3077" max="3077" width="11.28515625" style="2238" customWidth="1"/>
    <col min="3078" max="3078" width="12.28515625" style="2238" customWidth="1"/>
    <col min="3079" max="3079" width="12.85546875" style="2238" customWidth="1"/>
    <col min="3080" max="3328" width="9.140625" style="2238"/>
    <col min="3329" max="3329" width="4.7109375" style="2238" customWidth="1"/>
    <col min="3330" max="3330" width="52.140625" style="2238" customWidth="1"/>
    <col min="3331" max="3331" width="6.7109375" style="2238" customWidth="1"/>
    <col min="3332" max="3332" width="6.5703125" style="2238" customWidth="1"/>
    <col min="3333" max="3333" width="11.28515625" style="2238" customWidth="1"/>
    <col min="3334" max="3334" width="12.28515625" style="2238" customWidth="1"/>
    <col min="3335" max="3335" width="12.85546875" style="2238" customWidth="1"/>
    <col min="3336" max="3584" width="9.140625" style="2238"/>
    <col min="3585" max="3585" width="4.7109375" style="2238" customWidth="1"/>
    <col min="3586" max="3586" width="52.140625" style="2238" customWidth="1"/>
    <col min="3587" max="3587" width="6.7109375" style="2238" customWidth="1"/>
    <col min="3588" max="3588" width="6.5703125" style="2238" customWidth="1"/>
    <col min="3589" max="3589" width="11.28515625" style="2238" customWidth="1"/>
    <col min="3590" max="3590" width="12.28515625" style="2238" customWidth="1"/>
    <col min="3591" max="3591" width="12.85546875" style="2238" customWidth="1"/>
    <col min="3592" max="3840" width="9.140625" style="2238"/>
    <col min="3841" max="3841" width="4.7109375" style="2238" customWidth="1"/>
    <col min="3842" max="3842" width="52.140625" style="2238" customWidth="1"/>
    <col min="3843" max="3843" width="6.7109375" style="2238" customWidth="1"/>
    <col min="3844" max="3844" width="6.5703125" style="2238" customWidth="1"/>
    <col min="3845" max="3845" width="11.28515625" style="2238" customWidth="1"/>
    <col min="3846" max="3846" width="12.28515625" style="2238" customWidth="1"/>
    <col min="3847" max="3847" width="12.85546875" style="2238" customWidth="1"/>
    <col min="3848" max="4096" width="9.140625" style="2238"/>
    <col min="4097" max="4097" width="4.7109375" style="2238" customWidth="1"/>
    <col min="4098" max="4098" width="52.140625" style="2238" customWidth="1"/>
    <col min="4099" max="4099" width="6.7109375" style="2238" customWidth="1"/>
    <col min="4100" max="4100" width="6.5703125" style="2238" customWidth="1"/>
    <col min="4101" max="4101" width="11.28515625" style="2238" customWidth="1"/>
    <col min="4102" max="4102" width="12.28515625" style="2238" customWidth="1"/>
    <col min="4103" max="4103" width="12.85546875" style="2238" customWidth="1"/>
    <col min="4104" max="4352" width="9.140625" style="2238"/>
    <col min="4353" max="4353" width="4.7109375" style="2238" customWidth="1"/>
    <col min="4354" max="4354" width="52.140625" style="2238" customWidth="1"/>
    <col min="4355" max="4355" width="6.7109375" style="2238" customWidth="1"/>
    <col min="4356" max="4356" width="6.5703125" style="2238" customWidth="1"/>
    <col min="4357" max="4357" width="11.28515625" style="2238" customWidth="1"/>
    <col min="4358" max="4358" width="12.28515625" style="2238" customWidth="1"/>
    <col min="4359" max="4359" width="12.85546875" style="2238" customWidth="1"/>
    <col min="4360" max="4608" width="9.140625" style="2238"/>
    <col min="4609" max="4609" width="4.7109375" style="2238" customWidth="1"/>
    <col min="4610" max="4610" width="52.140625" style="2238" customWidth="1"/>
    <col min="4611" max="4611" width="6.7109375" style="2238" customWidth="1"/>
    <col min="4612" max="4612" width="6.5703125" style="2238" customWidth="1"/>
    <col min="4613" max="4613" width="11.28515625" style="2238" customWidth="1"/>
    <col min="4614" max="4614" width="12.28515625" style="2238" customWidth="1"/>
    <col min="4615" max="4615" width="12.85546875" style="2238" customWidth="1"/>
    <col min="4616" max="4864" width="9.140625" style="2238"/>
    <col min="4865" max="4865" width="4.7109375" style="2238" customWidth="1"/>
    <col min="4866" max="4866" width="52.140625" style="2238" customWidth="1"/>
    <col min="4867" max="4867" width="6.7109375" style="2238" customWidth="1"/>
    <col min="4868" max="4868" width="6.5703125" style="2238" customWidth="1"/>
    <col min="4869" max="4869" width="11.28515625" style="2238" customWidth="1"/>
    <col min="4870" max="4870" width="12.28515625" style="2238" customWidth="1"/>
    <col min="4871" max="4871" width="12.85546875" style="2238" customWidth="1"/>
    <col min="4872" max="5120" width="9.140625" style="2238"/>
    <col min="5121" max="5121" width="4.7109375" style="2238" customWidth="1"/>
    <col min="5122" max="5122" width="52.140625" style="2238" customWidth="1"/>
    <col min="5123" max="5123" width="6.7109375" style="2238" customWidth="1"/>
    <col min="5124" max="5124" width="6.5703125" style="2238" customWidth="1"/>
    <col min="5125" max="5125" width="11.28515625" style="2238" customWidth="1"/>
    <col min="5126" max="5126" width="12.28515625" style="2238" customWidth="1"/>
    <col min="5127" max="5127" width="12.85546875" style="2238" customWidth="1"/>
    <col min="5128" max="5376" width="9.140625" style="2238"/>
    <col min="5377" max="5377" width="4.7109375" style="2238" customWidth="1"/>
    <col min="5378" max="5378" width="52.140625" style="2238" customWidth="1"/>
    <col min="5379" max="5379" width="6.7109375" style="2238" customWidth="1"/>
    <col min="5380" max="5380" width="6.5703125" style="2238" customWidth="1"/>
    <col min="5381" max="5381" width="11.28515625" style="2238" customWidth="1"/>
    <col min="5382" max="5382" width="12.28515625" style="2238" customWidth="1"/>
    <col min="5383" max="5383" width="12.85546875" style="2238" customWidth="1"/>
    <col min="5384" max="5632" width="9.140625" style="2238"/>
    <col min="5633" max="5633" width="4.7109375" style="2238" customWidth="1"/>
    <col min="5634" max="5634" width="52.140625" style="2238" customWidth="1"/>
    <col min="5635" max="5635" width="6.7109375" style="2238" customWidth="1"/>
    <col min="5636" max="5636" width="6.5703125" style="2238" customWidth="1"/>
    <col min="5637" max="5637" width="11.28515625" style="2238" customWidth="1"/>
    <col min="5638" max="5638" width="12.28515625" style="2238" customWidth="1"/>
    <col min="5639" max="5639" width="12.85546875" style="2238" customWidth="1"/>
    <col min="5640" max="5888" width="9.140625" style="2238"/>
    <col min="5889" max="5889" width="4.7109375" style="2238" customWidth="1"/>
    <col min="5890" max="5890" width="52.140625" style="2238" customWidth="1"/>
    <col min="5891" max="5891" width="6.7109375" style="2238" customWidth="1"/>
    <col min="5892" max="5892" width="6.5703125" style="2238" customWidth="1"/>
    <col min="5893" max="5893" width="11.28515625" style="2238" customWidth="1"/>
    <col min="5894" max="5894" width="12.28515625" style="2238" customWidth="1"/>
    <col min="5895" max="5895" width="12.85546875" style="2238" customWidth="1"/>
    <col min="5896" max="6144" width="9.140625" style="2238"/>
    <col min="6145" max="6145" width="4.7109375" style="2238" customWidth="1"/>
    <col min="6146" max="6146" width="52.140625" style="2238" customWidth="1"/>
    <col min="6147" max="6147" width="6.7109375" style="2238" customWidth="1"/>
    <col min="6148" max="6148" width="6.5703125" style="2238" customWidth="1"/>
    <col min="6149" max="6149" width="11.28515625" style="2238" customWidth="1"/>
    <col min="6150" max="6150" width="12.28515625" style="2238" customWidth="1"/>
    <col min="6151" max="6151" width="12.85546875" style="2238" customWidth="1"/>
    <col min="6152" max="6400" width="9.140625" style="2238"/>
    <col min="6401" max="6401" width="4.7109375" style="2238" customWidth="1"/>
    <col min="6402" max="6402" width="52.140625" style="2238" customWidth="1"/>
    <col min="6403" max="6403" width="6.7109375" style="2238" customWidth="1"/>
    <col min="6404" max="6404" width="6.5703125" style="2238" customWidth="1"/>
    <col min="6405" max="6405" width="11.28515625" style="2238" customWidth="1"/>
    <col min="6406" max="6406" width="12.28515625" style="2238" customWidth="1"/>
    <col min="6407" max="6407" width="12.85546875" style="2238" customWidth="1"/>
    <col min="6408" max="6656" width="9.140625" style="2238"/>
    <col min="6657" max="6657" width="4.7109375" style="2238" customWidth="1"/>
    <col min="6658" max="6658" width="52.140625" style="2238" customWidth="1"/>
    <col min="6659" max="6659" width="6.7109375" style="2238" customWidth="1"/>
    <col min="6660" max="6660" width="6.5703125" style="2238" customWidth="1"/>
    <col min="6661" max="6661" width="11.28515625" style="2238" customWidth="1"/>
    <col min="6662" max="6662" width="12.28515625" style="2238" customWidth="1"/>
    <col min="6663" max="6663" width="12.85546875" style="2238" customWidth="1"/>
    <col min="6664" max="6912" width="9.140625" style="2238"/>
    <col min="6913" max="6913" width="4.7109375" style="2238" customWidth="1"/>
    <col min="6914" max="6914" width="52.140625" style="2238" customWidth="1"/>
    <col min="6915" max="6915" width="6.7109375" style="2238" customWidth="1"/>
    <col min="6916" max="6916" width="6.5703125" style="2238" customWidth="1"/>
    <col min="6917" max="6917" width="11.28515625" style="2238" customWidth="1"/>
    <col min="6918" max="6918" width="12.28515625" style="2238" customWidth="1"/>
    <col min="6919" max="6919" width="12.85546875" style="2238" customWidth="1"/>
    <col min="6920" max="7168" width="9.140625" style="2238"/>
    <col min="7169" max="7169" width="4.7109375" style="2238" customWidth="1"/>
    <col min="7170" max="7170" width="52.140625" style="2238" customWidth="1"/>
    <col min="7171" max="7171" width="6.7109375" style="2238" customWidth="1"/>
    <col min="7172" max="7172" width="6.5703125" style="2238" customWidth="1"/>
    <col min="7173" max="7173" width="11.28515625" style="2238" customWidth="1"/>
    <col min="7174" max="7174" width="12.28515625" style="2238" customWidth="1"/>
    <col min="7175" max="7175" width="12.85546875" style="2238" customWidth="1"/>
    <col min="7176" max="7424" width="9.140625" style="2238"/>
    <col min="7425" max="7425" width="4.7109375" style="2238" customWidth="1"/>
    <col min="7426" max="7426" width="52.140625" style="2238" customWidth="1"/>
    <col min="7427" max="7427" width="6.7109375" style="2238" customWidth="1"/>
    <col min="7428" max="7428" width="6.5703125" style="2238" customWidth="1"/>
    <col min="7429" max="7429" width="11.28515625" style="2238" customWidth="1"/>
    <col min="7430" max="7430" width="12.28515625" style="2238" customWidth="1"/>
    <col min="7431" max="7431" width="12.85546875" style="2238" customWidth="1"/>
    <col min="7432" max="7680" width="9.140625" style="2238"/>
    <col min="7681" max="7681" width="4.7109375" style="2238" customWidth="1"/>
    <col min="7682" max="7682" width="52.140625" style="2238" customWidth="1"/>
    <col min="7683" max="7683" width="6.7109375" style="2238" customWidth="1"/>
    <col min="7684" max="7684" width="6.5703125" style="2238" customWidth="1"/>
    <col min="7685" max="7685" width="11.28515625" style="2238" customWidth="1"/>
    <col min="7686" max="7686" width="12.28515625" style="2238" customWidth="1"/>
    <col min="7687" max="7687" width="12.85546875" style="2238" customWidth="1"/>
    <col min="7688" max="7936" width="9.140625" style="2238"/>
    <col min="7937" max="7937" width="4.7109375" style="2238" customWidth="1"/>
    <col min="7938" max="7938" width="52.140625" style="2238" customWidth="1"/>
    <col min="7939" max="7939" width="6.7109375" style="2238" customWidth="1"/>
    <col min="7940" max="7940" width="6.5703125" style="2238" customWidth="1"/>
    <col min="7941" max="7941" width="11.28515625" style="2238" customWidth="1"/>
    <col min="7942" max="7942" width="12.28515625" style="2238" customWidth="1"/>
    <col min="7943" max="7943" width="12.85546875" style="2238" customWidth="1"/>
    <col min="7944" max="8192" width="9.140625" style="2238"/>
    <col min="8193" max="8193" width="4.7109375" style="2238" customWidth="1"/>
    <col min="8194" max="8194" width="52.140625" style="2238" customWidth="1"/>
    <col min="8195" max="8195" width="6.7109375" style="2238" customWidth="1"/>
    <col min="8196" max="8196" width="6.5703125" style="2238" customWidth="1"/>
    <col min="8197" max="8197" width="11.28515625" style="2238" customWidth="1"/>
    <col min="8198" max="8198" width="12.28515625" style="2238" customWidth="1"/>
    <col min="8199" max="8199" width="12.85546875" style="2238" customWidth="1"/>
    <col min="8200" max="8448" width="9.140625" style="2238"/>
    <col min="8449" max="8449" width="4.7109375" style="2238" customWidth="1"/>
    <col min="8450" max="8450" width="52.140625" style="2238" customWidth="1"/>
    <col min="8451" max="8451" width="6.7109375" style="2238" customWidth="1"/>
    <col min="8452" max="8452" width="6.5703125" style="2238" customWidth="1"/>
    <col min="8453" max="8453" width="11.28515625" style="2238" customWidth="1"/>
    <col min="8454" max="8454" width="12.28515625" style="2238" customWidth="1"/>
    <col min="8455" max="8455" width="12.85546875" style="2238" customWidth="1"/>
    <col min="8456" max="8704" width="9.140625" style="2238"/>
    <col min="8705" max="8705" width="4.7109375" style="2238" customWidth="1"/>
    <col min="8706" max="8706" width="52.140625" style="2238" customWidth="1"/>
    <col min="8707" max="8707" width="6.7109375" style="2238" customWidth="1"/>
    <col min="8708" max="8708" width="6.5703125" style="2238" customWidth="1"/>
    <col min="8709" max="8709" width="11.28515625" style="2238" customWidth="1"/>
    <col min="8710" max="8710" width="12.28515625" style="2238" customWidth="1"/>
    <col min="8711" max="8711" width="12.85546875" style="2238" customWidth="1"/>
    <col min="8712" max="8960" width="9.140625" style="2238"/>
    <col min="8961" max="8961" width="4.7109375" style="2238" customWidth="1"/>
    <col min="8962" max="8962" width="52.140625" style="2238" customWidth="1"/>
    <col min="8963" max="8963" width="6.7109375" style="2238" customWidth="1"/>
    <col min="8964" max="8964" width="6.5703125" style="2238" customWidth="1"/>
    <col min="8965" max="8965" width="11.28515625" style="2238" customWidth="1"/>
    <col min="8966" max="8966" width="12.28515625" style="2238" customWidth="1"/>
    <col min="8967" max="8967" width="12.85546875" style="2238" customWidth="1"/>
    <col min="8968" max="9216" width="9.140625" style="2238"/>
    <col min="9217" max="9217" width="4.7109375" style="2238" customWidth="1"/>
    <col min="9218" max="9218" width="52.140625" style="2238" customWidth="1"/>
    <col min="9219" max="9219" width="6.7109375" style="2238" customWidth="1"/>
    <col min="9220" max="9220" width="6.5703125" style="2238" customWidth="1"/>
    <col min="9221" max="9221" width="11.28515625" style="2238" customWidth="1"/>
    <col min="9222" max="9222" width="12.28515625" style="2238" customWidth="1"/>
    <col min="9223" max="9223" width="12.85546875" style="2238" customWidth="1"/>
    <col min="9224" max="9472" width="9.140625" style="2238"/>
    <col min="9473" max="9473" width="4.7109375" style="2238" customWidth="1"/>
    <col min="9474" max="9474" width="52.140625" style="2238" customWidth="1"/>
    <col min="9475" max="9475" width="6.7109375" style="2238" customWidth="1"/>
    <col min="9476" max="9476" width="6.5703125" style="2238" customWidth="1"/>
    <col min="9477" max="9477" width="11.28515625" style="2238" customWidth="1"/>
    <col min="9478" max="9478" width="12.28515625" style="2238" customWidth="1"/>
    <col min="9479" max="9479" width="12.85546875" style="2238" customWidth="1"/>
    <col min="9480" max="9728" width="9.140625" style="2238"/>
    <col min="9729" max="9729" width="4.7109375" style="2238" customWidth="1"/>
    <col min="9730" max="9730" width="52.140625" style="2238" customWidth="1"/>
    <col min="9731" max="9731" width="6.7109375" style="2238" customWidth="1"/>
    <col min="9732" max="9732" width="6.5703125" style="2238" customWidth="1"/>
    <col min="9733" max="9733" width="11.28515625" style="2238" customWidth="1"/>
    <col min="9734" max="9734" width="12.28515625" style="2238" customWidth="1"/>
    <col min="9735" max="9735" width="12.85546875" style="2238" customWidth="1"/>
    <col min="9736" max="9984" width="9.140625" style="2238"/>
    <col min="9985" max="9985" width="4.7109375" style="2238" customWidth="1"/>
    <col min="9986" max="9986" width="52.140625" style="2238" customWidth="1"/>
    <col min="9987" max="9987" width="6.7109375" style="2238" customWidth="1"/>
    <col min="9988" max="9988" width="6.5703125" style="2238" customWidth="1"/>
    <col min="9989" max="9989" width="11.28515625" style="2238" customWidth="1"/>
    <col min="9990" max="9990" width="12.28515625" style="2238" customWidth="1"/>
    <col min="9991" max="9991" width="12.85546875" style="2238" customWidth="1"/>
    <col min="9992" max="10240" width="9.140625" style="2238"/>
    <col min="10241" max="10241" width="4.7109375" style="2238" customWidth="1"/>
    <col min="10242" max="10242" width="52.140625" style="2238" customWidth="1"/>
    <col min="10243" max="10243" width="6.7109375" style="2238" customWidth="1"/>
    <col min="10244" max="10244" width="6.5703125" style="2238" customWidth="1"/>
    <col min="10245" max="10245" width="11.28515625" style="2238" customWidth="1"/>
    <col min="10246" max="10246" width="12.28515625" style="2238" customWidth="1"/>
    <col min="10247" max="10247" width="12.85546875" style="2238" customWidth="1"/>
    <col min="10248" max="10496" width="9.140625" style="2238"/>
    <col min="10497" max="10497" width="4.7109375" style="2238" customWidth="1"/>
    <col min="10498" max="10498" width="52.140625" style="2238" customWidth="1"/>
    <col min="10499" max="10499" width="6.7109375" style="2238" customWidth="1"/>
    <col min="10500" max="10500" width="6.5703125" style="2238" customWidth="1"/>
    <col min="10501" max="10501" width="11.28515625" style="2238" customWidth="1"/>
    <col min="10502" max="10502" width="12.28515625" style="2238" customWidth="1"/>
    <col min="10503" max="10503" width="12.85546875" style="2238" customWidth="1"/>
    <col min="10504" max="10752" width="9.140625" style="2238"/>
    <col min="10753" max="10753" width="4.7109375" style="2238" customWidth="1"/>
    <col min="10754" max="10754" width="52.140625" style="2238" customWidth="1"/>
    <col min="10755" max="10755" width="6.7109375" style="2238" customWidth="1"/>
    <col min="10756" max="10756" width="6.5703125" style="2238" customWidth="1"/>
    <col min="10757" max="10757" width="11.28515625" style="2238" customWidth="1"/>
    <col min="10758" max="10758" width="12.28515625" style="2238" customWidth="1"/>
    <col min="10759" max="10759" width="12.85546875" style="2238" customWidth="1"/>
    <col min="10760" max="11008" width="9.140625" style="2238"/>
    <col min="11009" max="11009" width="4.7109375" style="2238" customWidth="1"/>
    <col min="11010" max="11010" width="52.140625" style="2238" customWidth="1"/>
    <col min="11011" max="11011" width="6.7109375" style="2238" customWidth="1"/>
    <col min="11012" max="11012" width="6.5703125" style="2238" customWidth="1"/>
    <col min="11013" max="11013" width="11.28515625" style="2238" customWidth="1"/>
    <col min="11014" max="11014" width="12.28515625" style="2238" customWidth="1"/>
    <col min="11015" max="11015" width="12.85546875" style="2238" customWidth="1"/>
    <col min="11016" max="11264" width="9.140625" style="2238"/>
    <col min="11265" max="11265" width="4.7109375" style="2238" customWidth="1"/>
    <col min="11266" max="11266" width="52.140625" style="2238" customWidth="1"/>
    <col min="11267" max="11267" width="6.7109375" style="2238" customWidth="1"/>
    <col min="11268" max="11268" width="6.5703125" style="2238" customWidth="1"/>
    <col min="11269" max="11269" width="11.28515625" style="2238" customWidth="1"/>
    <col min="11270" max="11270" width="12.28515625" style="2238" customWidth="1"/>
    <col min="11271" max="11271" width="12.85546875" style="2238" customWidth="1"/>
    <col min="11272" max="11520" width="9.140625" style="2238"/>
    <col min="11521" max="11521" width="4.7109375" style="2238" customWidth="1"/>
    <col min="11522" max="11522" width="52.140625" style="2238" customWidth="1"/>
    <col min="11523" max="11523" width="6.7109375" style="2238" customWidth="1"/>
    <col min="11524" max="11524" width="6.5703125" style="2238" customWidth="1"/>
    <col min="11525" max="11525" width="11.28515625" style="2238" customWidth="1"/>
    <col min="11526" max="11526" width="12.28515625" style="2238" customWidth="1"/>
    <col min="11527" max="11527" width="12.85546875" style="2238" customWidth="1"/>
    <col min="11528" max="11776" width="9.140625" style="2238"/>
    <col min="11777" max="11777" width="4.7109375" style="2238" customWidth="1"/>
    <col min="11778" max="11778" width="52.140625" style="2238" customWidth="1"/>
    <col min="11779" max="11779" width="6.7109375" style="2238" customWidth="1"/>
    <col min="11780" max="11780" width="6.5703125" style="2238" customWidth="1"/>
    <col min="11781" max="11781" width="11.28515625" style="2238" customWidth="1"/>
    <col min="11782" max="11782" width="12.28515625" style="2238" customWidth="1"/>
    <col min="11783" max="11783" width="12.85546875" style="2238" customWidth="1"/>
    <col min="11784" max="12032" width="9.140625" style="2238"/>
    <col min="12033" max="12033" width="4.7109375" style="2238" customWidth="1"/>
    <col min="12034" max="12034" width="52.140625" style="2238" customWidth="1"/>
    <col min="12035" max="12035" width="6.7109375" style="2238" customWidth="1"/>
    <col min="12036" max="12036" width="6.5703125" style="2238" customWidth="1"/>
    <col min="12037" max="12037" width="11.28515625" style="2238" customWidth="1"/>
    <col min="12038" max="12038" width="12.28515625" style="2238" customWidth="1"/>
    <col min="12039" max="12039" width="12.85546875" style="2238" customWidth="1"/>
    <col min="12040" max="12288" width="9.140625" style="2238"/>
    <col min="12289" max="12289" width="4.7109375" style="2238" customWidth="1"/>
    <col min="12290" max="12290" width="52.140625" style="2238" customWidth="1"/>
    <col min="12291" max="12291" width="6.7109375" style="2238" customWidth="1"/>
    <col min="12292" max="12292" width="6.5703125" style="2238" customWidth="1"/>
    <col min="12293" max="12293" width="11.28515625" style="2238" customWidth="1"/>
    <col min="12294" max="12294" width="12.28515625" style="2238" customWidth="1"/>
    <col min="12295" max="12295" width="12.85546875" style="2238" customWidth="1"/>
    <col min="12296" max="12544" width="9.140625" style="2238"/>
    <col min="12545" max="12545" width="4.7109375" style="2238" customWidth="1"/>
    <col min="12546" max="12546" width="52.140625" style="2238" customWidth="1"/>
    <col min="12547" max="12547" width="6.7109375" style="2238" customWidth="1"/>
    <col min="12548" max="12548" width="6.5703125" style="2238" customWidth="1"/>
    <col min="12549" max="12549" width="11.28515625" style="2238" customWidth="1"/>
    <col min="12550" max="12550" width="12.28515625" style="2238" customWidth="1"/>
    <col min="12551" max="12551" width="12.85546875" style="2238" customWidth="1"/>
    <col min="12552" max="12800" width="9.140625" style="2238"/>
    <col min="12801" max="12801" width="4.7109375" style="2238" customWidth="1"/>
    <col min="12802" max="12802" width="52.140625" style="2238" customWidth="1"/>
    <col min="12803" max="12803" width="6.7109375" style="2238" customWidth="1"/>
    <col min="12804" max="12804" width="6.5703125" style="2238" customWidth="1"/>
    <col min="12805" max="12805" width="11.28515625" style="2238" customWidth="1"/>
    <col min="12806" max="12806" width="12.28515625" style="2238" customWidth="1"/>
    <col min="12807" max="12807" width="12.85546875" style="2238" customWidth="1"/>
    <col min="12808" max="13056" width="9.140625" style="2238"/>
    <col min="13057" max="13057" width="4.7109375" style="2238" customWidth="1"/>
    <col min="13058" max="13058" width="52.140625" style="2238" customWidth="1"/>
    <col min="13059" max="13059" width="6.7109375" style="2238" customWidth="1"/>
    <col min="13060" max="13060" width="6.5703125" style="2238" customWidth="1"/>
    <col min="13061" max="13061" width="11.28515625" style="2238" customWidth="1"/>
    <col min="13062" max="13062" width="12.28515625" style="2238" customWidth="1"/>
    <col min="13063" max="13063" width="12.85546875" style="2238" customWidth="1"/>
    <col min="13064" max="13312" width="9.140625" style="2238"/>
    <col min="13313" max="13313" width="4.7109375" style="2238" customWidth="1"/>
    <col min="13314" max="13314" width="52.140625" style="2238" customWidth="1"/>
    <col min="13315" max="13315" width="6.7109375" style="2238" customWidth="1"/>
    <col min="13316" max="13316" width="6.5703125" style="2238" customWidth="1"/>
    <col min="13317" max="13317" width="11.28515625" style="2238" customWidth="1"/>
    <col min="13318" max="13318" width="12.28515625" style="2238" customWidth="1"/>
    <col min="13319" max="13319" width="12.85546875" style="2238" customWidth="1"/>
    <col min="13320" max="13568" width="9.140625" style="2238"/>
    <col min="13569" max="13569" width="4.7109375" style="2238" customWidth="1"/>
    <col min="13570" max="13570" width="52.140625" style="2238" customWidth="1"/>
    <col min="13571" max="13571" width="6.7109375" style="2238" customWidth="1"/>
    <col min="13572" max="13572" width="6.5703125" style="2238" customWidth="1"/>
    <col min="13573" max="13573" width="11.28515625" style="2238" customWidth="1"/>
    <col min="13574" max="13574" width="12.28515625" style="2238" customWidth="1"/>
    <col min="13575" max="13575" width="12.85546875" style="2238" customWidth="1"/>
    <col min="13576" max="13824" width="9.140625" style="2238"/>
    <col min="13825" max="13825" width="4.7109375" style="2238" customWidth="1"/>
    <col min="13826" max="13826" width="52.140625" style="2238" customWidth="1"/>
    <col min="13827" max="13827" width="6.7109375" style="2238" customWidth="1"/>
    <col min="13828" max="13828" width="6.5703125" style="2238" customWidth="1"/>
    <col min="13829" max="13829" width="11.28515625" style="2238" customWidth="1"/>
    <col min="13830" max="13830" width="12.28515625" style="2238" customWidth="1"/>
    <col min="13831" max="13831" width="12.85546875" style="2238" customWidth="1"/>
    <col min="13832" max="14080" width="9.140625" style="2238"/>
    <col min="14081" max="14081" width="4.7109375" style="2238" customWidth="1"/>
    <col min="14082" max="14082" width="52.140625" style="2238" customWidth="1"/>
    <col min="14083" max="14083" width="6.7109375" style="2238" customWidth="1"/>
    <col min="14084" max="14084" width="6.5703125" style="2238" customWidth="1"/>
    <col min="14085" max="14085" width="11.28515625" style="2238" customWidth="1"/>
    <col min="14086" max="14086" width="12.28515625" style="2238" customWidth="1"/>
    <col min="14087" max="14087" width="12.85546875" style="2238" customWidth="1"/>
    <col min="14088" max="14336" width="9.140625" style="2238"/>
    <col min="14337" max="14337" width="4.7109375" style="2238" customWidth="1"/>
    <col min="14338" max="14338" width="52.140625" style="2238" customWidth="1"/>
    <col min="14339" max="14339" width="6.7109375" style="2238" customWidth="1"/>
    <col min="14340" max="14340" width="6.5703125" style="2238" customWidth="1"/>
    <col min="14341" max="14341" width="11.28515625" style="2238" customWidth="1"/>
    <col min="14342" max="14342" width="12.28515625" style="2238" customWidth="1"/>
    <col min="14343" max="14343" width="12.85546875" style="2238" customWidth="1"/>
    <col min="14344" max="14592" width="9.140625" style="2238"/>
    <col min="14593" max="14593" width="4.7109375" style="2238" customWidth="1"/>
    <col min="14594" max="14594" width="52.140625" style="2238" customWidth="1"/>
    <col min="14595" max="14595" width="6.7109375" style="2238" customWidth="1"/>
    <col min="14596" max="14596" width="6.5703125" style="2238" customWidth="1"/>
    <col min="14597" max="14597" width="11.28515625" style="2238" customWidth="1"/>
    <col min="14598" max="14598" width="12.28515625" style="2238" customWidth="1"/>
    <col min="14599" max="14599" width="12.85546875" style="2238" customWidth="1"/>
    <col min="14600" max="14848" width="9.140625" style="2238"/>
    <col min="14849" max="14849" width="4.7109375" style="2238" customWidth="1"/>
    <col min="14850" max="14850" width="52.140625" style="2238" customWidth="1"/>
    <col min="14851" max="14851" width="6.7109375" style="2238" customWidth="1"/>
    <col min="14852" max="14852" width="6.5703125" style="2238" customWidth="1"/>
    <col min="14853" max="14853" width="11.28515625" style="2238" customWidth="1"/>
    <col min="14854" max="14854" width="12.28515625" style="2238" customWidth="1"/>
    <col min="14855" max="14855" width="12.85546875" style="2238" customWidth="1"/>
    <col min="14856" max="15104" width="9.140625" style="2238"/>
    <col min="15105" max="15105" width="4.7109375" style="2238" customWidth="1"/>
    <col min="15106" max="15106" width="52.140625" style="2238" customWidth="1"/>
    <col min="15107" max="15107" width="6.7109375" style="2238" customWidth="1"/>
    <col min="15108" max="15108" width="6.5703125" style="2238" customWidth="1"/>
    <col min="15109" max="15109" width="11.28515625" style="2238" customWidth="1"/>
    <col min="15110" max="15110" width="12.28515625" style="2238" customWidth="1"/>
    <col min="15111" max="15111" width="12.85546875" style="2238" customWidth="1"/>
    <col min="15112" max="15360" width="9.140625" style="2238"/>
    <col min="15361" max="15361" width="4.7109375" style="2238" customWidth="1"/>
    <col min="15362" max="15362" width="52.140625" style="2238" customWidth="1"/>
    <col min="15363" max="15363" width="6.7109375" style="2238" customWidth="1"/>
    <col min="15364" max="15364" width="6.5703125" style="2238" customWidth="1"/>
    <col min="15365" max="15365" width="11.28515625" style="2238" customWidth="1"/>
    <col min="15366" max="15366" width="12.28515625" style="2238" customWidth="1"/>
    <col min="15367" max="15367" width="12.85546875" style="2238" customWidth="1"/>
    <col min="15368" max="15616" width="9.140625" style="2238"/>
    <col min="15617" max="15617" width="4.7109375" style="2238" customWidth="1"/>
    <col min="15618" max="15618" width="52.140625" style="2238" customWidth="1"/>
    <col min="15619" max="15619" width="6.7109375" style="2238" customWidth="1"/>
    <col min="15620" max="15620" width="6.5703125" style="2238" customWidth="1"/>
    <col min="15621" max="15621" width="11.28515625" style="2238" customWidth="1"/>
    <col min="15622" max="15622" width="12.28515625" style="2238" customWidth="1"/>
    <col min="15623" max="15623" width="12.85546875" style="2238" customWidth="1"/>
    <col min="15624" max="15872" width="9.140625" style="2238"/>
    <col min="15873" max="15873" width="4.7109375" style="2238" customWidth="1"/>
    <col min="15874" max="15874" width="52.140625" style="2238" customWidth="1"/>
    <col min="15875" max="15875" width="6.7109375" style="2238" customWidth="1"/>
    <col min="15876" max="15876" width="6.5703125" style="2238" customWidth="1"/>
    <col min="15877" max="15877" width="11.28515625" style="2238" customWidth="1"/>
    <col min="15878" max="15878" width="12.28515625" style="2238" customWidth="1"/>
    <col min="15879" max="15879" width="12.85546875" style="2238" customWidth="1"/>
    <col min="15880" max="16128" width="9.140625" style="2238"/>
    <col min="16129" max="16129" width="4.7109375" style="2238" customWidth="1"/>
    <col min="16130" max="16130" width="52.140625" style="2238" customWidth="1"/>
    <col min="16131" max="16131" width="6.7109375" style="2238" customWidth="1"/>
    <col min="16132" max="16132" width="6.5703125" style="2238" customWidth="1"/>
    <col min="16133" max="16133" width="11.28515625" style="2238" customWidth="1"/>
    <col min="16134" max="16134" width="12.28515625" style="2238" customWidth="1"/>
    <col min="16135" max="16135" width="12.85546875" style="2238" customWidth="1"/>
    <col min="16136" max="16384" width="9.140625" style="2238"/>
  </cols>
  <sheetData>
    <row r="1" spans="1:10" s="2231" customFormat="1">
      <c r="A1" s="2231" t="s">
        <v>1718</v>
      </c>
      <c r="B1" s="2232" t="s">
        <v>1717</v>
      </c>
      <c r="C1" s="2233" t="s">
        <v>1716</v>
      </c>
      <c r="D1" s="2234" t="s">
        <v>1715</v>
      </c>
      <c r="E1" s="2130" t="s">
        <v>1714</v>
      </c>
      <c r="F1" s="2128" t="s">
        <v>1713</v>
      </c>
      <c r="I1" s="2235"/>
    </row>
    <row r="3" spans="1:10">
      <c r="A3" s="561">
        <f>'REKAPITULACIJA ELEKTRO'!A12</f>
        <v>3</v>
      </c>
      <c r="B3" s="2182" t="s">
        <v>1748</v>
      </c>
      <c r="C3" s="2236"/>
      <c r="D3" s="2142"/>
      <c r="E3" s="2237"/>
      <c r="F3" s="2183"/>
    </row>
    <row r="4" spans="1:10">
      <c r="A4" s="561"/>
      <c r="B4" s="2182" t="s">
        <v>1665</v>
      </c>
      <c r="C4" s="2236"/>
      <c r="D4" s="2142"/>
      <c r="E4" s="2237"/>
      <c r="F4" s="2183"/>
    </row>
    <row r="5" spans="1:10">
      <c r="A5" s="2240"/>
      <c r="B5" s="566"/>
      <c r="C5" s="2157"/>
      <c r="D5" s="2159"/>
      <c r="F5" s="2143"/>
      <c r="G5" s="2241"/>
      <c r="H5" s="2242"/>
      <c r="I5" s="2243"/>
      <c r="J5" s="2244"/>
    </row>
    <row r="6" spans="1:10" s="2231" customFormat="1">
      <c r="A6" s="561" t="s">
        <v>1673</v>
      </c>
      <c r="B6" s="564" t="s">
        <v>1747</v>
      </c>
      <c r="C6" s="2245"/>
      <c r="D6" s="2197"/>
      <c r="E6" s="2130"/>
      <c r="F6" s="2198"/>
      <c r="G6" s="2241"/>
      <c r="H6" s="2246"/>
      <c r="I6" s="2247"/>
      <c r="J6" s="2248"/>
    </row>
    <row r="7" spans="1:10" s="2231" customFormat="1">
      <c r="A7" s="2249"/>
      <c r="B7" s="2182" t="s">
        <v>1665</v>
      </c>
      <c r="C7" s="2245"/>
      <c r="D7" s="2197"/>
      <c r="E7" s="2130"/>
      <c r="F7" s="2198"/>
      <c r="G7" s="2241"/>
      <c r="H7" s="2246"/>
      <c r="I7" s="2247"/>
      <c r="J7" s="2248"/>
    </row>
    <row r="8" spans="1:10">
      <c r="A8" s="2240"/>
      <c r="B8" s="566"/>
      <c r="C8" s="2157"/>
      <c r="D8" s="2159"/>
      <c r="F8" s="2143"/>
      <c r="G8" s="2241"/>
      <c r="H8" s="2242"/>
      <c r="I8" s="2243"/>
      <c r="J8" s="2244"/>
    </row>
    <row r="9" spans="1:10" ht="25.5">
      <c r="A9" s="559">
        <f>+$A$3+COUNT(A$4:A8)*0.01+0.01</f>
        <v>3.01</v>
      </c>
      <c r="B9" s="2250" t="s">
        <v>1746</v>
      </c>
      <c r="C9" s="2155">
        <v>1</v>
      </c>
      <c r="D9" s="2159" t="s">
        <v>34</v>
      </c>
      <c r="E9" s="2807"/>
      <c r="F9" s="2146">
        <f>ROUND(C9*E9,2)</f>
        <v>0</v>
      </c>
    </row>
    <row r="10" spans="1:10">
      <c r="A10" s="559"/>
      <c r="B10" s="2250"/>
      <c r="C10" s="2155"/>
      <c r="D10" s="2159"/>
      <c r="E10" s="2807"/>
      <c r="F10" s="2146"/>
    </row>
    <row r="11" spans="1:10" ht="25.5">
      <c r="A11" s="559">
        <f>+$A$3+COUNT(A$4:A10)*0.01+0.01</f>
        <v>3.0199999999999996</v>
      </c>
      <c r="B11" s="2250" t="s">
        <v>1745</v>
      </c>
      <c r="C11" s="2155">
        <v>1</v>
      </c>
      <c r="D11" s="2159" t="s">
        <v>34</v>
      </c>
      <c r="E11" s="2807"/>
      <c r="F11" s="2146">
        <f>ROUND(C11*E11,2)</f>
        <v>0</v>
      </c>
    </row>
    <row r="12" spans="1:10">
      <c r="A12" s="2251"/>
      <c r="B12" s="2188"/>
      <c r="C12" s="2155"/>
      <c r="D12" s="2159"/>
      <c r="E12" s="2811"/>
      <c r="F12" s="2143"/>
    </row>
    <row r="13" spans="1:10" s="2132" customFormat="1" ht="153">
      <c r="A13" s="559">
        <f>+$A$3+COUNT(A$4:A12)*0.01+0.01</f>
        <v>3.03</v>
      </c>
      <c r="B13" s="2252" t="s">
        <v>1744</v>
      </c>
      <c r="C13" s="2212">
        <v>2</v>
      </c>
      <c r="D13" s="2213" t="s">
        <v>34</v>
      </c>
      <c r="E13" s="2807"/>
      <c r="F13" s="2146">
        <f>ROUND(C13*E13,2)</f>
        <v>0</v>
      </c>
    </row>
    <row r="14" spans="1:10" s="2132" customFormat="1">
      <c r="A14" s="559"/>
      <c r="B14" s="2252"/>
      <c r="C14" s="2212"/>
      <c r="D14" s="2213"/>
      <c r="E14" s="2807"/>
      <c r="F14" s="2146"/>
    </row>
    <row r="15" spans="1:10" s="2132" customFormat="1" ht="153">
      <c r="A15" s="559">
        <f>+$A$3+COUNT(A$4:A14)*0.01+0.01</f>
        <v>3.0399999999999996</v>
      </c>
      <c r="B15" s="2252" t="s">
        <v>1743</v>
      </c>
      <c r="C15" s="2212">
        <v>1</v>
      </c>
      <c r="D15" s="2213" t="s">
        <v>34</v>
      </c>
      <c r="E15" s="2807"/>
      <c r="F15" s="2146">
        <f>ROUND(C15*E15,2)</f>
        <v>0</v>
      </c>
    </row>
    <row r="16" spans="1:10">
      <c r="A16" s="2240"/>
      <c r="B16" s="2253"/>
      <c r="C16" s="2160"/>
      <c r="D16" s="2166"/>
      <c r="E16" s="2807"/>
      <c r="F16" s="2146"/>
      <c r="H16" s="2166"/>
      <c r="I16" s="2214"/>
    </row>
    <row r="17" spans="1:14" ht="38.25">
      <c r="A17" s="559">
        <f>+$A$3+COUNT(A$4:A16)*0.01+0.01</f>
        <v>3.05</v>
      </c>
      <c r="B17" s="2253" t="s">
        <v>1742</v>
      </c>
      <c r="C17" s="2212">
        <v>1</v>
      </c>
      <c r="D17" s="2213" t="s">
        <v>34</v>
      </c>
      <c r="E17" s="2807"/>
      <c r="F17" s="2146">
        <f>ROUND(C17*E17,2)</f>
        <v>0</v>
      </c>
      <c r="H17" s="2166"/>
      <c r="I17" s="2214"/>
    </row>
    <row r="18" spans="1:14">
      <c r="A18" s="2240"/>
      <c r="B18" s="2253"/>
      <c r="C18" s="2160"/>
      <c r="D18" s="2166"/>
      <c r="E18" s="2807"/>
      <c r="F18" s="2146"/>
      <c r="H18" s="2166"/>
      <c r="I18" s="2214"/>
    </row>
    <row r="19" spans="1:14">
      <c r="A19" s="559">
        <f>+$A$3+COUNT(A$4:A18)*0.01+0.01</f>
        <v>3.0599999999999996</v>
      </c>
      <c r="B19" s="2254" t="s">
        <v>1741</v>
      </c>
      <c r="C19" s="2160">
        <v>94</v>
      </c>
      <c r="D19" s="2164" t="s">
        <v>1660</v>
      </c>
      <c r="E19" s="2807"/>
      <c r="F19" s="2146">
        <f>ROUND(C19*E19,2)</f>
        <v>0</v>
      </c>
      <c r="H19" s="2162"/>
      <c r="I19" s="2214"/>
    </row>
    <row r="20" spans="1:14" s="2132" customFormat="1">
      <c r="A20" s="2240"/>
      <c r="B20" s="2163"/>
      <c r="C20" s="2160"/>
      <c r="D20" s="2164"/>
      <c r="E20" s="2807"/>
      <c r="F20" s="2146"/>
    </row>
    <row r="21" spans="1:14" s="2132" customFormat="1">
      <c r="A21" s="559">
        <f>+$A$3+COUNT(A$4:A20)*0.01+0.01</f>
        <v>3.07</v>
      </c>
      <c r="B21" s="2163" t="s">
        <v>1740</v>
      </c>
      <c r="C21" s="2160">
        <v>485</v>
      </c>
      <c r="D21" s="2164" t="s">
        <v>1660</v>
      </c>
      <c r="E21" s="2807"/>
      <c r="F21" s="2146">
        <f>ROUND(C21*E21,2)</f>
        <v>0</v>
      </c>
    </row>
    <row r="22" spans="1:14" s="2132" customFormat="1">
      <c r="A22" s="2240"/>
      <c r="B22" s="2163"/>
      <c r="C22" s="2160"/>
      <c r="D22" s="2164"/>
      <c r="E22" s="2807"/>
      <c r="F22" s="2146"/>
    </row>
    <row r="23" spans="1:14" s="2132" customFormat="1">
      <c r="A23" s="559">
        <f>+$A$3+COUNT(A$4:A22)*0.01+0.01</f>
        <v>3.0799999999999996</v>
      </c>
      <c r="B23" s="2163" t="s">
        <v>1739</v>
      </c>
      <c r="C23" s="2160">
        <v>115</v>
      </c>
      <c r="D23" s="2164" t="s">
        <v>1660</v>
      </c>
      <c r="E23" s="2807"/>
      <c r="F23" s="2146">
        <f>ROUND(C23*E23,2)</f>
        <v>0</v>
      </c>
    </row>
    <row r="24" spans="1:14" s="2132" customFormat="1">
      <c r="A24" s="2255"/>
      <c r="B24" s="2163"/>
      <c r="C24" s="2160"/>
      <c r="D24" s="2164"/>
      <c r="E24" s="2807"/>
      <c r="F24" s="2146"/>
    </row>
    <row r="25" spans="1:14" s="2132" customFormat="1">
      <c r="A25" s="559">
        <f>+$A$3+COUNT(A$4:A24)*0.01+0.01</f>
        <v>3.09</v>
      </c>
      <c r="B25" s="2163" t="s">
        <v>1738</v>
      </c>
      <c r="C25" s="2160">
        <v>8</v>
      </c>
      <c r="D25" s="2164" t="s">
        <v>52</v>
      </c>
      <c r="E25" s="2807"/>
      <c r="F25" s="2146">
        <f>ROUND(C25*E25,2)</f>
        <v>0</v>
      </c>
    </row>
    <row r="26" spans="1:14" s="2132" customFormat="1">
      <c r="A26" s="2255"/>
      <c r="B26" s="2163"/>
      <c r="C26" s="2160"/>
      <c r="D26" s="2164"/>
      <c r="E26" s="2807"/>
      <c r="F26" s="2146"/>
    </row>
    <row r="27" spans="1:14" s="2132" customFormat="1">
      <c r="A27" s="559">
        <f>+$A$3+COUNT(A$4:A26)*0.01+0.01</f>
        <v>3.0999999999999996</v>
      </c>
      <c r="B27" s="2163" t="s">
        <v>1737</v>
      </c>
      <c r="C27" s="2160">
        <v>180</v>
      </c>
      <c r="D27" s="2164" t="s">
        <v>1660</v>
      </c>
      <c r="E27" s="2807"/>
      <c r="F27" s="2146">
        <f>ROUND(C27*E27,2)</f>
        <v>0</v>
      </c>
      <c r="K27" s="2238"/>
      <c r="L27" s="2238"/>
      <c r="M27" s="2238"/>
    </row>
    <row r="28" spans="1:14" s="2132" customFormat="1">
      <c r="A28" s="2240"/>
      <c r="B28" s="2163"/>
      <c r="C28" s="2160"/>
      <c r="D28" s="2164"/>
      <c r="E28" s="2807"/>
      <c r="F28" s="2146"/>
      <c r="K28" s="2238"/>
      <c r="L28" s="2238"/>
      <c r="M28" s="2238"/>
      <c r="N28" s="2238"/>
    </row>
    <row r="29" spans="1:14">
      <c r="A29" s="559">
        <f>+$A$3+COUNT(A$4:A28)*0.01+0.01</f>
        <v>3.11</v>
      </c>
      <c r="B29" s="555" t="s">
        <v>1671</v>
      </c>
      <c r="C29" s="2135">
        <v>1</v>
      </c>
      <c r="D29" s="2136" t="s">
        <v>34</v>
      </c>
      <c r="E29" s="2807"/>
      <c r="F29" s="2146">
        <f>ROUND(C29*E29,2)</f>
        <v>0</v>
      </c>
      <c r="G29" s="2256"/>
      <c r="H29" s="2244"/>
      <c r="I29" s="2257"/>
      <c r="J29" s="2244"/>
      <c r="K29" s="2132"/>
      <c r="L29" s="2132"/>
      <c r="M29" s="2132"/>
      <c r="N29" s="2132"/>
    </row>
    <row r="30" spans="1:14">
      <c r="A30" s="559"/>
      <c r="B30" s="555"/>
      <c r="C30" s="2135"/>
      <c r="D30" s="2136"/>
      <c r="E30" s="2807"/>
      <c r="F30" s="2146"/>
      <c r="G30" s="2256"/>
      <c r="H30" s="2244"/>
      <c r="I30" s="2257"/>
      <c r="J30" s="2244"/>
      <c r="K30" s="2132"/>
      <c r="L30" s="2132"/>
      <c r="M30" s="2132"/>
      <c r="N30" s="2132"/>
    </row>
    <row r="31" spans="1:14" ht="51">
      <c r="A31" s="559">
        <f>+$A$3+COUNT(A$4:A30)*0.01+0.01</f>
        <v>3.1199999999999997</v>
      </c>
      <c r="B31" s="565" t="s">
        <v>1736</v>
      </c>
      <c r="C31" s="2216">
        <v>1</v>
      </c>
      <c r="D31" s="2136" t="s">
        <v>34</v>
      </c>
      <c r="E31" s="2807"/>
      <c r="F31" s="2146">
        <f>ROUND(C31*E31,2)</f>
        <v>0</v>
      </c>
      <c r="H31" s="2258"/>
      <c r="I31" s="2238"/>
    </row>
    <row r="32" spans="1:14">
      <c r="A32" s="559"/>
      <c r="B32" s="565"/>
      <c r="C32" s="2216"/>
      <c r="D32" s="2258"/>
      <c r="E32" s="2807"/>
      <c r="F32" s="2146"/>
      <c r="H32" s="2258"/>
      <c r="I32" s="2238"/>
    </row>
    <row r="33" spans="1:14" ht="114.75">
      <c r="A33" s="559">
        <f>+$A$3+COUNT(A$4:A32)*0.01+0.01</f>
        <v>3.13</v>
      </c>
      <c r="B33" s="565" t="s">
        <v>1735</v>
      </c>
      <c r="C33" s="2216">
        <v>1</v>
      </c>
      <c r="D33" s="2136" t="s">
        <v>34</v>
      </c>
      <c r="E33" s="2807"/>
      <c r="F33" s="2146">
        <f>ROUND(C33*E33,2)</f>
        <v>0</v>
      </c>
      <c r="H33" s="2258"/>
      <c r="I33" s="2238"/>
    </row>
    <row r="34" spans="1:14">
      <c r="A34" s="559"/>
      <c r="B34" s="565"/>
      <c r="C34" s="2216"/>
      <c r="D34" s="2258"/>
      <c r="E34" s="2807"/>
      <c r="F34" s="2146"/>
      <c r="H34" s="2258"/>
      <c r="I34" s="2238"/>
    </row>
    <row r="35" spans="1:14">
      <c r="A35" s="559"/>
      <c r="B35" s="565"/>
      <c r="C35" s="2216"/>
      <c r="D35" s="2258"/>
      <c r="E35" s="2807"/>
      <c r="F35" s="2146"/>
      <c r="H35" s="2258"/>
      <c r="I35" s="2238"/>
    </row>
    <row r="36" spans="1:14" s="2132" customFormat="1" ht="25.5">
      <c r="A36" s="559">
        <f>+$A$3+COUNT(A$4:A35)*0.01+0.01</f>
        <v>3.1399999999999997</v>
      </c>
      <c r="B36" s="2163" t="s">
        <v>1721</v>
      </c>
      <c r="C36" s="2259">
        <v>0.05</v>
      </c>
      <c r="D36" s="2166"/>
      <c r="E36" s="2807"/>
      <c r="F36" s="2146">
        <f>ROUND(SUM(F8:F32)*C36,2)</f>
        <v>0</v>
      </c>
    </row>
    <row r="37" spans="1:14">
      <c r="A37" s="559"/>
      <c r="B37" s="555"/>
      <c r="C37" s="573"/>
      <c r="D37" s="2136"/>
      <c r="E37" s="2807"/>
      <c r="F37" s="2146"/>
      <c r="G37" s="2256"/>
      <c r="H37" s="2244"/>
      <c r="I37" s="2257"/>
      <c r="J37" s="2244"/>
      <c r="K37" s="2132"/>
      <c r="L37" s="2132"/>
      <c r="M37" s="2132"/>
      <c r="N37" s="2132"/>
    </row>
    <row r="38" spans="1:14" s="2132" customFormat="1">
      <c r="A38" s="2260"/>
      <c r="B38" s="2177" t="s">
        <v>1734</v>
      </c>
      <c r="C38" s="2177"/>
      <c r="D38" s="2179"/>
      <c r="E38" s="2813"/>
      <c r="F38" s="2151">
        <f>ROUND(SUM(F4:F37),2)</f>
        <v>0</v>
      </c>
      <c r="G38" s="2181"/>
    </row>
    <row r="39" spans="1:14">
      <c r="A39" s="559"/>
      <c r="B39" s="555"/>
      <c r="C39" s="573"/>
      <c r="D39" s="2136"/>
      <c r="E39" s="2807"/>
      <c r="F39" s="2146"/>
      <c r="G39" s="2256"/>
      <c r="H39" s="2244"/>
      <c r="I39" s="2257"/>
      <c r="J39" s="2244"/>
      <c r="K39" s="2132"/>
      <c r="L39" s="2132"/>
      <c r="M39" s="2132"/>
      <c r="N39" s="2132"/>
    </row>
    <row r="40" spans="1:14">
      <c r="A40" s="559"/>
      <c r="B40" s="555"/>
      <c r="C40" s="573"/>
      <c r="D40" s="2136"/>
      <c r="E40" s="2807"/>
      <c r="F40" s="2146"/>
      <c r="G40" s="2256"/>
      <c r="H40" s="2244"/>
      <c r="I40" s="2257"/>
      <c r="J40" s="2244"/>
      <c r="K40" s="2132"/>
      <c r="L40" s="2132"/>
      <c r="M40" s="2132"/>
      <c r="N40" s="2132"/>
    </row>
    <row r="41" spans="1:14" s="2231" customFormat="1">
      <c r="A41" s="561" t="s">
        <v>1673</v>
      </c>
      <c r="B41" s="564" t="s">
        <v>1733</v>
      </c>
      <c r="C41" s="2245"/>
      <c r="D41" s="2197"/>
      <c r="E41" s="2807"/>
      <c r="F41" s="2146"/>
      <c r="G41" s="2241"/>
      <c r="H41" s="2246"/>
      <c r="I41" s="2247"/>
      <c r="J41" s="2248"/>
    </row>
    <row r="42" spans="1:14" s="2231" customFormat="1">
      <c r="A42" s="2249"/>
      <c r="B42" s="2182" t="s">
        <v>1665</v>
      </c>
      <c r="C42" s="2245"/>
      <c r="D42" s="2197"/>
      <c r="E42" s="2807"/>
      <c r="F42" s="2146"/>
      <c r="G42" s="2241"/>
      <c r="H42" s="2246"/>
      <c r="I42" s="2247"/>
      <c r="J42" s="2248"/>
    </row>
    <row r="43" spans="1:14">
      <c r="A43" s="559"/>
      <c r="B43" s="555"/>
      <c r="C43" s="573"/>
      <c r="D43" s="2136"/>
      <c r="E43" s="2807"/>
      <c r="F43" s="2146"/>
      <c r="G43" s="2256"/>
      <c r="H43" s="2244"/>
      <c r="I43" s="2257"/>
      <c r="J43" s="2244"/>
      <c r="K43" s="2132"/>
      <c r="L43" s="2132"/>
      <c r="M43" s="2132"/>
      <c r="N43" s="2132"/>
    </row>
    <row r="44" spans="1:14">
      <c r="A44" s="559">
        <f>+$A$3+COUNT(A$4:A43)*0.01+0.01</f>
        <v>3.15</v>
      </c>
      <c r="B44" s="2254" t="s">
        <v>1732</v>
      </c>
      <c r="C44" s="2261">
        <v>96</v>
      </c>
      <c r="D44" s="2262" t="s">
        <v>1660</v>
      </c>
      <c r="E44" s="2807"/>
      <c r="F44" s="2146">
        <f>ROUND(C44*E44,2)</f>
        <v>0</v>
      </c>
      <c r="H44" s="2263"/>
      <c r="I44" s="2238"/>
    </row>
    <row r="45" spans="1:14">
      <c r="A45" s="559"/>
      <c r="B45" s="555"/>
      <c r="C45" s="2135"/>
      <c r="D45" s="2136"/>
      <c r="E45" s="2807"/>
      <c r="F45" s="2146"/>
      <c r="G45" s="2256"/>
      <c r="H45" s="2244"/>
      <c r="I45" s="2257"/>
      <c r="J45" s="2244"/>
      <c r="K45" s="2132"/>
      <c r="L45" s="2132"/>
      <c r="M45" s="2132"/>
      <c r="N45" s="2132"/>
    </row>
    <row r="46" spans="1:14">
      <c r="A46" s="559">
        <f>+$A$3+COUNT(A$4:A45)*0.01+0.01</f>
        <v>3.1599999999999997</v>
      </c>
      <c r="B46" s="2254" t="s">
        <v>1731</v>
      </c>
      <c r="C46" s="2261">
        <v>186</v>
      </c>
      <c r="D46" s="2262" t="s">
        <v>1660</v>
      </c>
      <c r="E46" s="2807"/>
      <c r="F46" s="2146">
        <f>ROUND(C46*E46,2)</f>
        <v>0</v>
      </c>
      <c r="H46" s="2263"/>
      <c r="I46" s="2238"/>
    </row>
    <row r="47" spans="1:14">
      <c r="A47" s="559"/>
      <c r="B47" s="555"/>
      <c r="C47" s="2135"/>
      <c r="D47" s="2136"/>
      <c r="E47" s="2807"/>
      <c r="F47" s="2146"/>
      <c r="G47" s="2256"/>
      <c r="H47" s="2244"/>
      <c r="I47" s="2257"/>
      <c r="J47" s="2244"/>
      <c r="K47" s="2132"/>
      <c r="L47" s="2132"/>
      <c r="M47" s="2132"/>
      <c r="N47" s="2132"/>
    </row>
    <row r="48" spans="1:14" ht="15">
      <c r="A48" s="559">
        <f>+$A$3+COUNT(A$4:A47)*0.01+0.01</f>
        <v>3.17</v>
      </c>
      <c r="B48" s="555" t="s">
        <v>1730</v>
      </c>
      <c r="C48" s="2135">
        <v>8</v>
      </c>
      <c r="D48" s="2136" t="s">
        <v>80</v>
      </c>
      <c r="E48" s="2807"/>
      <c r="F48" s="2146">
        <f>ROUND(C48*E48,2)</f>
        <v>0</v>
      </c>
      <c r="H48" s="573"/>
      <c r="I48" s="2238"/>
    </row>
    <row r="49" spans="1:14">
      <c r="A49" s="559"/>
      <c r="B49" s="555"/>
      <c r="C49" s="2135"/>
      <c r="D49" s="2136"/>
      <c r="E49" s="2807"/>
      <c r="F49" s="2146"/>
      <c r="G49" s="2256"/>
      <c r="H49" s="2244"/>
      <c r="I49" s="2257"/>
      <c r="J49" s="2244"/>
      <c r="K49" s="2132"/>
      <c r="L49" s="2132"/>
      <c r="M49" s="2132"/>
      <c r="N49" s="2132"/>
    </row>
    <row r="50" spans="1:14" ht="15">
      <c r="A50" s="559">
        <f>+$A$3+COUNT(A$4:A49)*0.01+0.01</f>
        <v>3.1799999999999997</v>
      </c>
      <c r="B50" s="555" t="s">
        <v>1729</v>
      </c>
      <c r="C50" s="2135">
        <v>16</v>
      </c>
      <c r="D50" s="2136" t="s">
        <v>80</v>
      </c>
      <c r="E50" s="2807"/>
      <c r="F50" s="2146">
        <f>ROUND(C50*E50,2)</f>
        <v>0</v>
      </c>
      <c r="H50" s="573"/>
      <c r="I50" s="2238"/>
    </row>
    <row r="51" spans="1:14">
      <c r="A51" s="559"/>
      <c r="B51" s="555"/>
      <c r="C51" s="2135"/>
      <c r="D51" s="2136"/>
      <c r="E51" s="2807"/>
      <c r="F51" s="2146"/>
      <c r="G51" s="2256"/>
      <c r="H51" s="2244"/>
      <c r="I51" s="2257"/>
      <c r="J51" s="2244"/>
      <c r="K51" s="2132"/>
      <c r="L51" s="2132"/>
      <c r="M51" s="2132"/>
      <c r="N51" s="2132"/>
    </row>
    <row r="52" spans="1:14" ht="25.5">
      <c r="A52" s="559">
        <f>+$A$3+COUNT(A$4:A51)*0.01+0.01</f>
        <v>3.19</v>
      </c>
      <c r="B52" s="555" t="s">
        <v>1728</v>
      </c>
      <c r="C52" s="2135">
        <v>2</v>
      </c>
      <c r="D52" s="2136" t="s">
        <v>34</v>
      </c>
      <c r="E52" s="2807"/>
      <c r="F52" s="2146">
        <f>ROUND(C52*E52,2)</f>
        <v>0</v>
      </c>
      <c r="G52" s="2256"/>
      <c r="H52" s="2244"/>
      <c r="I52" s="2257"/>
      <c r="J52" s="2244"/>
      <c r="K52" s="2132"/>
      <c r="L52" s="2132"/>
      <c r="M52" s="2132"/>
      <c r="N52" s="2132"/>
    </row>
    <row r="53" spans="1:14">
      <c r="A53" s="559"/>
      <c r="B53" s="555"/>
      <c r="C53" s="2135"/>
      <c r="D53" s="2136"/>
      <c r="E53" s="2807"/>
      <c r="F53" s="2146"/>
      <c r="G53" s="2256"/>
      <c r="H53" s="2244"/>
      <c r="I53" s="2257"/>
      <c r="J53" s="2244"/>
      <c r="K53" s="2132"/>
      <c r="L53" s="2132"/>
      <c r="M53" s="2132"/>
      <c r="N53" s="2132"/>
    </row>
    <row r="54" spans="1:14" ht="25.5">
      <c r="A54" s="559">
        <f>+$A$3+COUNT(A$4:A53)*0.01+0.01</f>
        <v>3.1999999999999997</v>
      </c>
      <c r="B54" s="555" t="s">
        <v>1727</v>
      </c>
      <c r="C54" s="2135">
        <v>4</v>
      </c>
      <c r="D54" s="2136" t="s">
        <v>34</v>
      </c>
      <c r="E54" s="2807"/>
      <c r="F54" s="2146">
        <f>ROUND(C54*E54,2)</f>
        <v>0</v>
      </c>
      <c r="G54" s="2256"/>
      <c r="H54" s="2244"/>
      <c r="I54" s="2257"/>
      <c r="J54" s="2244"/>
      <c r="K54" s="2132"/>
      <c r="L54" s="2132"/>
      <c r="M54" s="2132"/>
      <c r="N54" s="2132"/>
    </row>
    <row r="55" spans="1:14">
      <c r="A55" s="559"/>
      <c r="B55" s="555"/>
      <c r="C55" s="2135"/>
      <c r="D55" s="2136"/>
      <c r="E55" s="2807"/>
      <c r="F55" s="2146"/>
      <c r="G55" s="2256"/>
      <c r="H55" s="2244"/>
      <c r="I55" s="2257"/>
      <c r="J55" s="2244"/>
      <c r="K55" s="2132"/>
      <c r="L55" s="2132"/>
      <c r="M55" s="2132"/>
      <c r="N55" s="2132"/>
    </row>
    <row r="56" spans="1:14">
      <c r="A56" s="559">
        <f>+$A$3+COUNT(A$4:A55)*0.01+0.01</f>
        <v>3.21</v>
      </c>
      <c r="B56" s="554" t="s">
        <v>1726</v>
      </c>
      <c r="C56" s="2160">
        <v>2</v>
      </c>
      <c r="D56" s="2161" t="s">
        <v>34</v>
      </c>
      <c r="E56" s="2807"/>
      <c r="F56" s="2146">
        <f>ROUND(C56*E56,2)</f>
        <v>0</v>
      </c>
      <c r="H56" s="2162"/>
      <c r="I56" s="2238"/>
    </row>
    <row r="57" spans="1:14">
      <c r="A57" s="559"/>
      <c r="B57" s="555"/>
      <c r="C57" s="2135"/>
      <c r="D57" s="2136"/>
      <c r="E57" s="2807"/>
      <c r="F57" s="2146"/>
      <c r="G57" s="2256"/>
      <c r="H57" s="2244"/>
      <c r="I57" s="2257"/>
      <c r="J57" s="2244"/>
      <c r="K57" s="2132"/>
      <c r="L57" s="2132"/>
      <c r="M57" s="2132"/>
      <c r="N57" s="2132"/>
    </row>
    <row r="58" spans="1:14">
      <c r="A58" s="559">
        <f>+$A$3+COUNT(A$4:A57)*0.01+0.01</f>
        <v>3.2199999999999998</v>
      </c>
      <c r="B58" s="554" t="s">
        <v>1725</v>
      </c>
      <c r="C58" s="2160">
        <v>4</v>
      </c>
      <c r="D58" s="2161" t="s">
        <v>34</v>
      </c>
      <c r="E58" s="2807"/>
      <c r="F58" s="2146">
        <f>ROUND(C58*E58,2)</f>
        <v>0</v>
      </c>
      <c r="H58" s="2162"/>
      <c r="I58" s="2238"/>
    </row>
    <row r="59" spans="1:14">
      <c r="A59" s="559"/>
      <c r="B59" s="555"/>
      <c r="C59" s="2135"/>
      <c r="D59" s="2136"/>
      <c r="E59" s="2807"/>
      <c r="F59" s="2146"/>
      <c r="G59" s="2256"/>
      <c r="H59" s="2244"/>
      <c r="I59" s="2257"/>
      <c r="J59" s="2244"/>
      <c r="K59" s="2132"/>
      <c r="L59" s="2132"/>
      <c r="M59" s="2132"/>
      <c r="N59" s="2132"/>
    </row>
    <row r="60" spans="1:14">
      <c r="A60" s="559">
        <f>+$A$3+COUNT(A$4:A59)*0.01+0.01</f>
        <v>3.23</v>
      </c>
      <c r="B60" s="554" t="s">
        <v>1724</v>
      </c>
      <c r="C60" s="2135">
        <v>2</v>
      </c>
      <c r="D60" s="2136" t="s">
        <v>34</v>
      </c>
      <c r="E60" s="2807"/>
      <c r="F60" s="2146">
        <f>ROUND(C60*E60,2)</f>
        <v>0</v>
      </c>
      <c r="G60" s="2256"/>
      <c r="H60" s="2244"/>
      <c r="I60" s="2257"/>
      <c r="J60" s="2244"/>
      <c r="K60" s="2132"/>
      <c r="L60" s="2132"/>
      <c r="M60" s="2132"/>
      <c r="N60" s="2132"/>
    </row>
    <row r="61" spans="1:14">
      <c r="A61" s="559"/>
      <c r="B61" s="555"/>
      <c r="C61" s="2135"/>
      <c r="D61" s="2136"/>
      <c r="E61" s="2807"/>
      <c r="F61" s="2146"/>
      <c r="G61" s="2256"/>
      <c r="H61" s="2244"/>
      <c r="I61" s="2257"/>
      <c r="J61" s="2244"/>
      <c r="K61" s="2132"/>
      <c r="L61" s="2132"/>
      <c r="M61" s="2132"/>
      <c r="N61" s="2132"/>
    </row>
    <row r="62" spans="1:14" ht="25.5">
      <c r="A62" s="559">
        <f>+$A$3+COUNT(A$4:A61)*0.01+0.01</f>
        <v>3.2399999999999998</v>
      </c>
      <c r="B62" s="2163" t="s">
        <v>1723</v>
      </c>
      <c r="C62" s="2160">
        <v>1</v>
      </c>
      <c r="D62" s="2166" t="s">
        <v>34</v>
      </c>
      <c r="E62" s="2807"/>
      <c r="F62" s="2146">
        <f>ROUND(C62*E62,2)</f>
        <v>0</v>
      </c>
      <c r="H62" s="2162"/>
      <c r="I62" s="2214"/>
      <c r="K62" s="2132"/>
      <c r="L62" s="2132"/>
      <c r="M62" s="2132"/>
      <c r="N62" s="2132"/>
    </row>
    <row r="63" spans="1:14" s="2132" customFormat="1">
      <c r="A63" s="2264"/>
      <c r="B63" s="2163"/>
      <c r="C63" s="2160"/>
      <c r="D63" s="2164"/>
      <c r="E63" s="2807"/>
      <c r="F63" s="2146"/>
    </row>
    <row r="64" spans="1:14" s="2132" customFormat="1" ht="38.25">
      <c r="A64" s="559">
        <f>+$A$3+COUNT(A$4:A63)*0.01+0.01</f>
        <v>3.25</v>
      </c>
      <c r="B64" s="2163" t="s">
        <v>1722</v>
      </c>
      <c r="C64" s="2216">
        <v>1</v>
      </c>
      <c r="D64" s="2164" t="s">
        <v>34</v>
      </c>
      <c r="E64" s="2807"/>
      <c r="F64" s="2146">
        <f>ROUND(C64*E64,2)</f>
        <v>0</v>
      </c>
    </row>
    <row r="65" spans="1:254">
      <c r="A65" s="2264"/>
      <c r="B65" s="2158"/>
      <c r="C65" s="2155"/>
      <c r="D65" s="2159"/>
      <c r="E65" s="2807"/>
      <c r="F65" s="2146"/>
      <c r="G65" s="2241"/>
      <c r="H65" s="2265"/>
      <c r="I65" s="2266"/>
      <c r="J65" s="2244"/>
    </row>
    <row r="66" spans="1:254" s="2132" customFormat="1" ht="25.5">
      <c r="A66" s="559">
        <f>+$A$3+COUNT(A$4:A65)*0.01+0.01</f>
        <v>3.26</v>
      </c>
      <c r="B66" s="2163" t="s">
        <v>1693</v>
      </c>
      <c r="C66" s="2160">
        <v>1</v>
      </c>
      <c r="D66" s="2166" t="s">
        <v>34</v>
      </c>
      <c r="E66" s="2807"/>
      <c r="F66" s="2146">
        <f>ROUND(C66*E66,2)</f>
        <v>0</v>
      </c>
    </row>
    <row r="67" spans="1:254" s="2132" customFormat="1">
      <c r="A67" s="559"/>
      <c r="B67" s="554"/>
      <c r="C67" s="2160"/>
      <c r="D67" s="2161"/>
      <c r="E67" s="2807"/>
      <c r="F67" s="2146"/>
    </row>
    <row r="68" spans="1:254" s="2132" customFormat="1" ht="25.5">
      <c r="A68" s="559">
        <f>+$A$3+COUNT(A$4:A67)*0.01+0.01</f>
        <v>3.2699999999999996</v>
      </c>
      <c r="B68" s="2163" t="s">
        <v>1721</v>
      </c>
      <c r="C68" s="2259">
        <v>0.05</v>
      </c>
      <c r="D68" s="2166"/>
      <c r="E68" s="2807"/>
      <c r="F68" s="2146">
        <f>ROUND(SUM(F44:F67)*C68,2)</f>
        <v>0</v>
      </c>
    </row>
    <row r="69" spans="1:254">
      <c r="A69" s="559"/>
      <c r="B69" s="555"/>
      <c r="C69" s="2135"/>
      <c r="D69" s="2136"/>
      <c r="E69" s="2137"/>
      <c r="F69" s="2146"/>
      <c r="G69" s="2256"/>
      <c r="H69" s="2244"/>
      <c r="I69" s="2257"/>
      <c r="J69" s="2244"/>
      <c r="K69" s="2132"/>
      <c r="L69" s="2132"/>
      <c r="M69" s="2132"/>
      <c r="N69" s="2132"/>
    </row>
    <row r="70" spans="1:254" s="2132" customFormat="1">
      <c r="A70" s="2260"/>
      <c r="B70" s="2177" t="s">
        <v>1720</v>
      </c>
      <c r="C70" s="2177"/>
      <c r="D70" s="2179"/>
      <c r="E70" s="2180"/>
      <c r="F70" s="2151">
        <f>ROUND(SUM(F43:F69),2)</f>
        <v>0</v>
      </c>
      <c r="G70" s="2181"/>
    </row>
    <row r="71" spans="1:254" s="2258" customFormat="1" ht="13.5" thickBot="1">
      <c r="A71" s="2267"/>
      <c r="B71" s="2268"/>
      <c r="C71" s="2267"/>
      <c r="D71" s="2269"/>
      <c r="E71" s="2270"/>
      <c r="F71" s="2271"/>
      <c r="H71" s="2132"/>
      <c r="I71" s="2132"/>
      <c r="J71" s="2132"/>
      <c r="K71" s="2132"/>
      <c r="L71" s="2132"/>
      <c r="M71" s="2132"/>
      <c r="N71" s="2132"/>
      <c r="O71" s="2132"/>
      <c r="P71" s="2132"/>
      <c r="Q71" s="2132"/>
      <c r="R71" s="2132"/>
      <c r="S71" s="2132"/>
      <c r="T71" s="2132"/>
      <c r="U71" s="2132"/>
      <c r="V71" s="2132"/>
      <c r="W71" s="2132"/>
      <c r="X71" s="2132"/>
      <c r="Y71" s="2132"/>
      <c r="Z71" s="2132"/>
      <c r="AA71" s="2132"/>
      <c r="AB71" s="2132"/>
      <c r="AC71" s="2132"/>
      <c r="AD71" s="2132"/>
      <c r="AE71" s="2132"/>
      <c r="AF71" s="2132"/>
      <c r="AG71" s="2132"/>
      <c r="AH71" s="2132"/>
      <c r="AI71" s="2132"/>
      <c r="AJ71" s="2132"/>
      <c r="AK71" s="2132"/>
      <c r="AL71" s="2132"/>
      <c r="AM71" s="2132"/>
      <c r="AN71" s="2132"/>
      <c r="AO71" s="2132"/>
      <c r="AP71" s="2132"/>
      <c r="AQ71" s="2132"/>
      <c r="AR71" s="2132"/>
      <c r="AS71" s="2132"/>
      <c r="AT71" s="2132"/>
      <c r="AU71" s="2132"/>
      <c r="AV71" s="2132"/>
      <c r="AW71" s="2132"/>
      <c r="AX71" s="2132"/>
      <c r="AY71" s="2132"/>
      <c r="AZ71" s="2132"/>
      <c r="BA71" s="2132"/>
      <c r="BB71" s="2132"/>
      <c r="BC71" s="2132"/>
      <c r="BD71" s="2132"/>
      <c r="BE71" s="2132"/>
      <c r="BF71" s="2132"/>
      <c r="BG71" s="2132"/>
      <c r="BH71" s="2132"/>
      <c r="BI71" s="2132"/>
      <c r="BJ71" s="2132"/>
      <c r="BK71" s="2132"/>
      <c r="BL71" s="2132"/>
      <c r="BM71" s="2132"/>
      <c r="BN71" s="2132"/>
      <c r="BO71" s="2132"/>
      <c r="BP71" s="2132"/>
      <c r="BQ71" s="2132"/>
      <c r="BR71" s="2132"/>
      <c r="BS71" s="2132"/>
      <c r="BT71" s="2132"/>
      <c r="BU71" s="2132"/>
      <c r="BV71" s="2132"/>
      <c r="BW71" s="2132"/>
      <c r="BX71" s="2132"/>
      <c r="BY71" s="2132"/>
      <c r="BZ71" s="2132"/>
      <c r="CA71" s="2132"/>
      <c r="CB71" s="2132"/>
      <c r="CC71" s="2132"/>
      <c r="CD71" s="2132"/>
      <c r="CE71" s="2132"/>
      <c r="CF71" s="2132"/>
      <c r="CG71" s="2132"/>
      <c r="CH71" s="2132"/>
      <c r="CI71" s="2132"/>
      <c r="CJ71" s="2132"/>
      <c r="CK71" s="2132"/>
      <c r="CL71" s="2132"/>
      <c r="CM71" s="2132"/>
      <c r="CN71" s="2132"/>
      <c r="CO71" s="2132"/>
      <c r="CP71" s="2132"/>
      <c r="CQ71" s="2132"/>
      <c r="CR71" s="2132"/>
      <c r="CS71" s="2132"/>
      <c r="CT71" s="2132"/>
      <c r="CU71" s="2132"/>
      <c r="CV71" s="2132"/>
      <c r="CW71" s="2132"/>
      <c r="CX71" s="2132"/>
      <c r="CY71" s="2132"/>
      <c r="CZ71" s="2132"/>
      <c r="DA71" s="2132"/>
      <c r="DB71" s="2132"/>
      <c r="DC71" s="2132"/>
      <c r="DD71" s="2132"/>
      <c r="DE71" s="2132"/>
      <c r="DF71" s="2132"/>
      <c r="DG71" s="2132"/>
      <c r="DH71" s="2132"/>
      <c r="DI71" s="2132"/>
      <c r="DJ71" s="2132"/>
      <c r="DK71" s="2132"/>
      <c r="DL71" s="2132"/>
      <c r="DM71" s="2132"/>
      <c r="DN71" s="2132"/>
      <c r="DO71" s="2132"/>
      <c r="DP71" s="2132"/>
      <c r="DQ71" s="2132"/>
      <c r="DR71" s="2132"/>
      <c r="DS71" s="2132"/>
      <c r="DT71" s="2132"/>
      <c r="DU71" s="2132"/>
      <c r="DV71" s="2132"/>
      <c r="DW71" s="2132"/>
      <c r="DX71" s="2132"/>
      <c r="DY71" s="2132"/>
      <c r="DZ71" s="2132"/>
      <c r="EA71" s="2132"/>
      <c r="EB71" s="2132"/>
      <c r="EC71" s="2132"/>
      <c r="ED71" s="2132"/>
      <c r="EE71" s="2132"/>
      <c r="EF71" s="2132"/>
      <c r="EG71" s="2132"/>
      <c r="EH71" s="2132"/>
      <c r="EI71" s="2132"/>
      <c r="EJ71" s="2132"/>
      <c r="EK71" s="2132"/>
      <c r="EL71" s="2132"/>
      <c r="EM71" s="2132"/>
      <c r="EN71" s="2132"/>
      <c r="EO71" s="2132"/>
      <c r="EP71" s="2132"/>
      <c r="EQ71" s="2132"/>
      <c r="ER71" s="2132"/>
      <c r="ES71" s="2132"/>
      <c r="ET71" s="2132"/>
      <c r="EU71" s="2132"/>
      <c r="EV71" s="2132"/>
      <c r="EW71" s="2132"/>
      <c r="EX71" s="2132"/>
      <c r="EY71" s="2132"/>
      <c r="EZ71" s="2132"/>
      <c r="FA71" s="2132"/>
      <c r="FB71" s="2132"/>
      <c r="FC71" s="2132"/>
      <c r="FD71" s="2132"/>
      <c r="FE71" s="2132"/>
      <c r="FF71" s="2132"/>
      <c r="FG71" s="2132"/>
      <c r="FH71" s="2132"/>
      <c r="FI71" s="2132"/>
      <c r="FJ71" s="2132"/>
      <c r="FK71" s="2132"/>
      <c r="FL71" s="2132"/>
      <c r="FM71" s="2132"/>
      <c r="FN71" s="2132"/>
      <c r="FO71" s="2132"/>
      <c r="FP71" s="2132"/>
      <c r="FQ71" s="2132"/>
      <c r="FR71" s="2132"/>
      <c r="FS71" s="2132"/>
      <c r="FT71" s="2132"/>
      <c r="FU71" s="2132"/>
      <c r="FV71" s="2132"/>
      <c r="FW71" s="2132"/>
      <c r="FX71" s="2132"/>
      <c r="FY71" s="2132"/>
      <c r="FZ71" s="2132"/>
      <c r="GA71" s="2132"/>
      <c r="GB71" s="2132"/>
      <c r="GC71" s="2132"/>
      <c r="GD71" s="2132"/>
      <c r="GE71" s="2132"/>
      <c r="GF71" s="2132"/>
      <c r="GG71" s="2132"/>
      <c r="GH71" s="2132"/>
      <c r="GI71" s="2132"/>
      <c r="GJ71" s="2132"/>
      <c r="GK71" s="2132"/>
      <c r="GL71" s="2132"/>
      <c r="GM71" s="2132"/>
      <c r="GN71" s="2132"/>
      <c r="GO71" s="2132"/>
      <c r="GP71" s="2132"/>
      <c r="GQ71" s="2132"/>
      <c r="GR71" s="2132"/>
      <c r="GS71" s="2132"/>
      <c r="GT71" s="2132"/>
      <c r="GU71" s="2132"/>
      <c r="GV71" s="2132"/>
      <c r="GW71" s="2132"/>
      <c r="GX71" s="2132"/>
      <c r="GY71" s="2132"/>
      <c r="GZ71" s="2132"/>
      <c r="HA71" s="2132"/>
      <c r="HB71" s="2132"/>
      <c r="HC71" s="2132"/>
      <c r="HD71" s="2132"/>
      <c r="HE71" s="2132"/>
      <c r="HF71" s="2132"/>
      <c r="HG71" s="2132"/>
      <c r="HH71" s="2132"/>
      <c r="HI71" s="2132"/>
      <c r="HJ71" s="2132"/>
      <c r="HK71" s="2132"/>
      <c r="HL71" s="2132"/>
      <c r="HM71" s="2132"/>
      <c r="HN71" s="2132"/>
      <c r="HO71" s="2132"/>
      <c r="HP71" s="2132"/>
      <c r="HQ71" s="2132"/>
      <c r="HR71" s="2132"/>
      <c r="HS71" s="2132"/>
      <c r="HT71" s="2132"/>
      <c r="HU71" s="2132"/>
      <c r="HV71" s="2132"/>
      <c r="HW71" s="2132"/>
      <c r="HX71" s="2132"/>
      <c r="HY71" s="2132"/>
      <c r="HZ71" s="2132"/>
      <c r="IA71" s="2132"/>
      <c r="IB71" s="2132"/>
      <c r="IC71" s="2132"/>
      <c r="ID71" s="2132"/>
      <c r="IE71" s="2132"/>
      <c r="IF71" s="2132"/>
      <c r="IG71" s="2132"/>
      <c r="IH71" s="2132"/>
      <c r="II71" s="2132"/>
      <c r="IJ71" s="2132"/>
      <c r="IK71" s="2132"/>
      <c r="IL71" s="2132"/>
      <c r="IM71" s="2132"/>
      <c r="IN71" s="2132"/>
      <c r="IO71" s="2132"/>
      <c r="IP71" s="2132"/>
      <c r="IQ71" s="2132"/>
      <c r="IR71" s="2132"/>
      <c r="IS71" s="2132"/>
      <c r="IT71" s="2132"/>
    </row>
    <row r="72" spans="1:254" s="2258" customFormat="1" ht="13.5" thickTop="1">
      <c r="B72" s="2272" t="s">
        <v>1719</v>
      </c>
      <c r="D72" s="2132"/>
      <c r="E72" s="2216"/>
      <c r="F72" s="2133">
        <f>ROUND(SUM(F38,F70),2)</f>
        <v>0</v>
      </c>
      <c r="H72" s="2132"/>
      <c r="I72" s="2132"/>
      <c r="J72" s="2132"/>
      <c r="K72" s="2132"/>
      <c r="L72" s="2132"/>
      <c r="M72" s="2132"/>
      <c r="N72" s="2132"/>
      <c r="O72" s="2132"/>
      <c r="P72" s="2132"/>
      <c r="Q72" s="2132"/>
      <c r="R72" s="2132"/>
      <c r="S72" s="2132"/>
      <c r="T72" s="2132"/>
      <c r="U72" s="2132"/>
      <c r="V72" s="2132"/>
      <c r="W72" s="2132"/>
      <c r="X72" s="2132"/>
      <c r="Y72" s="2132"/>
      <c r="Z72" s="2132"/>
      <c r="AA72" s="2132"/>
      <c r="AB72" s="2132"/>
      <c r="AC72" s="2132"/>
      <c r="AD72" s="2132"/>
      <c r="AE72" s="2132"/>
      <c r="AF72" s="2132"/>
      <c r="AG72" s="2132"/>
      <c r="AH72" s="2132"/>
      <c r="AI72" s="2132"/>
      <c r="AJ72" s="2132"/>
      <c r="AK72" s="2132"/>
      <c r="AL72" s="2132"/>
      <c r="AM72" s="2132"/>
      <c r="AN72" s="2132"/>
      <c r="AO72" s="2132"/>
      <c r="AP72" s="2132"/>
      <c r="AQ72" s="2132"/>
      <c r="AR72" s="2132"/>
      <c r="AS72" s="2132"/>
      <c r="AT72" s="2132"/>
      <c r="AU72" s="2132"/>
      <c r="AV72" s="2132"/>
      <c r="AW72" s="2132"/>
      <c r="AX72" s="2132"/>
      <c r="AY72" s="2132"/>
      <c r="AZ72" s="2132"/>
      <c r="BA72" s="2132"/>
      <c r="BB72" s="2132"/>
      <c r="BC72" s="2132"/>
      <c r="BD72" s="2132"/>
      <c r="BE72" s="2132"/>
      <c r="BF72" s="2132"/>
      <c r="BG72" s="2132"/>
      <c r="BH72" s="2132"/>
      <c r="BI72" s="2132"/>
      <c r="BJ72" s="2132"/>
      <c r="BK72" s="2132"/>
      <c r="BL72" s="2132"/>
      <c r="BM72" s="2132"/>
      <c r="BN72" s="2132"/>
      <c r="BO72" s="2132"/>
      <c r="BP72" s="2132"/>
      <c r="BQ72" s="2132"/>
      <c r="BR72" s="2132"/>
      <c r="BS72" s="2132"/>
      <c r="BT72" s="2132"/>
      <c r="BU72" s="2132"/>
      <c r="BV72" s="2132"/>
      <c r="BW72" s="2132"/>
      <c r="BX72" s="2132"/>
      <c r="BY72" s="2132"/>
      <c r="BZ72" s="2132"/>
      <c r="CA72" s="2132"/>
      <c r="CB72" s="2132"/>
      <c r="CC72" s="2132"/>
      <c r="CD72" s="2132"/>
      <c r="CE72" s="2132"/>
      <c r="CF72" s="2132"/>
      <c r="CG72" s="2132"/>
      <c r="CH72" s="2132"/>
      <c r="CI72" s="2132"/>
      <c r="CJ72" s="2132"/>
      <c r="CK72" s="2132"/>
      <c r="CL72" s="2132"/>
      <c r="CM72" s="2132"/>
      <c r="CN72" s="2132"/>
      <c r="CO72" s="2132"/>
      <c r="CP72" s="2132"/>
      <c r="CQ72" s="2132"/>
      <c r="CR72" s="2132"/>
      <c r="CS72" s="2132"/>
      <c r="CT72" s="2132"/>
      <c r="CU72" s="2132"/>
      <c r="CV72" s="2132"/>
      <c r="CW72" s="2132"/>
      <c r="CX72" s="2132"/>
      <c r="CY72" s="2132"/>
      <c r="CZ72" s="2132"/>
      <c r="DA72" s="2132"/>
      <c r="DB72" s="2132"/>
      <c r="DC72" s="2132"/>
      <c r="DD72" s="2132"/>
      <c r="DE72" s="2132"/>
      <c r="DF72" s="2132"/>
      <c r="DG72" s="2132"/>
      <c r="DH72" s="2132"/>
      <c r="DI72" s="2132"/>
      <c r="DJ72" s="2132"/>
      <c r="DK72" s="2132"/>
      <c r="DL72" s="2132"/>
      <c r="DM72" s="2132"/>
      <c r="DN72" s="2132"/>
      <c r="DO72" s="2132"/>
      <c r="DP72" s="2132"/>
      <c r="DQ72" s="2132"/>
      <c r="DR72" s="2132"/>
      <c r="DS72" s="2132"/>
      <c r="DT72" s="2132"/>
      <c r="DU72" s="2132"/>
      <c r="DV72" s="2132"/>
      <c r="DW72" s="2132"/>
      <c r="DX72" s="2132"/>
      <c r="DY72" s="2132"/>
      <c r="DZ72" s="2132"/>
      <c r="EA72" s="2132"/>
      <c r="EB72" s="2132"/>
      <c r="EC72" s="2132"/>
      <c r="ED72" s="2132"/>
      <c r="EE72" s="2132"/>
      <c r="EF72" s="2132"/>
      <c r="EG72" s="2132"/>
      <c r="EH72" s="2132"/>
      <c r="EI72" s="2132"/>
      <c r="EJ72" s="2132"/>
      <c r="EK72" s="2132"/>
      <c r="EL72" s="2132"/>
      <c r="EM72" s="2132"/>
      <c r="EN72" s="2132"/>
      <c r="EO72" s="2132"/>
      <c r="EP72" s="2132"/>
      <c r="EQ72" s="2132"/>
      <c r="ER72" s="2132"/>
      <c r="ES72" s="2132"/>
      <c r="ET72" s="2132"/>
      <c r="EU72" s="2132"/>
      <c r="EV72" s="2132"/>
      <c r="EW72" s="2132"/>
      <c r="EX72" s="2132"/>
      <c r="EY72" s="2132"/>
      <c r="EZ72" s="2132"/>
      <c r="FA72" s="2132"/>
      <c r="FB72" s="2132"/>
      <c r="FC72" s="2132"/>
      <c r="FD72" s="2132"/>
      <c r="FE72" s="2132"/>
      <c r="FF72" s="2132"/>
      <c r="FG72" s="2132"/>
      <c r="FH72" s="2132"/>
      <c r="FI72" s="2132"/>
      <c r="FJ72" s="2132"/>
      <c r="FK72" s="2132"/>
      <c r="FL72" s="2132"/>
      <c r="FM72" s="2132"/>
      <c r="FN72" s="2132"/>
      <c r="FO72" s="2132"/>
      <c r="FP72" s="2132"/>
      <c r="FQ72" s="2132"/>
      <c r="FR72" s="2132"/>
      <c r="FS72" s="2132"/>
      <c r="FT72" s="2132"/>
      <c r="FU72" s="2132"/>
      <c r="FV72" s="2132"/>
      <c r="FW72" s="2132"/>
      <c r="FX72" s="2132"/>
      <c r="FY72" s="2132"/>
      <c r="FZ72" s="2132"/>
      <c r="GA72" s="2132"/>
      <c r="GB72" s="2132"/>
      <c r="GC72" s="2132"/>
      <c r="GD72" s="2132"/>
      <c r="GE72" s="2132"/>
      <c r="GF72" s="2132"/>
      <c r="GG72" s="2132"/>
      <c r="GH72" s="2132"/>
      <c r="GI72" s="2132"/>
      <c r="GJ72" s="2132"/>
      <c r="GK72" s="2132"/>
      <c r="GL72" s="2132"/>
      <c r="GM72" s="2132"/>
      <c r="GN72" s="2132"/>
      <c r="GO72" s="2132"/>
      <c r="GP72" s="2132"/>
      <c r="GQ72" s="2132"/>
      <c r="GR72" s="2132"/>
      <c r="GS72" s="2132"/>
      <c r="GT72" s="2132"/>
      <c r="GU72" s="2132"/>
      <c r="GV72" s="2132"/>
      <c r="GW72" s="2132"/>
      <c r="GX72" s="2132"/>
      <c r="GY72" s="2132"/>
      <c r="GZ72" s="2132"/>
      <c r="HA72" s="2132"/>
      <c r="HB72" s="2132"/>
      <c r="HC72" s="2132"/>
      <c r="HD72" s="2132"/>
      <c r="HE72" s="2132"/>
      <c r="HF72" s="2132"/>
      <c r="HG72" s="2132"/>
      <c r="HH72" s="2132"/>
      <c r="HI72" s="2132"/>
      <c r="HJ72" s="2132"/>
      <c r="HK72" s="2132"/>
      <c r="HL72" s="2132"/>
      <c r="HM72" s="2132"/>
      <c r="HN72" s="2132"/>
      <c r="HO72" s="2132"/>
      <c r="HP72" s="2132"/>
      <c r="HQ72" s="2132"/>
      <c r="HR72" s="2132"/>
      <c r="HS72" s="2132"/>
      <c r="HT72" s="2132"/>
      <c r="HU72" s="2132"/>
      <c r="HV72" s="2132"/>
      <c r="HW72" s="2132"/>
      <c r="HX72" s="2132"/>
      <c r="HY72" s="2132"/>
      <c r="HZ72" s="2132"/>
      <c r="IA72" s="2132"/>
      <c r="IB72" s="2132"/>
      <c r="IC72" s="2132"/>
      <c r="ID72" s="2132"/>
      <c r="IE72" s="2132"/>
      <c r="IF72" s="2132"/>
      <c r="IG72" s="2132"/>
      <c r="IH72" s="2132"/>
      <c r="II72" s="2132"/>
      <c r="IJ72" s="2132"/>
      <c r="IK72" s="2132"/>
      <c r="IL72" s="2132"/>
      <c r="IM72" s="2132"/>
      <c r="IN72" s="2132"/>
      <c r="IO72" s="2132"/>
      <c r="IP72" s="2132"/>
      <c r="IQ72" s="2132"/>
      <c r="IR72" s="2132"/>
      <c r="IS72" s="2132"/>
      <c r="IT72" s="2132"/>
    </row>
    <row r="73" spans="1:254">
      <c r="A73" s="2158"/>
      <c r="B73" s="2158"/>
      <c r="C73" s="2236"/>
      <c r="D73" s="2142"/>
      <c r="F73" s="2183"/>
    </row>
    <row r="74" spans="1:254">
      <c r="F74" s="2183"/>
    </row>
    <row r="75" spans="1:254">
      <c r="A75" s="2132"/>
      <c r="B75" s="557" t="s">
        <v>1654</v>
      </c>
      <c r="C75" s="2132"/>
      <c r="D75" s="2161"/>
      <c r="F75" s="2183"/>
      <c r="I75" s="2238"/>
    </row>
    <row r="76" spans="1:254" ht="25.5">
      <c r="A76" s="2132"/>
      <c r="B76" s="557" t="s">
        <v>1653</v>
      </c>
      <c r="C76" s="2132"/>
      <c r="D76" s="2161"/>
      <c r="F76" s="2183"/>
      <c r="I76" s="2238"/>
    </row>
    <row r="77" spans="1:254">
      <c r="F77" s="2183"/>
    </row>
  </sheetData>
  <sheetProtection algorithmName="SHA-512" hashValue="J23p0Dkpt/F4vdOaIZX4mk+KdW9ZhmOzkwq+kFtoMoRUNu1nDTRLzB1QuX3Jdz3LOonUnNCFk36EooLCTY97IA==" saltValue="pV9b7LDqiU3XIb1H6+LREw==" spinCount="100000" sheet="1" objects="1" scenarios="1" selectLockedCells="1"/>
  <pageMargins left="0.78740157480314965" right="0.59055118110236227" top="1.0629921259842521" bottom="0.98425196850393704" header="0.31496062992125984" footer="0.39370078740157483"/>
  <pageSetup paperSize="9" firstPageNumber="0" orientation="portrait" horizontalDpi="300" verticalDpi="300" r:id="rId1"/>
  <headerFooter alignWithMargins="0">
    <oddHeader>&amp;L&amp;G</oddHeader>
    <oddFooter>&amp;L&amp;8Dokument: &amp;F&amp;C&amp;"Calibri,Regular"&amp;9Stran: &amp;P/&amp;N</oddFooter>
  </headerFooter>
  <rowBreaks count="1" manualBreakCount="1">
    <brk id="39" max="5"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030D4-5015-493E-862D-5F8D86940779}">
  <sheetPr codeName="List17"/>
  <dimension ref="A1:IV209"/>
  <sheetViews>
    <sheetView view="pageBreakPreview" topLeftCell="A194" zoomScaleNormal="120" zoomScaleSheetLayoutView="100" workbookViewId="0">
      <selection activeCell="E161" sqref="E161"/>
    </sheetView>
  </sheetViews>
  <sheetFormatPr defaultRowHeight="12.75"/>
  <cols>
    <col min="1" max="1" width="5.42578125" style="2382" customWidth="1"/>
    <col min="2" max="2" width="51.28515625" style="2383" customWidth="1"/>
    <col min="3" max="3" width="5" style="2283" customWidth="1"/>
    <col min="4" max="4" width="6.28515625" style="2300" customWidth="1"/>
    <col min="5" max="6" width="10.42578125" style="2283" customWidth="1"/>
    <col min="7" max="7" width="17.85546875" style="2384" customWidth="1"/>
    <col min="8" max="254" width="9.140625" style="2280"/>
    <col min="255" max="255" width="5.42578125" style="2280" customWidth="1"/>
    <col min="256" max="256" width="52.140625" style="2280" customWidth="1"/>
    <col min="257" max="257" width="7.5703125" style="2280" customWidth="1"/>
    <col min="258" max="258" width="6.28515625" style="2280" customWidth="1"/>
    <col min="259" max="259" width="10.42578125" style="2280" customWidth="1"/>
    <col min="260" max="260" width="12.28515625" style="2280" customWidth="1"/>
    <col min="261" max="261" width="17.85546875" style="2280" customWidth="1"/>
    <col min="262" max="510" width="9.140625" style="2280"/>
    <col min="511" max="511" width="5.42578125" style="2280" customWidth="1"/>
    <col min="512" max="512" width="52.140625" style="2280" customWidth="1"/>
    <col min="513" max="513" width="7.5703125" style="2280" customWidth="1"/>
    <col min="514" max="514" width="6.28515625" style="2280" customWidth="1"/>
    <col min="515" max="515" width="10.42578125" style="2280" customWidth="1"/>
    <col min="516" max="516" width="12.28515625" style="2280" customWidth="1"/>
    <col min="517" max="517" width="17.85546875" style="2280" customWidth="1"/>
    <col min="518" max="766" width="9.140625" style="2280"/>
    <col min="767" max="767" width="5.42578125" style="2280" customWidth="1"/>
    <col min="768" max="768" width="52.140625" style="2280" customWidth="1"/>
    <col min="769" max="769" width="7.5703125" style="2280" customWidth="1"/>
    <col min="770" max="770" width="6.28515625" style="2280" customWidth="1"/>
    <col min="771" max="771" width="10.42578125" style="2280" customWidth="1"/>
    <col min="772" max="772" width="12.28515625" style="2280" customWidth="1"/>
    <col min="773" max="773" width="17.85546875" style="2280" customWidth="1"/>
    <col min="774" max="1022" width="9.140625" style="2280"/>
    <col min="1023" max="1023" width="5.42578125" style="2280" customWidth="1"/>
    <col min="1024" max="1024" width="52.140625" style="2280" customWidth="1"/>
    <col min="1025" max="1025" width="7.5703125" style="2280" customWidth="1"/>
    <col min="1026" max="1026" width="6.28515625" style="2280" customWidth="1"/>
    <col min="1027" max="1027" width="10.42578125" style="2280" customWidth="1"/>
    <col min="1028" max="1028" width="12.28515625" style="2280" customWidth="1"/>
    <col min="1029" max="1029" width="17.85546875" style="2280" customWidth="1"/>
    <col min="1030" max="1278" width="9.140625" style="2280"/>
    <col min="1279" max="1279" width="5.42578125" style="2280" customWidth="1"/>
    <col min="1280" max="1280" width="52.140625" style="2280" customWidth="1"/>
    <col min="1281" max="1281" width="7.5703125" style="2280" customWidth="1"/>
    <col min="1282" max="1282" width="6.28515625" style="2280" customWidth="1"/>
    <col min="1283" max="1283" width="10.42578125" style="2280" customWidth="1"/>
    <col min="1284" max="1284" width="12.28515625" style="2280" customWidth="1"/>
    <col min="1285" max="1285" width="17.85546875" style="2280" customWidth="1"/>
    <col min="1286" max="1534" width="9.140625" style="2280"/>
    <col min="1535" max="1535" width="5.42578125" style="2280" customWidth="1"/>
    <col min="1536" max="1536" width="52.140625" style="2280" customWidth="1"/>
    <col min="1537" max="1537" width="7.5703125" style="2280" customWidth="1"/>
    <col min="1538" max="1538" width="6.28515625" style="2280" customWidth="1"/>
    <col min="1539" max="1539" width="10.42578125" style="2280" customWidth="1"/>
    <col min="1540" max="1540" width="12.28515625" style="2280" customWidth="1"/>
    <col min="1541" max="1541" width="17.85546875" style="2280" customWidth="1"/>
    <col min="1542" max="1790" width="9.140625" style="2280"/>
    <col min="1791" max="1791" width="5.42578125" style="2280" customWidth="1"/>
    <col min="1792" max="1792" width="52.140625" style="2280" customWidth="1"/>
    <col min="1793" max="1793" width="7.5703125" style="2280" customWidth="1"/>
    <col min="1794" max="1794" width="6.28515625" style="2280" customWidth="1"/>
    <col min="1795" max="1795" width="10.42578125" style="2280" customWidth="1"/>
    <col min="1796" max="1796" width="12.28515625" style="2280" customWidth="1"/>
    <col min="1797" max="1797" width="17.85546875" style="2280" customWidth="1"/>
    <col min="1798" max="2046" width="9.140625" style="2280"/>
    <col min="2047" max="2047" width="5.42578125" style="2280" customWidth="1"/>
    <col min="2048" max="2048" width="52.140625" style="2280" customWidth="1"/>
    <col min="2049" max="2049" width="7.5703125" style="2280" customWidth="1"/>
    <col min="2050" max="2050" width="6.28515625" style="2280" customWidth="1"/>
    <col min="2051" max="2051" width="10.42578125" style="2280" customWidth="1"/>
    <col min="2052" max="2052" width="12.28515625" style="2280" customWidth="1"/>
    <col min="2053" max="2053" width="17.85546875" style="2280" customWidth="1"/>
    <col min="2054" max="2302" width="9.140625" style="2280"/>
    <col min="2303" max="2303" width="5.42578125" style="2280" customWidth="1"/>
    <col min="2304" max="2304" width="52.140625" style="2280" customWidth="1"/>
    <col min="2305" max="2305" width="7.5703125" style="2280" customWidth="1"/>
    <col min="2306" max="2306" width="6.28515625" style="2280" customWidth="1"/>
    <col min="2307" max="2307" width="10.42578125" style="2280" customWidth="1"/>
    <col min="2308" max="2308" width="12.28515625" style="2280" customWidth="1"/>
    <col min="2309" max="2309" width="17.85546875" style="2280" customWidth="1"/>
    <col min="2310" max="2558" width="9.140625" style="2280"/>
    <col min="2559" max="2559" width="5.42578125" style="2280" customWidth="1"/>
    <col min="2560" max="2560" width="52.140625" style="2280" customWidth="1"/>
    <col min="2561" max="2561" width="7.5703125" style="2280" customWidth="1"/>
    <col min="2562" max="2562" width="6.28515625" style="2280" customWidth="1"/>
    <col min="2563" max="2563" width="10.42578125" style="2280" customWidth="1"/>
    <col min="2564" max="2564" width="12.28515625" style="2280" customWidth="1"/>
    <col min="2565" max="2565" width="17.85546875" style="2280" customWidth="1"/>
    <col min="2566" max="2814" width="9.140625" style="2280"/>
    <col min="2815" max="2815" width="5.42578125" style="2280" customWidth="1"/>
    <col min="2816" max="2816" width="52.140625" style="2280" customWidth="1"/>
    <col min="2817" max="2817" width="7.5703125" style="2280" customWidth="1"/>
    <col min="2818" max="2818" width="6.28515625" style="2280" customWidth="1"/>
    <col min="2819" max="2819" width="10.42578125" style="2280" customWidth="1"/>
    <col min="2820" max="2820" width="12.28515625" style="2280" customWidth="1"/>
    <col min="2821" max="2821" width="17.85546875" style="2280" customWidth="1"/>
    <col min="2822" max="3070" width="9.140625" style="2280"/>
    <col min="3071" max="3071" width="5.42578125" style="2280" customWidth="1"/>
    <col min="3072" max="3072" width="52.140625" style="2280" customWidth="1"/>
    <col min="3073" max="3073" width="7.5703125" style="2280" customWidth="1"/>
    <col min="3074" max="3074" width="6.28515625" style="2280" customWidth="1"/>
    <col min="3075" max="3075" width="10.42578125" style="2280" customWidth="1"/>
    <col min="3076" max="3076" width="12.28515625" style="2280" customWidth="1"/>
    <col min="3077" max="3077" width="17.85546875" style="2280" customWidth="1"/>
    <col min="3078" max="3326" width="9.140625" style="2280"/>
    <col min="3327" max="3327" width="5.42578125" style="2280" customWidth="1"/>
    <col min="3328" max="3328" width="52.140625" style="2280" customWidth="1"/>
    <col min="3329" max="3329" width="7.5703125" style="2280" customWidth="1"/>
    <col min="3330" max="3330" width="6.28515625" style="2280" customWidth="1"/>
    <col min="3331" max="3331" width="10.42578125" style="2280" customWidth="1"/>
    <col min="3332" max="3332" width="12.28515625" style="2280" customWidth="1"/>
    <col min="3333" max="3333" width="17.85546875" style="2280" customWidth="1"/>
    <col min="3334" max="3582" width="9.140625" style="2280"/>
    <col min="3583" max="3583" width="5.42578125" style="2280" customWidth="1"/>
    <col min="3584" max="3584" width="52.140625" style="2280" customWidth="1"/>
    <col min="3585" max="3585" width="7.5703125" style="2280" customWidth="1"/>
    <col min="3586" max="3586" width="6.28515625" style="2280" customWidth="1"/>
    <col min="3587" max="3587" width="10.42578125" style="2280" customWidth="1"/>
    <col min="3588" max="3588" width="12.28515625" style="2280" customWidth="1"/>
    <col min="3589" max="3589" width="17.85546875" style="2280" customWidth="1"/>
    <col min="3590" max="3838" width="9.140625" style="2280"/>
    <col min="3839" max="3839" width="5.42578125" style="2280" customWidth="1"/>
    <col min="3840" max="3840" width="52.140625" style="2280" customWidth="1"/>
    <col min="3841" max="3841" width="7.5703125" style="2280" customWidth="1"/>
    <col min="3842" max="3842" width="6.28515625" style="2280" customWidth="1"/>
    <col min="3843" max="3843" width="10.42578125" style="2280" customWidth="1"/>
    <col min="3844" max="3844" width="12.28515625" style="2280" customWidth="1"/>
    <col min="3845" max="3845" width="17.85546875" style="2280" customWidth="1"/>
    <col min="3846" max="4094" width="9.140625" style="2280"/>
    <col min="4095" max="4095" width="5.42578125" style="2280" customWidth="1"/>
    <col min="4096" max="4096" width="52.140625" style="2280" customWidth="1"/>
    <col min="4097" max="4097" width="7.5703125" style="2280" customWidth="1"/>
    <col min="4098" max="4098" width="6.28515625" style="2280" customWidth="1"/>
    <col min="4099" max="4099" width="10.42578125" style="2280" customWidth="1"/>
    <col min="4100" max="4100" width="12.28515625" style="2280" customWidth="1"/>
    <col min="4101" max="4101" width="17.85546875" style="2280" customWidth="1"/>
    <col min="4102" max="4350" width="9.140625" style="2280"/>
    <col min="4351" max="4351" width="5.42578125" style="2280" customWidth="1"/>
    <col min="4352" max="4352" width="52.140625" style="2280" customWidth="1"/>
    <col min="4353" max="4353" width="7.5703125" style="2280" customWidth="1"/>
    <col min="4354" max="4354" width="6.28515625" style="2280" customWidth="1"/>
    <col min="4355" max="4355" width="10.42578125" style="2280" customWidth="1"/>
    <col min="4356" max="4356" width="12.28515625" style="2280" customWidth="1"/>
    <col min="4357" max="4357" width="17.85546875" style="2280" customWidth="1"/>
    <col min="4358" max="4606" width="9.140625" style="2280"/>
    <col min="4607" max="4607" width="5.42578125" style="2280" customWidth="1"/>
    <col min="4608" max="4608" width="52.140625" style="2280" customWidth="1"/>
    <col min="4609" max="4609" width="7.5703125" style="2280" customWidth="1"/>
    <col min="4610" max="4610" width="6.28515625" style="2280" customWidth="1"/>
    <col min="4611" max="4611" width="10.42578125" style="2280" customWidth="1"/>
    <col min="4612" max="4612" width="12.28515625" style="2280" customWidth="1"/>
    <col min="4613" max="4613" width="17.85546875" style="2280" customWidth="1"/>
    <col min="4614" max="4862" width="9.140625" style="2280"/>
    <col min="4863" max="4863" width="5.42578125" style="2280" customWidth="1"/>
    <col min="4864" max="4864" width="52.140625" style="2280" customWidth="1"/>
    <col min="4865" max="4865" width="7.5703125" style="2280" customWidth="1"/>
    <col min="4866" max="4866" width="6.28515625" style="2280" customWidth="1"/>
    <col min="4867" max="4867" width="10.42578125" style="2280" customWidth="1"/>
    <col min="4868" max="4868" width="12.28515625" style="2280" customWidth="1"/>
    <col min="4869" max="4869" width="17.85546875" style="2280" customWidth="1"/>
    <col min="4870" max="5118" width="9.140625" style="2280"/>
    <col min="5119" max="5119" width="5.42578125" style="2280" customWidth="1"/>
    <col min="5120" max="5120" width="52.140625" style="2280" customWidth="1"/>
    <col min="5121" max="5121" width="7.5703125" style="2280" customWidth="1"/>
    <col min="5122" max="5122" width="6.28515625" style="2280" customWidth="1"/>
    <col min="5123" max="5123" width="10.42578125" style="2280" customWidth="1"/>
    <col min="5124" max="5124" width="12.28515625" style="2280" customWidth="1"/>
    <col min="5125" max="5125" width="17.85546875" style="2280" customWidth="1"/>
    <col min="5126" max="5374" width="9.140625" style="2280"/>
    <col min="5375" max="5375" width="5.42578125" style="2280" customWidth="1"/>
    <col min="5376" max="5376" width="52.140625" style="2280" customWidth="1"/>
    <col min="5377" max="5377" width="7.5703125" style="2280" customWidth="1"/>
    <col min="5378" max="5378" width="6.28515625" style="2280" customWidth="1"/>
    <col min="5379" max="5379" width="10.42578125" style="2280" customWidth="1"/>
    <col min="5380" max="5380" width="12.28515625" style="2280" customWidth="1"/>
    <col min="5381" max="5381" width="17.85546875" style="2280" customWidth="1"/>
    <col min="5382" max="5630" width="9.140625" style="2280"/>
    <col min="5631" max="5631" width="5.42578125" style="2280" customWidth="1"/>
    <col min="5632" max="5632" width="52.140625" style="2280" customWidth="1"/>
    <col min="5633" max="5633" width="7.5703125" style="2280" customWidth="1"/>
    <col min="5634" max="5634" width="6.28515625" style="2280" customWidth="1"/>
    <col min="5635" max="5635" width="10.42578125" style="2280" customWidth="1"/>
    <col min="5636" max="5636" width="12.28515625" style="2280" customWidth="1"/>
    <col min="5637" max="5637" width="17.85546875" style="2280" customWidth="1"/>
    <col min="5638" max="5886" width="9.140625" style="2280"/>
    <col min="5887" max="5887" width="5.42578125" style="2280" customWidth="1"/>
    <col min="5888" max="5888" width="52.140625" style="2280" customWidth="1"/>
    <col min="5889" max="5889" width="7.5703125" style="2280" customWidth="1"/>
    <col min="5890" max="5890" width="6.28515625" style="2280" customWidth="1"/>
    <col min="5891" max="5891" width="10.42578125" style="2280" customWidth="1"/>
    <col min="5892" max="5892" width="12.28515625" style="2280" customWidth="1"/>
    <col min="5893" max="5893" width="17.85546875" style="2280" customWidth="1"/>
    <col min="5894" max="6142" width="9.140625" style="2280"/>
    <col min="6143" max="6143" width="5.42578125" style="2280" customWidth="1"/>
    <col min="6144" max="6144" width="52.140625" style="2280" customWidth="1"/>
    <col min="6145" max="6145" width="7.5703125" style="2280" customWidth="1"/>
    <col min="6146" max="6146" width="6.28515625" style="2280" customWidth="1"/>
    <col min="6147" max="6147" width="10.42578125" style="2280" customWidth="1"/>
    <col min="6148" max="6148" width="12.28515625" style="2280" customWidth="1"/>
    <col min="6149" max="6149" width="17.85546875" style="2280" customWidth="1"/>
    <col min="6150" max="6398" width="9.140625" style="2280"/>
    <col min="6399" max="6399" width="5.42578125" style="2280" customWidth="1"/>
    <col min="6400" max="6400" width="52.140625" style="2280" customWidth="1"/>
    <col min="6401" max="6401" width="7.5703125" style="2280" customWidth="1"/>
    <col min="6402" max="6402" width="6.28515625" style="2280" customWidth="1"/>
    <col min="6403" max="6403" width="10.42578125" style="2280" customWidth="1"/>
    <col min="6404" max="6404" width="12.28515625" style="2280" customWidth="1"/>
    <col min="6405" max="6405" width="17.85546875" style="2280" customWidth="1"/>
    <col min="6406" max="6654" width="9.140625" style="2280"/>
    <col min="6655" max="6655" width="5.42578125" style="2280" customWidth="1"/>
    <col min="6656" max="6656" width="52.140625" style="2280" customWidth="1"/>
    <col min="6657" max="6657" width="7.5703125" style="2280" customWidth="1"/>
    <col min="6658" max="6658" width="6.28515625" style="2280" customWidth="1"/>
    <col min="6659" max="6659" width="10.42578125" style="2280" customWidth="1"/>
    <col min="6660" max="6660" width="12.28515625" style="2280" customWidth="1"/>
    <col min="6661" max="6661" width="17.85546875" style="2280" customWidth="1"/>
    <col min="6662" max="6910" width="9.140625" style="2280"/>
    <col min="6911" max="6911" width="5.42578125" style="2280" customWidth="1"/>
    <col min="6912" max="6912" width="52.140625" style="2280" customWidth="1"/>
    <col min="6913" max="6913" width="7.5703125" style="2280" customWidth="1"/>
    <col min="6914" max="6914" width="6.28515625" style="2280" customWidth="1"/>
    <col min="6915" max="6915" width="10.42578125" style="2280" customWidth="1"/>
    <col min="6916" max="6916" width="12.28515625" style="2280" customWidth="1"/>
    <col min="6917" max="6917" width="17.85546875" style="2280" customWidth="1"/>
    <col min="6918" max="7166" width="9.140625" style="2280"/>
    <col min="7167" max="7167" width="5.42578125" style="2280" customWidth="1"/>
    <col min="7168" max="7168" width="52.140625" style="2280" customWidth="1"/>
    <col min="7169" max="7169" width="7.5703125" style="2280" customWidth="1"/>
    <col min="7170" max="7170" width="6.28515625" style="2280" customWidth="1"/>
    <col min="7171" max="7171" width="10.42578125" style="2280" customWidth="1"/>
    <col min="7172" max="7172" width="12.28515625" style="2280" customWidth="1"/>
    <col min="7173" max="7173" width="17.85546875" style="2280" customWidth="1"/>
    <col min="7174" max="7422" width="9.140625" style="2280"/>
    <col min="7423" max="7423" width="5.42578125" style="2280" customWidth="1"/>
    <col min="7424" max="7424" width="52.140625" style="2280" customWidth="1"/>
    <col min="7425" max="7425" width="7.5703125" style="2280" customWidth="1"/>
    <col min="7426" max="7426" width="6.28515625" style="2280" customWidth="1"/>
    <col min="7427" max="7427" width="10.42578125" style="2280" customWidth="1"/>
    <col min="7428" max="7428" width="12.28515625" style="2280" customWidth="1"/>
    <col min="7429" max="7429" width="17.85546875" style="2280" customWidth="1"/>
    <col min="7430" max="7678" width="9.140625" style="2280"/>
    <col min="7679" max="7679" width="5.42578125" style="2280" customWidth="1"/>
    <col min="7680" max="7680" width="52.140625" style="2280" customWidth="1"/>
    <col min="7681" max="7681" width="7.5703125" style="2280" customWidth="1"/>
    <col min="7682" max="7682" width="6.28515625" style="2280" customWidth="1"/>
    <col min="7683" max="7683" width="10.42578125" style="2280" customWidth="1"/>
    <col min="7684" max="7684" width="12.28515625" style="2280" customWidth="1"/>
    <col min="7685" max="7685" width="17.85546875" style="2280" customWidth="1"/>
    <col min="7686" max="7934" width="9.140625" style="2280"/>
    <col min="7935" max="7935" width="5.42578125" style="2280" customWidth="1"/>
    <col min="7936" max="7936" width="52.140625" style="2280" customWidth="1"/>
    <col min="7937" max="7937" width="7.5703125" style="2280" customWidth="1"/>
    <col min="7938" max="7938" width="6.28515625" style="2280" customWidth="1"/>
    <col min="7939" max="7939" width="10.42578125" style="2280" customWidth="1"/>
    <col min="7940" max="7940" width="12.28515625" style="2280" customWidth="1"/>
    <col min="7941" max="7941" width="17.85546875" style="2280" customWidth="1"/>
    <col min="7942" max="8190" width="9.140625" style="2280"/>
    <col min="8191" max="8191" width="5.42578125" style="2280" customWidth="1"/>
    <col min="8192" max="8192" width="52.140625" style="2280" customWidth="1"/>
    <col min="8193" max="8193" width="7.5703125" style="2280" customWidth="1"/>
    <col min="8194" max="8194" width="6.28515625" style="2280" customWidth="1"/>
    <col min="8195" max="8195" width="10.42578125" style="2280" customWidth="1"/>
    <col min="8196" max="8196" width="12.28515625" style="2280" customWidth="1"/>
    <col min="8197" max="8197" width="17.85546875" style="2280" customWidth="1"/>
    <col min="8198" max="8446" width="9.140625" style="2280"/>
    <col min="8447" max="8447" width="5.42578125" style="2280" customWidth="1"/>
    <col min="8448" max="8448" width="52.140625" style="2280" customWidth="1"/>
    <col min="8449" max="8449" width="7.5703125" style="2280" customWidth="1"/>
    <col min="8450" max="8450" width="6.28515625" style="2280" customWidth="1"/>
    <col min="8451" max="8451" width="10.42578125" style="2280" customWidth="1"/>
    <col min="8452" max="8452" width="12.28515625" style="2280" customWidth="1"/>
    <col min="8453" max="8453" width="17.85546875" style="2280" customWidth="1"/>
    <col min="8454" max="8702" width="9.140625" style="2280"/>
    <col min="8703" max="8703" width="5.42578125" style="2280" customWidth="1"/>
    <col min="8704" max="8704" width="52.140625" style="2280" customWidth="1"/>
    <col min="8705" max="8705" width="7.5703125" style="2280" customWidth="1"/>
    <col min="8706" max="8706" width="6.28515625" style="2280" customWidth="1"/>
    <col min="8707" max="8707" width="10.42578125" style="2280" customWidth="1"/>
    <col min="8708" max="8708" width="12.28515625" style="2280" customWidth="1"/>
    <col min="8709" max="8709" width="17.85546875" style="2280" customWidth="1"/>
    <col min="8710" max="8958" width="9.140625" style="2280"/>
    <col min="8959" max="8959" width="5.42578125" style="2280" customWidth="1"/>
    <col min="8960" max="8960" width="52.140625" style="2280" customWidth="1"/>
    <col min="8961" max="8961" width="7.5703125" style="2280" customWidth="1"/>
    <col min="8962" max="8962" width="6.28515625" style="2280" customWidth="1"/>
    <col min="8963" max="8963" width="10.42578125" style="2280" customWidth="1"/>
    <col min="8964" max="8964" width="12.28515625" style="2280" customWidth="1"/>
    <col min="8965" max="8965" width="17.85546875" style="2280" customWidth="1"/>
    <col min="8966" max="9214" width="9.140625" style="2280"/>
    <col min="9215" max="9215" width="5.42578125" style="2280" customWidth="1"/>
    <col min="9216" max="9216" width="52.140625" style="2280" customWidth="1"/>
    <col min="9217" max="9217" width="7.5703125" style="2280" customWidth="1"/>
    <col min="9218" max="9218" width="6.28515625" style="2280" customWidth="1"/>
    <col min="9219" max="9219" width="10.42578125" style="2280" customWidth="1"/>
    <col min="9220" max="9220" width="12.28515625" style="2280" customWidth="1"/>
    <col min="9221" max="9221" width="17.85546875" style="2280" customWidth="1"/>
    <col min="9222" max="9470" width="9.140625" style="2280"/>
    <col min="9471" max="9471" width="5.42578125" style="2280" customWidth="1"/>
    <col min="9472" max="9472" width="52.140625" style="2280" customWidth="1"/>
    <col min="9473" max="9473" width="7.5703125" style="2280" customWidth="1"/>
    <col min="9474" max="9474" width="6.28515625" style="2280" customWidth="1"/>
    <col min="9475" max="9475" width="10.42578125" style="2280" customWidth="1"/>
    <col min="9476" max="9476" width="12.28515625" style="2280" customWidth="1"/>
    <col min="9477" max="9477" width="17.85546875" style="2280" customWidth="1"/>
    <col min="9478" max="9726" width="9.140625" style="2280"/>
    <col min="9727" max="9727" width="5.42578125" style="2280" customWidth="1"/>
    <col min="9728" max="9728" width="52.140625" style="2280" customWidth="1"/>
    <col min="9729" max="9729" width="7.5703125" style="2280" customWidth="1"/>
    <col min="9730" max="9730" width="6.28515625" style="2280" customWidth="1"/>
    <col min="9731" max="9731" width="10.42578125" style="2280" customWidth="1"/>
    <col min="9732" max="9732" width="12.28515625" style="2280" customWidth="1"/>
    <col min="9733" max="9733" width="17.85546875" style="2280" customWidth="1"/>
    <col min="9734" max="9982" width="9.140625" style="2280"/>
    <col min="9983" max="9983" width="5.42578125" style="2280" customWidth="1"/>
    <col min="9984" max="9984" width="52.140625" style="2280" customWidth="1"/>
    <col min="9985" max="9985" width="7.5703125" style="2280" customWidth="1"/>
    <col min="9986" max="9986" width="6.28515625" style="2280" customWidth="1"/>
    <col min="9987" max="9987" width="10.42578125" style="2280" customWidth="1"/>
    <col min="9988" max="9988" width="12.28515625" style="2280" customWidth="1"/>
    <col min="9989" max="9989" width="17.85546875" style="2280" customWidth="1"/>
    <col min="9990" max="10238" width="9.140625" style="2280"/>
    <col min="10239" max="10239" width="5.42578125" style="2280" customWidth="1"/>
    <col min="10240" max="10240" width="52.140625" style="2280" customWidth="1"/>
    <col min="10241" max="10241" width="7.5703125" style="2280" customWidth="1"/>
    <col min="10242" max="10242" width="6.28515625" style="2280" customWidth="1"/>
    <col min="10243" max="10243" width="10.42578125" style="2280" customWidth="1"/>
    <col min="10244" max="10244" width="12.28515625" style="2280" customWidth="1"/>
    <col min="10245" max="10245" width="17.85546875" style="2280" customWidth="1"/>
    <col min="10246" max="10494" width="9.140625" style="2280"/>
    <col min="10495" max="10495" width="5.42578125" style="2280" customWidth="1"/>
    <col min="10496" max="10496" width="52.140625" style="2280" customWidth="1"/>
    <col min="10497" max="10497" width="7.5703125" style="2280" customWidth="1"/>
    <col min="10498" max="10498" width="6.28515625" style="2280" customWidth="1"/>
    <col min="10499" max="10499" width="10.42578125" style="2280" customWidth="1"/>
    <col min="10500" max="10500" width="12.28515625" style="2280" customWidth="1"/>
    <col min="10501" max="10501" width="17.85546875" style="2280" customWidth="1"/>
    <col min="10502" max="10750" width="9.140625" style="2280"/>
    <col min="10751" max="10751" width="5.42578125" style="2280" customWidth="1"/>
    <col min="10752" max="10752" width="52.140625" style="2280" customWidth="1"/>
    <col min="10753" max="10753" width="7.5703125" style="2280" customWidth="1"/>
    <col min="10754" max="10754" width="6.28515625" style="2280" customWidth="1"/>
    <col min="10755" max="10755" width="10.42578125" style="2280" customWidth="1"/>
    <col min="10756" max="10756" width="12.28515625" style="2280" customWidth="1"/>
    <col min="10757" max="10757" width="17.85546875" style="2280" customWidth="1"/>
    <col min="10758" max="11006" width="9.140625" style="2280"/>
    <col min="11007" max="11007" width="5.42578125" style="2280" customWidth="1"/>
    <col min="11008" max="11008" width="52.140625" style="2280" customWidth="1"/>
    <col min="11009" max="11009" width="7.5703125" style="2280" customWidth="1"/>
    <col min="11010" max="11010" width="6.28515625" style="2280" customWidth="1"/>
    <col min="11011" max="11011" width="10.42578125" style="2280" customWidth="1"/>
    <col min="11012" max="11012" width="12.28515625" style="2280" customWidth="1"/>
    <col min="11013" max="11013" width="17.85546875" style="2280" customWidth="1"/>
    <col min="11014" max="11262" width="9.140625" style="2280"/>
    <col min="11263" max="11263" width="5.42578125" style="2280" customWidth="1"/>
    <col min="11264" max="11264" width="52.140625" style="2280" customWidth="1"/>
    <col min="11265" max="11265" width="7.5703125" style="2280" customWidth="1"/>
    <col min="11266" max="11266" width="6.28515625" style="2280" customWidth="1"/>
    <col min="11267" max="11267" width="10.42578125" style="2280" customWidth="1"/>
    <col min="11268" max="11268" width="12.28515625" style="2280" customWidth="1"/>
    <col min="11269" max="11269" width="17.85546875" style="2280" customWidth="1"/>
    <col min="11270" max="11518" width="9.140625" style="2280"/>
    <col min="11519" max="11519" width="5.42578125" style="2280" customWidth="1"/>
    <col min="11520" max="11520" width="52.140625" style="2280" customWidth="1"/>
    <col min="11521" max="11521" width="7.5703125" style="2280" customWidth="1"/>
    <col min="11522" max="11522" width="6.28515625" style="2280" customWidth="1"/>
    <col min="11523" max="11523" width="10.42578125" style="2280" customWidth="1"/>
    <col min="11524" max="11524" width="12.28515625" style="2280" customWidth="1"/>
    <col min="11525" max="11525" width="17.85546875" style="2280" customWidth="1"/>
    <col min="11526" max="11774" width="9.140625" style="2280"/>
    <col min="11775" max="11775" width="5.42578125" style="2280" customWidth="1"/>
    <col min="11776" max="11776" width="52.140625" style="2280" customWidth="1"/>
    <col min="11777" max="11777" width="7.5703125" style="2280" customWidth="1"/>
    <col min="11778" max="11778" width="6.28515625" style="2280" customWidth="1"/>
    <col min="11779" max="11779" width="10.42578125" style="2280" customWidth="1"/>
    <col min="11780" max="11780" width="12.28515625" style="2280" customWidth="1"/>
    <col min="11781" max="11781" width="17.85546875" style="2280" customWidth="1"/>
    <col min="11782" max="12030" width="9.140625" style="2280"/>
    <col min="12031" max="12031" width="5.42578125" style="2280" customWidth="1"/>
    <col min="12032" max="12032" width="52.140625" style="2280" customWidth="1"/>
    <col min="12033" max="12033" width="7.5703125" style="2280" customWidth="1"/>
    <col min="12034" max="12034" width="6.28515625" style="2280" customWidth="1"/>
    <col min="12035" max="12035" width="10.42578125" style="2280" customWidth="1"/>
    <col min="12036" max="12036" width="12.28515625" style="2280" customWidth="1"/>
    <col min="12037" max="12037" width="17.85546875" style="2280" customWidth="1"/>
    <col min="12038" max="12286" width="9.140625" style="2280"/>
    <col min="12287" max="12287" width="5.42578125" style="2280" customWidth="1"/>
    <col min="12288" max="12288" width="52.140625" style="2280" customWidth="1"/>
    <col min="12289" max="12289" width="7.5703125" style="2280" customWidth="1"/>
    <col min="12290" max="12290" width="6.28515625" style="2280" customWidth="1"/>
    <col min="12291" max="12291" width="10.42578125" style="2280" customWidth="1"/>
    <col min="12292" max="12292" width="12.28515625" style="2280" customWidth="1"/>
    <col min="12293" max="12293" width="17.85546875" style="2280" customWidth="1"/>
    <col min="12294" max="12542" width="9.140625" style="2280"/>
    <col min="12543" max="12543" width="5.42578125" style="2280" customWidth="1"/>
    <col min="12544" max="12544" width="52.140625" style="2280" customWidth="1"/>
    <col min="12545" max="12545" width="7.5703125" style="2280" customWidth="1"/>
    <col min="12546" max="12546" width="6.28515625" style="2280" customWidth="1"/>
    <col min="12547" max="12547" width="10.42578125" style="2280" customWidth="1"/>
    <col min="12548" max="12548" width="12.28515625" style="2280" customWidth="1"/>
    <col min="12549" max="12549" width="17.85546875" style="2280" customWidth="1"/>
    <col min="12550" max="12798" width="9.140625" style="2280"/>
    <col min="12799" max="12799" width="5.42578125" style="2280" customWidth="1"/>
    <col min="12800" max="12800" width="52.140625" style="2280" customWidth="1"/>
    <col min="12801" max="12801" width="7.5703125" style="2280" customWidth="1"/>
    <col min="12802" max="12802" width="6.28515625" style="2280" customWidth="1"/>
    <col min="12803" max="12803" width="10.42578125" style="2280" customWidth="1"/>
    <col min="12804" max="12804" width="12.28515625" style="2280" customWidth="1"/>
    <col min="12805" max="12805" width="17.85546875" style="2280" customWidth="1"/>
    <col min="12806" max="13054" width="9.140625" style="2280"/>
    <col min="13055" max="13055" width="5.42578125" style="2280" customWidth="1"/>
    <col min="13056" max="13056" width="52.140625" style="2280" customWidth="1"/>
    <col min="13057" max="13057" width="7.5703125" style="2280" customWidth="1"/>
    <col min="13058" max="13058" width="6.28515625" style="2280" customWidth="1"/>
    <col min="13059" max="13059" width="10.42578125" style="2280" customWidth="1"/>
    <col min="13060" max="13060" width="12.28515625" style="2280" customWidth="1"/>
    <col min="13061" max="13061" width="17.85546875" style="2280" customWidth="1"/>
    <col min="13062" max="13310" width="9.140625" style="2280"/>
    <col min="13311" max="13311" width="5.42578125" style="2280" customWidth="1"/>
    <col min="13312" max="13312" width="52.140625" style="2280" customWidth="1"/>
    <col min="13313" max="13313" width="7.5703125" style="2280" customWidth="1"/>
    <col min="13314" max="13314" width="6.28515625" style="2280" customWidth="1"/>
    <col min="13315" max="13315" width="10.42578125" style="2280" customWidth="1"/>
    <col min="13316" max="13316" width="12.28515625" style="2280" customWidth="1"/>
    <col min="13317" max="13317" width="17.85546875" style="2280" customWidth="1"/>
    <col min="13318" max="13566" width="9.140625" style="2280"/>
    <col min="13567" max="13567" width="5.42578125" style="2280" customWidth="1"/>
    <col min="13568" max="13568" width="52.140625" style="2280" customWidth="1"/>
    <col min="13569" max="13569" width="7.5703125" style="2280" customWidth="1"/>
    <col min="13570" max="13570" width="6.28515625" style="2280" customWidth="1"/>
    <col min="13571" max="13571" width="10.42578125" style="2280" customWidth="1"/>
    <col min="13572" max="13572" width="12.28515625" style="2280" customWidth="1"/>
    <col min="13573" max="13573" width="17.85546875" style="2280" customWidth="1"/>
    <col min="13574" max="13822" width="9.140625" style="2280"/>
    <col min="13823" max="13823" width="5.42578125" style="2280" customWidth="1"/>
    <col min="13824" max="13824" width="52.140625" style="2280" customWidth="1"/>
    <col min="13825" max="13825" width="7.5703125" style="2280" customWidth="1"/>
    <col min="13826" max="13826" width="6.28515625" style="2280" customWidth="1"/>
    <col min="13827" max="13827" width="10.42578125" style="2280" customWidth="1"/>
    <col min="13828" max="13828" width="12.28515625" style="2280" customWidth="1"/>
    <col min="13829" max="13829" width="17.85546875" style="2280" customWidth="1"/>
    <col min="13830" max="14078" width="9.140625" style="2280"/>
    <col min="14079" max="14079" width="5.42578125" style="2280" customWidth="1"/>
    <col min="14080" max="14080" width="52.140625" style="2280" customWidth="1"/>
    <col min="14081" max="14081" width="7.5703125" style="2280" customWidth="1"/>
    <col min="14082" max="14082" width="6.28515625" style="2280" customWidth="1"/>
    <col min="14083" max="14083" width="10.42578125" style="2280" customWidth="1"/>
    <col min="14084" max="14084" width="12.28515625" style="2280" customWidth="1"/>
    <col min="14085" max="14085" width="17.85546875" style="2280" customWidth="1"/>
    <col min="14086" max="14334" width="9.140625" style="2280"/>
    <col min="14335" max="14335" width="5.42578125" style="2280" customWidth="1"/>
    <col min="14336" max="14336" width="52.140625" style="2280" customWidth="1"/>
    <col min="14337" max="14337" width="7.5703125" style="2280" customWidth="1"/>
    <col min="14338" max="14338" width="6.28515625" style="2280" customWidth="1"/>
    <col min="14339" max="14339" width="10.42578125" style="2280" customWidth="1"/>
    <col min="14340" max="14340" width="12.28515625" style="2280" customWidth="1"/>
    <col min="14341" max="14341" width="17.85546875" style="2280" customWidth="1"/>
    <col min="14342" max="14590" width="9.140625" style="2280"/>
    <col min="14591" max="14591" width="5.42578125" style="2280" customWidth="1"/>
    <col min="14592" max="14592" width="52.140625" style="2280" customWidth="1"/>
    <col min="14593" max="14593" width="7.5703125" style="2280" customWidth="1"/>
    <col min="14594" max="14594" width="6.28515625" style="2280" customWidth="1"/>
    <col min="14595" max="14595" width="10.42578125" style="2280" customWidth="1"/>
    <col min="14596" max="14596" width="12.28515625" style="2280" customWidth="1"/>
    <col min="14597" max="14597" width="17.85546875" style="2280" customWidth="1"/>
    <col min="14598" max="14846" width="9.140625" style="2280"/>
    <col min="14847" max="14847" width="5.42578125" style="2280" customWidth="1"/>
    <col min="14848" max="14848" width="52.140625" style="2280" customWidth="1"/>
    <col min="14849" max="14849" width="7.5703125" style="2280" customWidth="1"/>
    <col min="14850" max="14850" width="6.28515625" style="2280" customWidth="1"/>
    <col min="14851" max="14851" width="10.42578125" style="2280" customWidth="1"/>
    <col min="14852" max="14852" width="12.28515625" style="2280" customWidth="1"/>
    <col min="14853" max="14853" width="17.85546875" style="2280" customWidth="1"/>
    <col min="14854" max="15102" width="9.140625" style="2280"/>
    <col min="15103" max="15103" width="5.42578125" style="2280" customWidth="1"/>
    <col min="15104" max="15104" width="52.140625" style="2280" customWidth="1"/>
    <col min="15105" max="15105" width="7.5703125" style="2280" customWidth="1"/>
    <col min="15106" max="15106" width="6.28515625" style="2280" customWidth="1"/>
    <col min="15107" max="15107" width="10.42578125" style="2280" customWidth="1"/>
    <col min="15108" max="15108" width="12.28515625" style="2280" customWidth="1"/>
    <col min="15109" max="15109" width="17.85546875" style="2280" customWidth="1"/>
    <col min="15110" max="15358" width="9.140625" style="2280"/>
    <col min="15359" max="15359" width="5.42578125" style="2280" customWidth="1"/>
    <col min="15360" max="15360" width="52.140625" style="2280" customWidth="1"/>
    <col min="15361" max="15361" width="7.5703125" style="2280" customWidth="1"/>
    <col min="15362" max="15362" width="6.28515625" style="2280" customWidth="1"/>
    <col min="15363" max="15363" width="10.42578125" style="2280" customWidth="1"/>
    <col min="15364" max="15364" width="12.28515625" style="2280" customWidth="1"/>
    <col min="15365" max="15365" width="17.85546875" style="2280" customWidth="1"/>
    <col min="15366" max="15614" width="9.140625" style="2280"/>
    <col min="15615" max="15615" width="5.42578125" style="2280" customWidth="1"/>
    <col min="15616" max="15616" width="52.140625" style="2280" customWidth="1"/>
    <col min="15617" max="15617" width="7.5703125" style="2280" customWidth="1"/>
    <col min="15618" max="15618" width="6.28515625" style="2280" customWidth="1"/>
    <col min="15619" max="15619" width="10.42578125" style="2280" customWidth="1"/>
    <col min="15620" max="15620" width="12.28515625" style="2280" customWidth="1"/>
    <col min="15621" max="15621" width="17.85546875" style="2280" customWidth="1"/>
    <col min="15622" max="15870" width="9.140625" style="2280"/>
    <col min="15871" max="15871" width="5.42578125" style="2280" customWidth="1"/>
    <col min="15872" max="15872" width="52.140625" style="2280" customWidth="1"/>
    <col min="15873" max="15873" width="7.5703125" style="2280" customWidth="1"/>
    <col min="15874" max="15874" width="6.28515625" style="2280" customWidth="1"/>
    <col min="15875" max="15875" width="10.42578125" style="2280" customWidth="1"/>
    <col min="15876" max="15876" width="12.28515625" style="2280" customWidth="1"/>
    <col min="15877" max="15877" width="17.85546875" style="2280" customWidth="1"/>
    <col min="15878" max="16126" width="9.140625" style="2280"/>
    <col min="16127" max="16127" width="5.42578125" style="2280" customWidth="1"/>
    <col min="16128" max="16128" width="52.140625" style="2280" customWidth="1"/>
    <col min="16129" max="16129" width="7.5703125" style="2280" customWidth="1"/>
    <col min="16130" max="16130" width="6.28515625" style="2280" customWidth="1"/>
    <col min="16131" max="16131" width="10.42578125" style="2280" customWidth="1"/>
    <col min="16132" max="16132" width="12.28515625" style="2280" customWidth="1"/>
    <col min="16133" max="16133" width="17.85546875" style="2280" customWidth="1"/>
    <col min="16134" max="16384" width="9.140625" style="2280"/>
  </cols>
  <sheetData>
    <row r="1" spans="1:254" s="2275" customFormat="1">
      <c r="A1" s="2275" t="s">
        <v>1718</v>
      </c>
      <c r="B1" s="2276" t="s">
        <v>1717</v>
      </c>
      <c r="C1" s="2277" t="s">
        <v>1716</v>
      </c>
      <c r="D1" s="2278" t="s">
        <v>1715</v>
      </c>
      <c r="E1" s="2279" t="s">
        <v>1714</v>
      </c>
      <c r="F1" s="2277" t="s">
        <v>1713</v>
      </c>
    </row>
    <row r="3" spans="1:254">
      <c r="A3" s="561">
        <f>'REKAPITULACIJA ELEKTRO'!A14</f>
        <v>4</v>
      </c>
      <c r="B3" s="2134" t="s">
        <v>1894</v>
      </c>
      <c r="C3" s="2135"/>
      <c r="D3" s="2136"/>
      <c r="E3" s="2137"/>
      <c r="F3" s="2138"/>
      <c r="G3" s="2186"/>
    </row>
    <row r="4" spans="1:254">
      <c r="A4" s="2281"/>
      <c r="B4" s="2134" t="s">
        <v>1665</v>
      </c>
      <c r="C4" s="2135"/>
      <c r="D4" s="2136"/>
      <c r="E4" s="2137"/>
      <c r="F4" s="2138"/>
      <c r="G4" s="2186"/>
    </row>
    <row r="5" spans="1:254" s="2286" customFormat="1">
      <c r="A5" s="2282"/>
      <c r="B5" s="555"/>
      <c r="C5" s="2135"/>
      <c r="D5" s="2136"/>
      <c r="E5" s="2283"/>
      <c r="F5" s="2284"/>
      <c r="G5" s="2285"/>
      <c r="IR5" s="2287"/>
      <c r="IS5" s="2288"/>
      <c r="IT5" s="2288"/>
    </row>
    <row r="6" spans="1:254" s="2293" customFormat="1" ht="68.25" customHeight="1">
      <c r="A6" s="2282">
        <f>+$A$3+COUNT(A$5:A5)*0.01+0.01</f>
        <v>4.01</v>
      </c>
      <c r="B6" s="2289" t="s">
        <v>1893</v>
      </c>
      <c r="C6" s="2212">
        <v>2</v>
      </c>
      <c r="D6" s="2213" t="s">
        <v>34</v>
      </c>
      <c r="E6" s="2817"/>
      <c r="F6" s="2143">
        <f>ROUND(C6*E6,2)</f>
        <v>0</v>
      </c>
      <c r="G6" s="2290"/>
      <c r="H6" s="2291"/>
      <c r="I6" s="2291"/>
      <c r="J6" s="2291"/>
      <c r="K6" s="2291"/>
      <c r="L6" s="2291"/>
      <c r="M6" s="2291"/>
      <c r="N6" s="2291"/>
      <c r="O6" s="2291"/>
      <c r="P6" s="2291"/>
      <c r="Q6" s="2291"/>
      <c r="R6" s="2291"/>
      <c r="S6" s="2291"/>
      <c r="T6" s="2291"/>
      <c r="U6" s="2291"/>
      <c r="V6" s="2291"/>
      <c r="W6" s="2291"/>
      <c r="X6" s="2291"/>
      <c r="Y6" s="2291"/>
      <c r="Z6" s="2291"/>
      <c r="AA6" s="2291"/>
      <c r="AB6" s="2291"/>
      <c r="AC6" s="2291"/>
      <c r="AD6" s="2291"/>
      <c r="AE6" s="2291"/>
      <c r="AF6" s="2291"/>
      <c r="AG6" s="2291"/>
      <c r="AH6" s="2291"/>
      <c r="AI6" s="2291"/>
      <c r="AJ6" s="2291"/>
      <c r="AK6" s="2291"/>
      <c r="AL6" s="2291"/>
      <c r="AM6" s="2291"/>
      <c r="AN6" s="2291"/>
      <c r="AO6" s="2291"/>
      <c r="AP6" s="2291"/>
      <c r="AQ6" s="2291"/>
      <c r="AR6" s="2291"/>
      <c r="AS6" s="2291"/>
      <c r="AT6" s="2291"/>
      <c r="AU6" s="2291"/>
      <c r="AV6" s="2291"/>
      <c r="AW6" s="2291"/>
      <c r="AX6" s="2291"/>
      <c r="AY6" s="2291"/>
      <c r="AZ6" s="2291"/>
      <c r="BA6" s="2291"/>
      <c r="BB6" s="2291"/>
      <c r="BC6" s="2291"/>
      <c r="BD6" s="2291"/>
      <c r="BE6" s="2291"/>
      <c r="BF6" s="2291"/>
      <c r="BG6" s="2291"/>
      <c r="BH6" s="2291"/>
      <c r="BI6" s="2291"/>
      <c r="BJ6" s="2291"/>
      <c r="BK6" s="2291"/>
      <c r="BL6" s="2291"/>
      <c r="BM6" s="2291"/>
      <c r="BN6" s="2291"/>
      <c r="BO6" s="2291"/>
      <c r="BP6" s="2291"/>
      <c r="BQ6" s="2291"/>
      <c r="BR6" s="2291"/>
      <c r="BS6" s="2291"/>
      <c r="BT6" s="2291"/>
      <c r="BU6" s="2291"/>
      <c r="BV6" s="2291"/>
      <c r="BW6" s="2291"/>
      <c r="BX6" s="2291"/>
      <c r="BY6" s="2291"/>
      <c r="BZ6" s="2291"/>
      <c r="CA6" s="2291"/>
      <c r="CB6" s="2291"/>
      <c r="CC6" s="2291"/>
      <c r="CD6" s="2291"/>
      <c r="CE6" s="2291"/>
      <c r="CF6" s="2291"/>
      <c r="CG6" s="2291"/>
      <c r="CH6" s="2291"/>
      <c r="CI6" s="2291"/>
      <c r="CJ6" s="2291"/>
      <c r="CK6" s="2291"/>
      <c r="CL6" s="2291"/>
      <c r="CM6" s="2291"/>
      <c r="CN6" s="2291"/>
      <c r="CO6" s="2291"/>
      <c r="CP6" s="2291"/>
      <c r="CQ6" s="2291"/>
      <c r="CR6" s="2291"/>
      <c r="CS6" s="2291"/>
      <c r="CT6" s="2291"/>
      <c r="CU6" s="2291"/>
      <c r="CV6" s="2291"/>
      <c r="CW6" s="2291"/>
      <c r="CX6" s="2291"/>
      <c r="CY6" s="2291"/>
      <c r="CZ6" s="2291"/>
      <c r="DA6" s="2291"/>
      <c r="DB6" s="2291"/>
      <c r="DC6" s="2291"/>
      <c r="DD6" s="2291"/>
      <c r="DE6" s="2291"/>
      <c r="DF6" s="2291"/>
      <c r="DG6" s="2291"/>
      <c r="DH6" s="2291"/>
      <c r="DI6" s="2291"/>
      <c r="DJ6" s="2291"/>
      <c r="DK6" s="2291"/>
      <c r="DL6" s="2291"/>
      <c r="DM6" s="2291"/>
      <c r="DN6" s="2291"/>
      <c r="DO6" s="2291"/>
      <c r="DP6" s="2291"/>
      <c r="DQ6" s="2291"/>
      <c r="DR6" s="2291"/>
      <c r="DS6" s="2291"/>
      <c r="DT6" s="2291"/>
      <c r="DU6" s="2291"/>
      <c r="DV6" s="2291"/>
      <c r="DW6" s="2291"/>
      <c r="DX6" s="2291"/>
      <c r="DY6" s="2291"/>
      <c r="DZ6" s="2291"/>
      <c r="EA6" s="2291"/>
      <c r="EB6" s="2291"/>
      <c r="EC6" s="2291"/>
      <c r="ED6" s="2291"/>
      <c r="EE6" s="2291"/>
      <c r="EF6" s="2291"/>
      <c r="EG6" s="2291"/>
      <c r="EH6" s="2291"/>
      <c r="EI6" s="2291"/>
      <c r="EJ6" s="2291"/>
      <c r="EK6" s="2291"/>
      <c r="EL6" s="2291"/>
      <c r="EM6" s="2291"/>
      <c r="EN6" s="2291"/>
      <c r="EO6" s="2291"/>
      <c r="EP6" s="2291"/>
      <c r="EQ6" s="2291"/>
      <c r="ER6" s="2291"/>
      <c r="ES6" s="2291"/>
      <c r="ET6" s="2291"/>
      <c r="EU6" s="2291"/>
      <c r="EV6" s="2291"/>
      <c r="EW6" s="2291"/>
      <c r="EX6" s="2291"/>
      <c r="EY6" s="2291"/>
      <c r="EZ6" s="2291"/>
      <c r="FA6" s="2291"/>
      <c r="FB6" s="2291"/>
      <c r="FC6" s="2291"/>
      <c r="FD6" s="2291"/>
      <c r="FE6" s="2291"/>
      <c r="FF6" s="2291"/>
      <c r="FG6" s="2291"/>
      <c r="FH6" s="2291"/>
      <c r="FI6" s="2291"/>
      <c r="FJ6" s="2291"/>
      <c r="FK6" s="2291"/>
      <c r="FL6" s="2291"/>
      <c r="FM6" s="2291"/>
      <c r="FN6" s="2291"/>
      <c r="FO6" s="2291"/>
      <c r="FP6" s="2291"/>
      <c r="FQ6" s="2291"/>
      <c r="FR6" s="2291"/>
      <c r="FS6" s="2291"/>
      <c r="FT6" s="2291"/>
      <c r="FU6" s="2291"/>
      <c r="FV6" s="2291"/>
      <c r="FW6" s="2291"/>
      <c r="FX6" s="2291"/>
      <c r="FY6" s="2291"/>
      <c r="FZ6" s="2291"/>
      <c r="GA6" s="2291"/>
      <c r="GB6" s="2291"/>
      <c r="GC6" s="2291"/>
      <c r="GD6" s="2291"/>
      <c r="GE6" s="2291"/>
      <c r="GF6" s="2291"/>
      <c r="GG6" s="2291"/>
      <c r="GH6" s="2291"/>
      <c r="GI6" s="2291"/>
      <c r="GJ6" s="2291"/>
      <c r="GK6" s="2291"/>
      <c r="GL6" s="2291"/>
      <c r="GM6" s="2291"/>
      <c r="GN6" s="2291"/>
      <c r="GO6" s="2291"/>
      <c r="GP6" s="2291"/>
      <c r="GQ6" s="2291"/>
      <c r="GR6" s="2291"/>
      <c r="GS6" s="2291"/>
      <c r="GT6" s="2291"/>
      <c r="GU6" s="2291"/>
      <c r="GV6" s="2291"/>
      <c r="GW6" s="2291"/>
      <c r="GX6" s="2291"/>
      <c r="GY6" s="2291"/>
      <c r="GZ6" s="2291"/>
      <c r="HA6" s="2291"/>
      <c r="HB6" s="2291"/>
      <c r="HC6" s="2291"/>
      <c r="HD6" s="2291"/>
      <c r="HE6" s="2291"/>
      <c r="HF6" s="2291"/>
      <c r="HG6" s="2291"/>
      <c r="HH6" s="2291"/>
      <c r="HI6" s="2291"/>
      <c r="HJ6" s="2291"/>
      <c r="HK6" s="2291"/>
      <c r="HL6" s="2291"/>
      <c r="HM6" s="2291"/>
      <c r="HN6" s="2291"/>
      <c r="HO6" s="2291"/>
      <c r="HP6" s="2291"/>
      <c r="HQ6" s="2291"/>
      <c r="HR6" s="2291"/>
      <c r="HS6" s="2291"/>
      <c r="HT6" s="2291"/>
      <c r="HU6" s="2291"/>
      <c r="HV6" s="2291"/>
      <c r="HW6" s="2291"/>
      <c r="HX6" s="2291"/>
      <c r="HY6" s="2291"/>
      <c r="HZ6" s="2291"/>
      <c r="IA6" s="2291"/>
      <c r="IB6" s="2291"/>
      <c r="IC6" s="2291"/>
      <c r="ID6" s="2291"/>
      <c r="IE6" s="2291"/>
      <c r="IF6" s="2291"/>
      <c r="IG6" s="2291"/>
      <c r="IH6" s="2291"/>
      <c r="II6" s="2291"/>
      <c r="IJ6" s="2291"/>
      <c r="IK6" s="2291"/>
      <c r="IL6" s="2291"/>
      <c r="IM6" s="2291"/>
      <c r="IN6" s="2291"/>
      <c r="IO6" s="2291"/>
      <c r="IP6" s="2291"/>
      <c r="IQ6" s="2291"/>
      <c r="IR6" s="2292"/>
      <c r="IS6" s="2292"/>
    </row>
    <row r="7" spans="1:254" s="2297" customFormat="1">
      <c r="A7" s="2282"/>
      <c r="B7" s="2294"/>
      <c r="C7" s="2283"/>
      <c r="D7" s="2295"/>
      <c r="E7" s="2818"/>
      <c r="F7" s="2143"/>
      <c r="G7" s="2296"/>
      <c r="L7" s="2291"/>
      <c r="IM7" s="2280"/>
      <c r="IN7" s="2280"/>
      <c r="IO7" s="2280"/>
      <c r="IP7" s="2280"/>
      <c r="IQ7" s="2280"/>
      <c r="IR7" s="2280"/>
      <c r="IS7" s="2280"/>
      <c r="IT7" s="2280"/>
    </row>
    <row r="8" spans="1:254" s="2297" customFormat="1">
      <c r="A8" s="2298"/>
      <c r="B8" s="2299"/>
      <c r="C8" s="2283"/>
      <c r="D8" s="2300"/>
      <c r="E8" s="2818"/>
      <c r="F8" s="2284"/>
      <c r="G8" s="2296"/>
      <c r="IR8" s="2280"/>
      <c r="IS8" s="2280"/>
      <c r="IT8" s="2280"/>
    </row>
    <row r="9" spans="1:254" s="2297" customFormat="1" ht="38.25">
      <c r="A9" s="2282">
        <f>+$A$3+COUNT(A$5:A8)*0.01+0.01</f>
        <v>4.0199999999999996</v>
      </c>
      <c r="B9" s="2299" t="s">
        <v>1892</v>
      </c>
      <c r="C9" s="2283"/>
      <c r="D9" s="2300"/>
      <c r="E9" s="2818"/>
      <c r="F9" s="2143"/>
      <c r="G9" s="2296"/>
      <c r="IR9" s="2301"/>
      <c r="IS9" s="2301"/>
      <c r="IT9" s="2280"/>
    </row>
    <row r="10" spans="1:254" s="2297" customFormat="1" ht="15.75">
      <c r="A10" s="570" t="s">
        <v>1673</v>
      </c>
      <c r="B10" s="2299" t="s">
        <v>1891</v>
      </c>
      <c r="C10" s="2283">
        <v>140</v>
      </c>
      <c r="D10" s="2300" t="s">
        <v>1660</v>
      </c>
      <c r="E10" s="2819"/>
      <c r="F10" s="2143">
        <f>ROUND(C10*E10,2)</f>
        <v>0</v>
      </c>
      <c r="G10" s="2302"/>
      <c r="IA10" s="2301"/>
      <c r="IB10" s="2301"/>
      <c r="IC10" s="2301"/>
      <c r="ID10" s="2301"/>
      <c r="IE10" s="2301"/>
      <c r="IF10" s="2301"/>
      <c r="IG10" s="2301"/>
      <c r="IH10" s="2301"/>
      <c r="II10" s="2301"/>
      <c r="IJ10" s="2301"/>
      <c r="IK10" s="2301"/>
      <c r="IL10" s="2301"/>
      <c r="IM10" s="2301"/>
      <c r="IN10" s="2301"/>
      <c r="IO10" s="2301"/>
      <c r="IP10" s="2301"/>
      <c r="IQ10" s="2301"/>
      <c r="IR10" s="2301"/>
      <c r="IS10" s="2301"/>
      <c r="IT10" s="2280"/>
    </row>
    <row r="11" spans="1:254" s="2297" customFormat="1" ht="15.75">
      <c r="A11" s="570" t="s">
        <v>1673</v>
      </c>
      <c r="B11" s="2299" t="s">
        <v>1890</v>
      </c>
      <c r="C11" s="2283">
        <v>75</v>
      </c>
      <c r="D11" s="2300" t="s">
        <v>1660</v>
      </c>
      <c r="E11" s="2819"/>
      <c r="F11" s="2143">
        <f>ROUND(C11*E11,2)</f>
        <v>0</v>
      </c>
      <c r="G11" s="2302"/>
      <c r="IA11" s="2301"/>
      <c r="IB11" s="2301"/>
      <c r="IC11" s="2301"/>
      <c r="ID11" s="2301"/>
      <c r="IE11" s="2301"/>
      <c r="IF11" s="2301"/>
      <c r="IG11" s="2301"/>
      <c r="IH11" s="2301"/>
      <c r="II11" s="2301"/>
      <c r="IJ11" s="2301"/>
      <c r="IK11" s="2301"/>
      <c r="IL11" s="2301"/>
      <c r="IM11" s="2301"/>
      <c r="IN11" s="2301"/>
      <c r="IO11" s="2301"/>
      <c r="IP11" s="2301"/>
      <c r="IQ11" s="2301"/>
      <c r="IR11" s="2301"/>
      <c r="IS11" s="2301"/>
      <c r="IT11" s="2280"/>
    </row>
    <row r="12" spans="1:254" s="2297" customFormat="1" ht="15.75">
      <c r="A12" s="570" t="s">
        <v>1673</v>
      </c>
      <c r="B12" s="2299" t="s">
        <v>1889</v>
      </c>
      <c r="C12" s="2283">
        <v>80</v>
      </c>
      <c r="D12" s="2300" t="s">
        <v>1660</v>
      </c>
      <c r="E12" s="2819"/>
      <c r="F12" s="2143">
        <f>ROUND(C12*E12,2)</f>
        <v>0</v>
      </c>
      <c r="G12" s="2302"/>
      <c r="IA12" s="2301"/>
      <c r="IB12" s="2301"/>
      <c r="IC12" s="2301"/>
      <c r="ID12" s="2301"/>
      <c r="IE12" s="2301"/>
      <c r="IF12" s="2301"/>
      <c r="IG12" s="2301"/>
      <c r="IH12" s="2301"/>
      <c r="II12" s="2301"/>
      <c r="IJ12" s="2301"/>
      <c r="IK12" s="2301"/>
      <c r="IL12" s="2301"/>
      <c r="IM12" s="2301"/>
      <c r="IN12" s="2301"/>
      <c r="IO12" s="2301"/>
      <c r="IP12" s="2301"/>
      <c r="IQ12" s="2301"/>
      <c r="IR12" s="2301"/>
      <c r="IS12" s="2301"/>
      <c r="IT12" s="2280"/>
    </row>
    <row r="13" spans="1:254" s="563" customFormat="1">
      <c r="A13" s="2282"/>
      <c r="B13" s="555"/>
      <c r="C13" s="2135"/>
      <c r="D13" s="2136"/>
      <c r="E13" s="2807"/>
      <c r="F13" s="2143"/>
      <c r="G13" s="2186"/>
      <c r="IR13" s="2303"/>
      <c r="IS13" s="2280"/>
      <c r="IT13" s="2280"/>
    </row>
    <row r="14" spans="1:254" s="563" customFormat="1">
      <c r="A14" s="559"/>
      <c r="B14" s="555"/>
      <c r="C14" s="2135"/>
      <c r="D14" s="2136"/>
      <c r="E14" s="2807"/>
      <c r="F14" s="2143"/>
      <c r="G14" s="2186"/>
      <c r="IR14" s="2303"/>
      <c r="IS14" s="2280"/>
      <c r="IT14" s="2280"/>
    </row>
    <row r="15" spans="1:254" s="563" customFormat="1" ht="25.5">
      <c r="A15" s="559">
        <f>+$A$3+COUNT(A$5:A14)*0.01+0.01</f>
        <v>4.0299999999999994</v>
      </c>
      <c r="B15" s="555" t="s">
        <v>1888</v>
      </c>
      <c r="C15" s="2135"/>
      <c r="D15" s="2136"/>
      <c r="E15" s="574"/>
      <c r="F15" s="2305"/>
      <c r="G15" s="2186"/>
      <c r="IR15" s="2303"/>
      <c r="IS15" s="2306"/>
      <c r="IT15" s="2306"/>
    </row>
    <row r="16" spans="1:254" s="563" customFormat="1">
      <c r="A16" s="2307" t="s">
        <v>1673</v>
      </c>
      <c r="B16" s="555" t="s">
        <v>1887</v>
      </c>
      <c r="C16" s="2135">
        <v>60</v>
      </c>
      <c r="D16" s="2136" t="s">
        <v>1660</v>
      </c>
      <c r="E16" s="2807"/>
      <c r="F16" s="2143">
        <f>ROUND(C16*E16,2)</f>
        <v>0</v>
      </c>
      <c r="G16" s="2186"/>
      <c r="IR16" s="2303"/>
      <c r="IS16" s="2306"/>
      <c r="IT16" s="2306"/>
    </row>
    <row r="17" spans="1:254" s="563" customFormat="1">
      <c r="A17" s="2307" t="s">
        <v>1673</v>
      </c>
      <c r="B17" s="555" t="s">
        <v>1886</v>
      </c>
      <c r="C17" s="2135">
        <v>280</v>
      </c>
      <c r="D17" s="2136" t="s">
        <v>1660</v>
      </c>
      <c r="E17" s="2807"/>
      <c r="F17" s="2143">
        <f>ROUND(C17*E17,2)</f>
        <v>0</v>
      </c>
      <c r="G17" s="2186"/>
      <c r="IR17" s="2303"/>
      <c r="IS17" s="2306"/>
      <c r="IT17" s="2306"/>
    </row>
    <row r="18" spans="1:254" s="563" customFormat="1">
      <c r="A18" s="2307" t="s">
        <v>1673</v>
      </c>
      <c r="B18" s="555" t="s">
        <v>1885</v>
      </c>
      <c r="C18" s="2135">
        <v>310</v>
      </c>
      <c r="D18" s="2136" t="s">
        <v>1660</v>
      </c>
      <c r="E18" s="2807"/>
      <c r="F18" s="2143">
        <f>ROUND(C18*E18,2)</f>
        <v>0</v>
      </c>
      <c r="G18" s="2186"/>
      <c r="IR18" s="2303"/>
      <c r="IS18" s="2306"/>
      <c r="IT18" s="2306"/>
    </row>
    <row r="19" spans="1:254" s="563" customFormat="1">
      <c r="A19" s="2307" t="s">
        <v>1673</v>
      </c>
      <c r="B19" s="555" t="s">
        <v>1884</v>
      </c>
      <c r="C19" s="2135">
        <v>150</v>
      </c>
      <c r="D19" s="2136" t="s">
        <v>1660</v>
      </c>
      <c r="E19" s="2807"/>
      <c r="F19" s="2143">
        <f>ROUND(C19*E19,2)</f>
        <v>0</v>
      </c>
      <c r="G19" s="2186"/>
      <c r="IR19" s="2303"/>
      <c r="IS19" s="2306"/>
      <c r="IT19" s="2306"/>
    </row>
    <row r="20" spans="1:254" s="563" customFormat="1">
      <c r="A20" s="570"/>
      <c r="B20" s="555"/>
      <c r="C20" s="2135"/>
      <c r="D20" s="2136"/>
      <c r="E20" s="2807"/>
      <c r="F20" s="2138"/>
      <c r="G20" s="2308"/>
      <c r="IR20" s="2303"/>
      <c r="IS20" s="2306"/>
      <c r="IT20" s="2306"/>
    </row>
    <row r="21" spans="1:254" s="2310" customFormat="1" ht="38.25">
      <c r="A21" s="559">
        <f>+$A$3+COUNT(A$5:A19)*0.01+0.01</f>
        <v>4.04</v>
      </c>
      <c r="B21" s="555" t="s">
        <v>1883</v>
      </c>
      <c r="C21" s="2135">
        <v>28</v>
      </c>
      <c r="D21" s="2136" t="s">
        <v>1660</v>
      </c>
      <c r="E21" s="2807"/>
      <c r="F21" s="2143">
        <f>ROUND(C21*E21,2)</f>
        <v>0</v>
      </c>
      <c r="G21" s="2308"/>
      <c r="H21" s="2309"/>
      <c r="I21" s="2309"/>
      <c r="J21" s="2309"/>
      <c r="K21" s="2309"/>
    </row>
    <row r="22" spans="1:254" s="563" customFormat="1">
      <c r="A22" s="570"/>
      <c r="B22" s="555"/>
      <c r="C22" s="2135"/>
      <c r="D22" s="2136"/>
      <c r="E22" s="2807"/>
      <c r="F22" s="2138"/>
      <c r="G22" s="2308"/>
      <c r="IR22" s="2303"/>
      <c r="IS22" s="2306"/>
      <c r="IT22" s="2306"/>
    </row>
    <row r="23" spans="1:254" s="563" customFormat="1" ht="38.25">
      <c r="A23" s="559">
        <f>+$A$3+COUNT(A$5:A22)*0.01+0.01</f>
        <v>4.05</v>
      </c>
      <c r="B23" s="555" t="s">
        <v>1882</v>
      </c>
      <c r="C23" s="2135">
        <v>1</v>
      </c>
      <c r="D23" s="2136" t="s">
        <v>34</v>
      </c>
      <c r="E23" s="2807"/>
      <c r="F23" s="2143">
        <f>ROUND(C23*E23,2)</f>
        <v>0</v>
      </c>
      <c r="G23" s="2308"/>
      <c r="IR23" s="2303"/>
      <c r="IS23" s="2306"/>
      <c r="IT23" s="2306"/>
    </row>
    <row r="24" spans="1:254" s="563" customFormat="1">
      <c r="A24" s="570"/>
      <c r="B24" s="555"/>
      <c r="C24" s="2135"/>
      <c r="D24" s="2136"/>
      <c r="E24" s="2807"/>
      <c r="F24" s="2138"/>
      <c r="G24" s="2308"/>
      <c r="IR24" s="2303"/>
      <c r="IS24" s="2306"/>
      <c r="IT24" s="2306"/>
    </row>
    <row r="25" spans="1:254" s="2310" customFormat="1" ht="25.5">
      <c r="A25" s="2282">
        <f>+$A$3+COUNT(A$5:A19)*0.01+0.01</f>
        <v>4.04</v>
      </c>
      <c r="B25" s="2311" t="s">
        <v>1881</v>
      </c>
      <c r="C25" s="2304"/>
      <c r="D25" s="2309"/>
      <c r="E25" s="2820"/>
      <c r="F25" s="2143"/>
      <c r="G25" s="2313"/>
      <c r="IA25" s="2306"/>
      <c r="IB25" s="2306"/>
      <c r="IC25" s="2306"/>
      <c r="ID25" s="2306"/>
      <c r="IE25" s="2306"/>
      <c r="IF25" s="2306"/>
      <c r="IG25" s="2306"/>
      <c r="IH25" s="2306"/>
      <c r="II25" s="2306"/>
      <c r="IJ25" s="2306"/>
      <c r="IK25" s="2306"/>
      <c r="IL25" s="2306"/>
      <c r="IM25" s="2306"/>
      <c r="IN25" s="2306"/>
      <c r="IO25" s="2306"/>
      <c r="IP25" s="2306"/>
      <c r="IQ25" s="2306"/>
      <c r="IR25" s="2306"/>
      <c r="IS25" s="2306"/>
      <c r="IT25" s="2306"/>
    </row>
    <row r="26" spans="1:254" s="2318" customFormat="1" ht="15.75">
      <c r="A26" s="2307" t="s">
        <v>1673</v>
      </c>
      <c r="B26" s="2314" t="s">
        <v>1880</v>
      </c>
      <c r="C26" s="2315">
        <v>600</v>
      </c>
      <c r="D26" s="2316" t="s">
        <v>1660</v>
      </c>
      <c r="E26" s="2821"/>
      <c r="F26" s="2143">
        <f>ROUND(C26*E26,2)</f>
        <v>0</v>
      </c>
      <c r="G26" s="2317"/>
      <c r="IA26" s="2319"/>
      <c r="IB26" s="2319"/>
      <c r="IC26" s="2319"/>
      <c r="ID26" s="2319"/>
      <c r="IE26" s="2319"/>
      <c r="IF26" s="2319"/>
      <c r="IG26" s="2319"/>
      <c r="IH26" s="2319"/>
      <c r="II26" s="2319"/>
      <c r="IJ26" s="2319"/>
      <c r="IK26" s="2319"/>
      <c r="IL26" s="2319"/>
      <c r="IM26" s="2319"/>
      <c r="IN26" s="2319"/>
      <c r="IO26" s="2319"/>
      <c r="IP26" s="2319"/>
      <c r="IQ26" s="2319"/>
      <c r="IR26" s="2319"/>
      <c r="IS26" s="2320"/>
      <c r="IT26" s="2320"/>
    </row>
    <row r="27" spans="1:254" s="2318" customFormat="1" ht="15.75">
      <c r="A27" s="2307" t="s">
        <v>1673</v>
      </c>
      <c r="B27" s="2314" t="s">
        <v>1876</v>
      </c>
      <c r="C27" s="2315">
        <v>750</v>
      </c>
      <c r="D27" s="2316" t="s">
        <v>1660</v>
      </c>
      <c r="E27" s="2821"/>
      <c r="F27" s="2143">
        <f>ROUND(C27*E27,2)</f>
        <v>0</v>
      </c>
      <c r="G27" s="2317"/>
      <c r="IA27" s="2319"/>
      <c r="IB27" s="2319"/>
      <c r="IC27" s="2319"/>
      <c r="ID27" s="2319"/>
      <c r="IE27" s="2319"/>
      <c r="IF27" s="2319"/>
      <c r="IG27" s="2319"/>
      <c r="IH27" s="2319"/>
      <c r="II27" s="2319"/>
      <c r="IJ27" s="2319"/>
      <c r="IK27" s="2319"/>
      <c r="IL27" s="2319"/>
      <c r="IM27" s="2319"/>
      <c r="IN27" s="2319"/>
      <c r="IO27" s="2319"/>
      <c r="IP27" s="2319"/>
      <c r="IQ27" s="2319"/>
      <c r="IR27" s="2319"/>
      <c r="IS27" s="2320"/>
      <c r="IT27" s="2320"/>
    </row>
    <row r="28" spans="1:254" s="2318" customFormat="1" ht="15.75">
      <c r="A28" s="2307" t="s">
        <v>1673</v>
      </c>
      <c r="B28" s="2314" t="s">
        <v>1878</v>
      </c>
      <c r="C28" s="2315">
        <v>6700</v>
      </c>
      <c r="D28" s="2316" t="s">
        <v>1660</v>
      </c>
      <c r="E28" s="2821"/>
      <c r="F28" s="2143">
        <f>ROUND(C28*E28,2)</f>
        <v>0</v>
      </c>
      <c r="G28" s="2317"/>
      <c r="IA28" s="2319"/>
      <c r="IB28" s="2319"/>
      <c r="IC28" s="2319"/>
      <c r="ID28" s="2319"/>
      <c r="IE28" s="2319"/>
      <c r="IF28" s="2319"/>
      <c r="IG28" s="2319"/>
      <c r="IH28" s="2319"/>
      <c r="II28" s="2319"/>
      <c r="IJ28" s="2319"/>
      <c r="IK28" s="2319"/>
      <c r="IL28" s="2319"/>
      <c r="IM28" s="2319"/>
      <c r="IN28" s="2319"/>
      <c r="IO28" s="2319"/>
      <c r="IP28" s="2319"/>
      <c r="IQ28" s="2319"/>
      <c r="IR28" s="2319"/>
      <c r="IS28" s="2320"/>
      <c r="IT28" s="2320"/>
    </row>
    <row r="29" spans="1:254" s="2318" customFormat="1" ht="15.75">
      <c r="A29" s="2307"/>
      <c r="B29" s="2314"/>
      <c r="C29" s="2315"/>
      <c r="D29" s="2316"/>
      <c r="E29" s="2821"/>
      <c r="F29" s="2143"/>
      <c r="G29" s="2317"/>
      <c r="IA29" s="2319"/>
      <c r="IB29" s="2319"/>
      <c r="IC29" s="2319"/>
      <c r="ID29" s="2319"/>
      <c r="IE29" s="2319"/>
      <c r="IF29" s="2319"/>
      <c r="IG29" s="2319"/>
      <c r="IH29" s="2319"/>
      <c r="II29" s="2319"/>
      <c r="IJ29" s="2319"/>
      <c r="IK29" s="2319"/>
      <c r="IL29" s="2319"/>
      <c r="IM29" s="2319"/>
      <c r="IN29" s="2319"/>
      <c r="IO29" s="2319"/>
      <c r="IP29" s="2319"/>
      <c r="IQ29" s="2319"/>
      <c r="IR29" s="2319"/>
      <c r="IS29" s="2320"/>
      <c r="IT29" s="2320"/>
    </row>
    <row r="30" spans="1:254" s="2310" customFormat="1" ht="25.5">
      <c r="A30" s="2282">
        <f>+$A$3+COUNT(A$5:A29)*0.01+0.01</f>
        <v>4.0699999999999994</v>
      </c>
      <c r="B30" s="2311" t="s">
        <v>1879</v>
      </c>
      <c r="C30" s="2304"/>
      <c r="D30" s="2309"/>
      <c r="E30" s="2820"/>
      <c r="F30" s="2143"/>
      <c r="G30" s="2313"/>
      <c r="IA30" s="2306"/>
      <c r="IB30" s="2306"/>
      <c r="IC30" s="2306"/>
      <c r="ID30" s="2306"/>
      <c r="IE30" s="2306"/>
      <c r="IF30" s="2306"/>
      <c r="IG30" s="2306"/>
      <c r="IH30" s="2306"/>
      <c r="II30" s="2306"/>
      <c r="IJ30" s="2306"/>
      <c r="IK30" s="2306"/>
      <c r="IL30" s="2306"/>
      <c r="IM30" s="2306"/>
      <c r="IN30" s="2306"/>
      <c r="IO30" s="2306"/>
      <c r="IP30" s="2306"/>
      <c r="IQ30" s="2306"/>
      <c r="IR30" s="2306"/>
      <c r="IS30" s="2306"/>
      <c r="IT30" s="2306"/>
    </row>
    <row r="31" spans="1:254" s="2310" customFormat="1" ht="15.75">
      <c r="A31" s="2307" t="s">
        <v>1673</v>
      </c>
      <c r="B31" s="2311" t="s">
        <v>1876</v>
      </c>
      <c r="C31" s="2315">
        <v>50</v>
      </c>
      <c r="D31" s="2309" t="s">
        <v>1660</v>
      </c>
      <c r="E31" s="2820"/>
      <c r="F31" s="2143">
        <f>ROUND(C31*E31,2)</f>
        <v>0</v>
      </c>
      <c r="G31" s="2313"/>
      <c r="IA31" s="2321"/>
      <c r="IB31" s="2321"/>
      <c r="IC31" s="2321"/>
      <c r="ID31" s="2321"/>
      <c r="IE31" s="2321"/>
      <c r="IF31" s="2321"/>
      <c r="IG31" s="2321"/>
      <c r="IH31" s="2321"/>
      <c r="II31" s="2321"/>
      <c r="IJ31" s="2321"/>
      <c r="IK31" s="2321"/>
      <c r="IL31" s="2321"/>
      <c r="IM31" s="2321"/>
      <c r="IN31" s="2321"/>
      <c r="IO31" s="2321"/>
      <c r="IP31" s="2321"/>
      <c r="IQ31" s="2321"/>
      <c r="IR31" s="2321"/>
      <c r="IS31" s="2306"/>
      <c r="IT31" s="2306"/>
    </row>
    <row r="32" spans="1:254" s="2310" customFormat="1" ht="15.75">
      <c r="A32" s="2307" t="s">
        <v>1673</v>
      </c>
      <c r="B32" s="2311" t="s">
        <v>1878</v>
      </c>
      <c r="C32" s="2304">
        <v>120</v>
      </c>
      <c r="D32" s="2309" t="s">
        <v>1660</v>
      </c>
      <c r="E32" s="2820"/>
      <c r="F32" s="2143">
        <f>ROUND(C32*E32,2)</f>
        <v>0</v>
      </c>
      <c r="G32" s="2313"/>
      <c r="IA32" s="2321"/>
      <c r="IB32" s="2321"/>
      <c r="IC32" s="2321"/>
      <c r="ID32" s="2321"/>
      <c r="IE32" s="2321"/>
      <c r="IF32" s="2321"/>
      <c r="IG32" s="2321"/>
      <c r="IH32" s="2321"/>
      <c r="II32" s="2321"/>
      <c r="IJ32" s="2321"/>
      <c r="IK32" s="2321"/>
      <c r="IL32" s="2321"/>
      <c r="IM32" s="2321"/>
      <c r="IN32" s="2321"/>
      <c r="IO32" s="2321"/>
      <c r="IP32" s="2321"/>
      <c r="IQ32" s="2321"/>
      <c r="IR32" s="2321"/>
      <c r="IS32" s="2306"/>
      <c r="IT32" s="2306"/>
    </row>
    <row r="33" spans="1:254" s="2310" customFormat="1" ht="15.75">
      <c r="A33" s="570"/>
      <c r="B33" s="2311"/>
      <c r="C33" s="2304"/>
      <c r="D33" s="2309"/>
      <c r="E33" s="2820"/>
      <c r="F33" s="2143"/>
      <c r="G33" s="2313"/>
      <c r="IA33" s="2321"/>
      <c r="IB33" s="2321"/>
      <c r="IC33" s="2321"/>
      <c r="ID33" s="2321"/>
      <c r="IE33" s="2321"/>
      <c r="IF33" s="2321"/>
      <c r="IG33" s="2321"/>
      <c r="IH33" s="2321"/>
      <c r="II33" s="2321"/>
      <c r="IJ33" s="2321"/>
      <c r="IK33" s="2321"/>
      <c r="IL33" s="2321"/>
      <c r="IM33" s="2321"/>
      <c r="IN33" s="2321"/>
      <c r="IO33" s="2321"/>
      <c r="IP33" s="2321"/>
      <c r="IQ33" s="2321"/>
      <c r="IR33" s="2321"/>
      <c r="IS33" s="2306"/>
      <c r="IT33" s="2306"/>
    </row>
    <row r="34" spans="1:254" s="2310" customFormat="1" ht="25.5">
      <c r="A34" s="2282">
        <f>+$A$3+COUNT(A$5:A33)*0.01+0.01</f>
        <v>4.08</v>
      </c>
      <c r="B34" s="2311" t="s">
        <v>1877</v>
      </c>
      <c r="C34" s="2304"/>
      <c r="D34" s="2309"/>
      <c r="E34" s="2820"/>
      <c r="F34" s="2143"/>
      <c r="G34" s="2313"/>
      <c r="IA34" s="2306"/>
      <c r="IB34" s="2306"/>
      <c r="IC34" s="2306"/>
      <c r="ID34" s="2306"/>
      <c r="IE34" s="2306"/>
      <c r="IF34" s="2306"/>
      <c r="IG34" s="2306"/>
      <c r="IH34" s="2306"/>
      <c r="II34" s="2306"/>
      <c r="IJ34" s="2306"/>
      <c r="IK34" s="2306"/>
      <c r="IL34" s="2306"/>
      <c r="IM34" s="2306"/>
      <c r="IN34" s="2306"/>
      <c r="IO34" s="2306"/>
      <c r="IP34" s="2306"/>
      <c r="IQ34" s="2306"/>
      <c r="IR34" s="2306"/>
      <c r="IS34" s="2306"/>
      <c r="IT34" s="2306"/>
    </row>
    <row r="35" spans="1:254" s="2310" customFormat="1" ht="15.75">
      <c r="A35" s="2307" t="s">
        <v>1673</v>
      </c>
      <c r="B35" s="2311" t="s">
        <v>1876</v>
      </c>
      <c r="C35" s="2304">
        <v>100</v>
      </c>
      <c r="D35" s="2309" t="s">
        <v>1660</v>
      </c>
      <c r="E35" s="2820"/>
      <c r="F35" s="2143">
        <f>ROUND(C35*E35,2)</f>
        <v>0</v>
      </c>
      <c r="G35" s="2313"/>
      <c r="IA35" s="2321"/>
      <c r="IB35" s="2321"/>
      <c r="IC35" s="2321"/>
      <c r="ID35" s="2321"/>
      <c r="IE35" s="2321"/>
      <c r="IF35" s="2321"/>
      <c r="IG35" s="2321"/>
      <c r="IH35" s="2321"/>
      <c r="II35" s="2321"/>
      <c r="IJ35" s="2321"/>
      <c r="IK35" s="2321"/>
      <c r="IL35" s="2321"/>
      <c r="IM35" s="2321"/>
      <c r="IN35" s="2321"/>
      <c r="IO35" s="2321"/>
      <c r="IP35" s="2321"/>
      <c r="IQ35" s="2321"/>
      <c r="IR35" s="2321"/>
      <c r="IS35" s="2306"/>
      <c r="IT35" s="2306"/>
    </row>
    <row r="36" spans="1:254" s="2310" customFormat="1" ht="15.75">
      <c r="A36" s="2307" t="s">
        <v>1673</v>
      </c>
      <c r="B36" s="2311" t="s">
        <v>1875</v>
      </c>
      <c r="C36" s="2304">
        <v>250</v>
      </c>
      <c r="D36" s="2309" t="s">
        <v>1660</v>
      </c>
      <c r="E36" s="2820"/>
      <c r="F36" s="2143">
        <f>ROUND(C36*E36,2)</f>
        <v>0</v>
      </c>
      <c r="G36" s="2313"/>
      <c r="IA36" s="2321"/>
      <c r="IB36" s="2321"/>
      <c r="IC36" s="2321"/>
      <c r="ID36" s="2321"/>
      <c r="IE36" s="2321"/>
      <c r="IF36" s="2321"/>
      <c r="IG36" s="2321"/>
      <c r="IH36" s="2321"/>
      <c r="II36" s="2321"/>
      <c r="IJ36" s="2321"/>
      <c r="IK36" s="2321"/>
      <c r="IL36" s="2321"/>
      <c r="IM36" s="2321"/>
      <c r="IN36" s="2321"/>
      <c r="IO36" s="2321"/>
      <c r="IP36" s="2321"/>
      <c r="IQ36" s="2321"/>
      <c r="IR36" s="2321"/>
      <c r="IS36" s="2306"/>
      <c r="IT36" s="2306"/>
    </row>
    <row r="37" spans="1:254" s="2306" customFormat="1">
      <c r="A37" s="570"/>
      <c r="B37" s="555"/>
      <c r="C37" s="2135"/>
      <c r="D37" s="2136"/>
      <c r="E37" s="2820"/>
      <c r="F37" s="2143"/>
      <c r="G37" s="2313"/>
    </row>
    <row r="38" spans="1:254" s="563" customFormat="1" ht="25.5">
      <c r="A38" s="2282">
        <f>+$A$3+COUNT(A$5:A37)*0.01+0.01</f>
        <v>4.09</v>
      </c>
      <c r="B38" s="555" t="s">
        <v>1874</v>
      </c>
      <c r="C38" s="2135">
        <v>150</v>
      </c>
      <c r="D38" s="2136" t="s">
        <v>1660</v>
      </c>
      <c r="E38" s="2822"/>
      <c r="F38" s="2143">
        <f>ROUND(C38*E38,2)</f>
        <v>0</v>
      </c>
      <c r="G38" s="2322"/>
      <c r="L38" s="2323"/>
      <c r="IA38" s="2303"/>
      <c r="IB38" s="2306"/>
      <c r="IC38" s="2306"/>
      <c r="ID38" s="2306"/>
      <c r="IE38" s="2306"/>
      <c r="IF38" s="2306"/>
      <c r="IG38" s="2306"/>
      <c r="IH38" s="2306"/>
      <c r="II38" s="2306"/>
      <c r="IJ38" s="2306"/>
      <c r="IK38" s="2306"/>
      <c r="IL38" s="2306"/>
      <c r="IM38" s="2306"/>
      <c r="IN38" s="2306"/>
      <c r="IO38" s="2306"/>
      <c r="IP38" s="2306"/>
      <c r="IQ38" s="2306"/>
      <c r="IR38" s="2306"/>
      <c r="IS38" s="2306"/>
      <c r="IT38" s="2306"/>
    </row>
    <row r="39" spans="1:254" s="563" customFormat="1">
      <c r="A39" s="2282"/>
      <c r="B39" s="555"/>
      <c r="C39" s="2135"/>
      <c r="D39" s="2136"/>
      <c r="E39" s="2822"/>
      <c r="F39" s="2143"/>
      <c r="G39" s="2322"/>
      <c r="IA39" s="2303"/>
      <c r="IB39" s="2306"/>
      <c r="IC39" s="2306"/>
      <c r="ID39" s="2306"/>
      <c r="IE39" s="2306"/>
      <c r="IF39" s="2306"/>
      <c r="IG39" s="2306"/>
      <c r="IH39" s="2306"/>
      <c r="II39" s="2306"/>
      <c r="IJ39" s="2306"/>
      <c r="IK39" s="2306"/>
      <c r="IL39" s="2306"/>
      <c r="IM39" s="2306"/>
      <c r="IN39" s="2306"/>
      <c r="IO39" s="2306"/>
      <c r="IP39" s="2306"/>
      <c r="IQ39" s="2306"/>
      <c r="IR39" s="2306"/>
      <c r="IS39" s="2306"/>
      <c r="IT39" s="2306"/>
    </row>
    <row r="40" spans="1:254" s="563" customFormat="1" ht="25.5">
      <c r="A40" s="2282">
        <f>+$A$3+COUNT(A$5:A39)*0.01+0.01</f>
        <v>4.0999999999999996</v>
      </c>
      <c r="B40" s="555" t="s">
        <v>1873</v>
      </c>
      <c r="C40" s="2135">
        <v>50</v>
      </c>
      <c r="D40" s="2136" t="s">
        <v>1660</v>
      </c>
      <c r="E40" s="2822"/>
      <c r="F40" s="2143">
        <f>ROUND(C40*E40,2)</f>
        <v>0</v>
      </c>
      <c r="G40" s="2322"/>
      <c r="L40" s="2324"/>
      <c r="IA40" s="2303"/>
      <c r="IB40" s="2306"/>
      <c r="IC40" s="2306"/>
      <c r="ID40" s="2306"/>
      <c r="IE40" s="2306"/>
      <c r="IF40" s="2306"/>
      <c r="IG40" s="2306"/>
      <c r="IH40" s="2306"/>
      <c r="II40" s="2306"/>
      <c r="IJ40" s="2306"/>
      <c r="IK40" s="2306"/>
      <c r="IL40" s="2306"/>
      <c r="IM40" s="2306"/>
      <c r="IN40" s="2306"/>
      <c r="IO40" s="2306"/>
      <c r="IP40" s="2306"/>
      <c r="IQ40" s="2306"/>
      <c r="IR40" s="2306"/>
      <c r="IS40" s="2306"/>
      <c r="IT40" s="2306"/>
    </row>
    <row r="41" spans="1:254" s="2306" customFormat="1">
      <c r="A41" s="2281"/>
      <c r="B41" s="2225"/>
      <c r="C41" s="2135"/>
      <c r="D41" s="2136"/>
      <c r="E41" s="2823"/>
      <c r="F41" s="2325"/>
      <c r="G41" s="2186"/>
      <c r="L41" s="563"/>
    </row>
    <row r="42" spans="1:254" s="2306" customFormat="1" ht="14.25">
      <c r="A42" s="559">
        <f>+$A$3+COUNT(A$5:A41)*0.01+0.01</f>
        <v>4.1099999999999994</v>
      </c>
      <c r="B42" s="555" t="s">
        <v>1872</v>
      </c>
      <c r="C42" s="2135"/>
      <c r="D42" s="2136"/>
      <c r="E42" s="2807"/>
      <c r="F42" s="2143"/>
      <c r="G42" s="2186"/>
      <c r="L42" s="563"/>
    </row>
    <row r="43" spans="1:254" s="2306" customFormat="1">
      <c r="A43" s="2326" t="s">
        <v>1852</v>
      </c>
      <c r="B43" s="2327" t="s">
        <v>1871</v>
      </c>
      <c r="C43" s="2135">
        <v>24</v>
      </c>
      <c r="D43" s="2328" t="s">
        <v>1850</v>
      </c>
      <c r="E43" s="2820"/>
      <c r="F43" s="2143">
        <f t="shared" ref="F43:F62" si="0">ROUND(C43*E43,2)</f>
        <v>0</v>
      </c>
      <c r="G43" s="2186"/>
      <c r="L43" s="2323"/>
    </row>
    <row r="44" spans="1:254" s="2306" customFormat="1">
      <c r="A44" s="2326" t="s">
        <v>1852</v>
      </c>
      <c r="B44" s="2327" t="s">
        <v>1870</v>
      </c>
      <c r="C44" s="2135">
        <v>30</v>
      </c>
      <c r="D44" s="2328" t="s">
        <v>1850</v>
      </c>
      <c r="E44" s="2820"/>
      <c r="F44" s="2143">
        <f t="shared" si="0"/>
        <v>0</v>
      </c>
      <c r="G44" s="2186"/>
      <c r="I44" s="573"/>
    </row>
    <row r="45" spans="1:254" s="2306" customFormat="1">
      <c r="A45" s="2326" t="s">
        <v>1852</v>
      </c>
      <c r="B45" s="2327" t="s">
        <v>1869</v>
      </c>
      <c r="C45" s="2135">
        <v>75</v>
      </c>
      <c r="D45" s="2328" t="s">
        <v>1850</v>
      </c>
      <c r="E45" s="2820"/>
      <c r="F45" s="2143">
        <f t="shared" si="0"/>
        <v>0</v>
      </c>
      <c r="G45" s="2186"/>
      <c r="L45" s="571"/>
    </row>
    <row r="46" spans="1:254" s="2306" customFormat="1">
      <c r="A46" s="2326" t="s">
        <v>1852</v>
      </c>
      <c r="B46" s="2327" t="s">
        <v>1868</v>
      </c>
      <c r="C46" s="2135">
        <v>80</v>
      </c>
      <c r="D46" s="2328" t="s">
        <v>1850</v>
      </c>
      <c r="E46" s="2820"/>
      <c r="F46" s="2143">
        <f t="shared" si="0"/>
        <v>0</v>
      </c>
      <c r="G46" s="2186"/>
      <c r="L46" s="571"/>
    </row>
    <row r="47" spans="1:254" s="2306" customFormat="1">
      <c r="A47" s="2326" t="s">
        <v>1852</v>
      </c>
      <c r="B47" s="2327" t="s">
        <v>1867</v>
      </c>
      <c r="C47" s="2135">
        <v>70</v>
      </c>
      <c r="D47" s="2328" t="s">
        <v>1850</v>
      </c>
      <c r="E47" s="2820"/>
      <c r="F47" s="2143">
        <f t="shared" si="0"/>
        <v>0</v>
      </c>
      <c r="G47" s="2186"/>
      <c r="L47" s="571"/>
    </row>
    <row r="48" spans="1:254" s="2306" customFormat="1">
      <c r="A48" s="2326" t="s">
        <v>1852</v>
      </c>
      <c r="B48" s="2327" t="s">
        <v>1866</v>
      </c>
      <c r="C48" s="2135">
        <v>245</v>
      </c>
      <c r="D48" s="2328" t="s">
        <v>1850</v>
      </c>
      <c r="E48" s="2820"/>
      <c r="F48" s="2143">
        <f t="shared" si="0"/>
        <v>0</v>
      </c>
      <c r="G48" s="2186"/>
      <c r="L48" s="571"/>
    </row>
    <row r="49" spans="1:12" s="2306" customFormat="1">
      <c r="A49" s="2326" t="s">
        <v>1852</v>
      </c>
      <c r="B49" s="2327" t="s">
        <v>1865</v>
      </c>
      <c r="C49" s="2135">
        <v>55</v>
      </c>
      <c r="D49" s="2328" t="s">
        <v>1850</v>
      </c>
      <c r="E49" s="2820"/>
      <c r="F49" s="2143">
        <f t="shared" si="0"/>
        <v>0</v>
      </c>
      <c r="G49" s="2186"/>
      <c r="L49" s="571"/>
    </row>
    <row r="50" spans="1:12" s="2306" customFormat="1">
      <c r="A50" s="2326" t="s">
        <v>1852</v>
      </c>
      <c r="B50" s="2324" t="s">
        <v>1864</v>
      </c>
      <c r="C50" s="2135">
        <v>2635</v>
      </c>
      <c r="D50" s="2218" t="s">
        <v>1850</v>
      </c>
      <c r="E50" s="2820"/>
      <c r="F50" s="2143">
        <f t="shared" si="0"/>
        <v>0</v>
      </c>
      <c r="G50" s="2308"/>
      <c r="K50" s="2329"/>
    </row>
    <row r="51" spans="1:12" s="2306" customFormat="1">
      <c r="A51" s="2326" t="s">
        <v>1852</v>
      </c>
      <c r="B51" s="2324" t="s">
        <v>1863</v>
      </c>
      <c r="C51" s="2135">
        <v>634</v>
      </c>
      <c r="D51" s="2218" t="s">
        <v>1850</v>
      </c>
      <c r="E51" s="2820"/>
      <c r="F51" s="2143">
        <f t="shared" si="0"/>
        <v>0</v>
      </c>
      <c r="G51" s="2308"/>
      <c r="K51" s="2329"/>
    </row>
    <row r="52" spans="1:12" s="2306" customFormat="1">
      <c r="A52" s="2326" t="s">
        <v>1852</v>
      </c>
      <c r="B52" s="2324" t="s">
        <v>1862</v>
      </c>
      <c r="C52" s="2135">
        <v>787</v>
      </c>
      <c r="D52" s="2218" t="s">
        <v>1850</v>
      </c>
      <c r="E52" s="2820"/>
      <c r="F52" s="2143">
        <f t="shared" si="0"/>
        <v>0</v>
      </c>
      <c r="G52" s="2308"/>
      <c r="K52" s="2329"/>
    </row>
    <row r="53" spans="1:12" s="2306" customFormat="1">
      <c r="A53" s="2326" t="s">
        <v>1852</v>
      </c>
      <c r="B53" s="2324" t="s">
        <v>1861</v>
      </c>
      <c r="C53" s="2135">
        <v>4860</v>
      </c>
      <c r="D53" s="2218" t="s">
        <v>1850</v>
      </c>
      <c r="E53" s="2820"/>
      <c r="F53" s="2143">
        <f t="shared" si="0"/>
        <v>0</v>
      </c>
      <c r="G53" s="2308"/>
      <c r="K53" s="2329"/>
    </row>
    <row r="54" spans="1:12" s="2306" customFormat="1">
      <c r="A54" s="2326" t="s">
        <v>1852</v>
      </c>
      <c r="B54" s="2324" t="s">
        <v>1860</v>
      </c>
      <c r="C54" s="2135">
        <v>595</v>
      </c>
      <c r="D54" s="2218" t="s">
        <v>1850</v>
      </c>
      <c r="E54" s="2820"/>
      <c r="F54" s="2143">
        <f t="shared" si="0"/>
        <v>0</v>
      </c>
      <c r="G54" s="2308"/>
      <c r="K54" s="2329"/>
    </row>
    <row r="55" spans="1:12" s="2306" customFormat="1">
      <c r="A55" s="2326" t="s">
        <v>1852</v>
      </c>
      <c r="B55" s="2324" t="s">
        <v>1859</v>
      </c>
      <c r="C55" s="2135">
        <v>40</v>
      </c>
      <c r="D55" s="2218" t="s">
        <v>1850</v>
      </c>
      <c r="E55" s="2820"/>
      <c r="F55" s="2143">
        <f t="shared" si="0"/>
        <v>0</v>
      </c>
      <c r="G55" s="2308"/>
      <c r="K55" s="2329"/>
    </row>
    <row r="56" spans="1:12" s="2306" customFormat="1">
      <c r="A56" s="2326" t="s">
        <v>1852</v>
      </c>
      <c r="B56" s="2324" t="s">
        <v>1858</v>
      </c>
      <c r="C56" s="2135">
        <v>360</v>
      </c>
      <c r="D56" s="2218" t="s">
        <v>1850</v>
      </c>
      <c r="E56" s="2820"/>
      <c r="F56" s="2143">
        <f t="shared" si="0"/>
        <v>0</v>
      </c>
      <c r="G56" s="2308"/>
      <c r="K56" s="2329"/>
    </row>
    <row r="57" spans="1:12" s="2306" customFormat="1">
      <c r="A57" s="2326" t="s">
        <v>1852</v>
      </c>
      <c r="B57" s="2327" t="s">
        <v>1857</v>
      </c>
      <c r="C57" s="2135">
        <v>260</v>
      </c>
      <c r="D57" s="2218" t="s">
        <v>1850</v>
      </c>
      <c r="E57" s="2820"/>
      <c r="F57" s="2143">
        <f t="shared" si="0"/>
        <v>0</v>
      </c>
      <c r="G57" s="2186"/>
      <c r="L57" s="571"/>
    </row>
    <row r="58" spans="1:12" s="2306" customFormat="1">
      <c r="A58" s="2326" t="s">
        <v>1852</v>
      </c>
      <c r="B58" s="2327" t="s">
        <v>1856</v>
      </c>
      <c r="C58" s="2135">
        <v>220</v>
      </c>
      <c r="D58" s="2218" t="s">
        <v>1850</v>
      </c>
      <c r="E58" s="2820"/>
      <c r="F58" s="2143">
        <f t="shared" si="0"/>
        <v>0</v>
      </c>
      <c r="G58" s="2186"/>
      <c r="L58" s="571"/>
    </row>
    <row r="59" spans="1:12" s="2306" customFormat="1">
      <c r="A59" s="2326" t="s">
        <v>1852</v>
      </c>
      <c r="B59" s="2327" t="s">
        <v>1855</v>
      </c>
      <c r="C59" s="2135">
        <v>360</v>
      </c>
      <c r="D59" s="2218" t="s">
        <v>1850</v>
      </c>
      <c r="E59" s="2820"/>
      <c r="F59" s="2143">
        <f t="shared" si="0"/>
        <v>0</v>
      </c>
      <c r="G59" s="2186"/>
      <c r="L59" s="571"/>
    </row>
    <row r="60" spans="1:12" s="2324" customFormat="1">
      <c r="A60" s="2326" t="s">
        <v>1852</v>
      </c>
      <c r="B60" s="2327" t="s">
        <v>1854</v>
      </c>
      <c r="C60" s="2135">
        <v>170</v>
      </c>
      <c r="D60" s="2218" t="s">
        <v>1850</v>
      </c>
      <c r="E60" s="2820"/>
      <c r="F60" s="2143">
        <f t="shared" si="0"/>
        <v>0</v>
      </c>
    </row>
    <row r="61" spans="1:12" s="2306" customFormat="1">
      <c r="A61" s="2326" t="s">
        <v>1852</v>
      </c>
      <c r="B61" s="2327" t="s">
        <v>1853</v>
      </c>
      <c r="C61" s="2135">
        <v>110</v>
      </c>
      <c r="D61" s="2218" t="s">
        <v>1850</v>
      </c>
      <c r="E61" s="2820"/>
      <c r="F61" s="2143">
        <f t="shared" si="0"/>
        <v>0</v>
      </c>
      <c r="G61" s="2186"/>
    </row>
    <row r="62" spans="1:12" s="2306" customFormat="1">
      <c r="A62" s="2326" t="s">
        <v>1852</v>
      </c>
      <c r="B62" s="2327" t="s">
        <v>1851</v>
      </c>
      <c r="C62" s="2135">
        <v>360</v>
      </c>
      <c r="D62" s="2218" t="s">
        <v>1850</v>
      </c>
      <c r="E62" s="2820"/>
      <c r="F62" s="2143">
        <f t="shared" si="0"/>
        <v>0</v>
      </c>
      <c r="G62" s="2186"/>
    </row>
    <row r="63" spans="1:12" s="2324" customFormat="1">
      <c r="A63" s="2330"/>
      <c r="B63" s="2331"/>
      <c r="C63" s="2332"/>
      <c r="D63" s="2333"/>
      <c r="E63" s="2824"/>
      <c r="F63" s="2334"/>
    </row>
    <row r="64" spans="1:12" s="2310" customFormat="1" ht="38.25">
      <c r="A64" s="559">
        <f>+$A$3+COUNT(A$5:A49)*0.01+0.01</f>
        <v>4.12</v>
      </c>
      <c r="B64" s="555" t="s">
        <v>1849</v>
      </c>
      <c r="C64" s="2135"/>
      <c r="D64" s="2136"/>
      <c r="E64" s="2807"/>
      <c r="F64" s="2143"/>
      <c r="G64" s="2308"/>
      <c r="H64" s="2309"/>
      <c r="I64" s="2309"/>
      <c r="J64" s="2309"/>
      <c r="K64" s="2309"/>
    </row>
    <row r="65" spans="1:12" s="2310" customFormat="1">
      <c r="A65" s="2307" t="s">
        <v>1673</v>
      </c>
      <c r="B65" s="2327" t="s">
        <v>1848</v>
      </c>
      <c r="C65" s="2335">
        <v>220</v>
      </c>
      <c r="D65" s="2328" t="s">
        <v>1660</v>
      </c>
      <c r="E65" s="2820"/>
      <c r="F65" s="2143">
        <f>ROUND(C65*E65,2)</f>
        <v>0</v>
      </c>
      <c r="G65" s="2308"/>
      <c r="H65" s="2309"/>
      <c r="I65" s="2309"/>
      <c r="J65" s="2309"/>
      <c r="K65" s="2309"/>
    </row>
    <row r="66" spans="1:12" s="2310" customFormat="1">
      <c r="A66" s="2307" t="s">
        <v>1673</v>
      </c>
      <c r="B66" s="2327" t="s">
        <v>1847</v>
      </c>
      <c r="C66" s="2335">
        <v>135</v>
      </c>
      <c r="D66" s="2328" t="s">
        <v>1660</v>
      </c>
      <c r="E66" s="2820"/>
      <c r="F66" s="2143">
        <f>ROUND(C66*E66,2)</f>
        <v>0</v>
      </c>
      <c r="G66" s="2308"/>
      <c r="H66" s="2309"/>
      <c r="I66" s="2309"/>
      <c r="J66" s="2309"/>
      <c r="K66" s="2309"/>
    </row>
    <row r="67" spans="1:12" s="2310" customFormat="1">
      <c r="A67" s="2307" t="s">
        <v>1673</v>
      </c>
      <c r="B67" s="2327" t="s">
        <v>1846</v>
      </c>
      <c r="C67" s="2335">
        <v>80</v>
      </c>
      <c r="D67" s="2328" t="s">
        <v>1660</v>
      </c>
      <c r="E67" s="2820"/>
      <c r="F67" s="2143">
        <f>ROUND(C67*E67,2)</f>
        <v>0</v>
      </c>
      <c r="G67" s="2308"/>
      <c r="H67" s="2309"/>
      <c r="I67" s="2309"/>
      <c r="J67" s="2309"/>
      <c r="K67" s="2309"/>
    </row>
    <row r="68" spans="1:12" s="2310" customFormat="1">
      <c r="A68" s="2307" t="s">
        <v>1673</v>
      </c>
      <c r="B68" s="2327" t="s">
        <v>1845</v>
      </c>
      <c r="C68" s="2335">
        <v>110</v>
      </c>
      <c r="D68" s="2328" t="s">
        <v>1660</v>
      </c>
      <c r="E68" s="2820"/>
      <c r="F68" s="2143">
        <f>ROUND(C68*E68,2)</f>
        <v>0</v>
      </c>
      <c r="G68" s="2308"/>
      <c r="H68" s="2309"/>
      <c r="I68" s="2309"/>
      <c r="J68" s="2309"/>
      <c r="K68" s="2309"/>
    </row>
    <row r="69" spans="1:12" s="2310" customFormat="1">
      <c r="A69" s="2307" t="s">
        <v>1673</v>
      </c>
      <c r="B69" s="2327" t="s">
        <v>1844</v>
      </c>
      <c r="C69" s="2335">
        <v>100</v>
      </c>
      <c r="D69" s="2328" t="s">
        <v>1660</v>
      </c>
      <c r="E69" s="2820"/>
      <c r="F69" s="2143">
        <f>ROUND(C69*E69,2)</f>
        <v>0</v>
      </c>
      <c r="G69" s="2308"/>
      <c r="H69" s="2309"/>
      <c r="I69" s="2309"/>
      <c r="J69" s="2309"/>
      <c r="K69" s="2309"/>
    </row>
    <row r="70" spans="1:12" s="2306" customFormat="1">
      <c r="A70" s="2307"/>
      <c r="B70" s="2327"/>
      <c r="C70" s="2135"/>
      <c r="D70" s="2136"/>
      <c r="E70" s="2807"/>
      <c r="F70" s="2305"/>
      <c r="G70" s="2186"/>
      <c r="L70" s="571"/>
    </row>
    <row r="71" spans="1:12" s="2306" customFormat="1" ht="102">
      <c r="A71" s="2282">
        <f>+$A$3+COUNT(A$5:A69)*0.01+0.01</f>
        <v>4.13</v>
      </c>
      <c r="B71" s="555" t="s">
        <v>1843</v>
      </c>
      <c r="C71" s="2135"/>
      <c r="D71" s="2218"/>
      <c r="E71" s="2820"/>
      <c r="F71" s="2143"/>
      <c r="G71" s="2313"/>
    </row>
    <row r="72" spans="1:12" s="2306" customFormat="1">
      <c r="A72" s="2336" t="s">
        <v>1673</v>
      </c>
      <c r="B72" s="555" t="s">
        <v>1842</v>
      </c>
      <c r="C72" s="2135">
        <v>6</v>
      </c>
      <c r="D72" s="2218" t="s">
        <v>34</v>
      </c>
      <c r="E72" s="2825"/>
      <c r="F72" s="2143">
        <f>ROUND(C72*E72,2)</f>
        <v>0</v>
      </c>
      <c r="G72" s="2313"/>
    </row>
    <row r="73" spans="1:12" s="2306" customFormat="1">
      <c r="A73" s="2336" t="s">
        <v>1673</v>
      </c>
      <c r="B73" s="555" t="s">
        <v>1841</v>
      </c>
      <c r="C73" s="2135">
        <v>8</v>
      </c>
      <c r="D73" s="2218" t="s">
        <v>34</v>
      </c>
      <c r="E73" s="2825"/>
      <c r="F73" s="2143">
        <f>ROUND(C73*E73,2)</f>
        <v>0</v>
      </c>
      <c r="G73" s="2313"/>
    </row>
    <row r="74" spans="1:12" s="2306" customFormat="1">
      <c r="A74" s="2336" t="s">
        <v>1673</v>
      </c>
      <c r="B74" s="555" t="s">
        <v>1840</v>
      </c>
      <c r="C74" s="2135">
        <v>10</v>
      </c>
      <c r="D74" s="2218" t="s">
        <v>34</v>
      </c>
      <c r="E74" s="2825"/>
      <c r="F74" s="2143">
        <f>ROUND(C74*E74,2)</f>
        <v>0</v>
      </c>
      <c r="G74" s="2313"/>
    </row>
    <row r="75" spans="1:12" s="2306" customFormat="1">
      <c r="A75" s="2336" t="s">
        <v>1673</v>
      </c>
      <c r="B75" s="555" t="s">
        <v>1839</v>
      </c>
      <c r="C75" s="2135">
        <v>8</v>
      </c>
      <c r="D75" s="2218" t="s">
        <v>34</v>
      </c>
      <c r="E75" s="2825"/>
      <c r="F75" s="2143">
        <f>ROUND(C75*E75,2)</f>
        <v>0</v>
      </c>
      <c r="G75" s="2313"/>
    </row>
    <row r="76" spans="1:12" s="2306" customFormat="1">
      <c r="A76" s="2336" t="s">
        <v>1673</v>
      </c>
      <c r="B76" s="555" t="s">
        <v>1838</v>
      </c>
      <c r="C76" s="2135">
        <v>15</v>
      </c>
      <c r="D76" s="2218" t="s">
        <v>34</v>
      </c>
      <c r="E76" s="2825"/>
      <c r="F76" s="2143">
        <f>ROUND(C76*E76,2)</f>
        <v>0</v>
      </c>
      <c r="G76" s="2313"/>
    </row>
    <row r="77" spans="1:12" s="2306" customFormat="1">
      <c r="A77" s="2307"/>
      <c r="B77" s="2327"/>
      <c r="C77" s="2135"/>
      <c r="D77" s="2136"/>
      <c r="E77" s="2807"/>
      <c r="F77" s="2305"/>
      <c r="G77" s="2186"/>
      <c r="L77" s="571"/>
    </row>
    <row r="78" spans="1:12" s="2306" customFormat="1">
      <c r="A78" s="2307"/>
      <c r="B78" s="2327"/>
      <c r="C78" s="2135"/>
      <c r="D78" s="2136"/>
      <c r="E78" s="2807"/>
      <c r="F78" s="2305"/>
      <c r="G78" s="2186"/>
      <c r="L78" s="571"/>
    </row>
    <row r="79" spans="1:12" s="2306" customFormat="1" ht="25.5">
      <c r="A79" s="559">
        <f>+$A$3+COUNT(A$5:A69)*0.01+0.01</f>
        <v>4.13</v>
      </c>
      <c r="B79" s="555" t="s">
        <v>1837</v>
      </c>
      <c r="C79" s="2135">
        <v>4</v>
      </c>
      <c r="D79" s="2136" t="s">
        <v>34</v>
      </c>
      <c r="E79" s="2807"/>
      <c r="F79" s="2143">
        <f>ROUND(C79*E79,2)</f>
        <v>0</v>
      </c>
      <c r="G79" s="2186"/>
    </row>
    <row r="80" spans="1:12" s="2306" customFormat="1">
      <c r="A80" s="559"/>
      <c r="B80" s="555"/>
      <c r="C80" s="2135"/>
      <c r="D80" s="2136"/>
      <c r="E80" s="2807"/>
      <c r="F80" s="2143"/>
      <c r="G80" s="2186"/>
    </row>
    <row r="81" spans="1:11" s="2306" customFormat="1" ht="25.5">
      <c r="A81" s="559">
        <f>+$A$3+COUNT(A$5:A80)*0.01+0.01</f>
        <v>4.1499999999999995</v>
      </c>
      <c r="B81" s="555" t="s">
        <v>1836</v>
      </c>
      <c r="C81" s="2135">
        <v>5</v>
      </c>
      <c r="D81" s="2136" t="s">
        <v>34</v>
      </c>
      <c r="E81" s="2807"/>
      <c r="F81" s="2143">
        <f>ROUND(C81*E81,2)</f>
        <v>0</v>
      </c>
      <c r="G81" s="2186"/>
    </row>
    <row r="82" spans="1:11" s="2306" customFormat="1">
      <c r="A82" s="559"/>
      <c r="B82" s="555"/>
      <c r="C82" s="2135"/>
      <c r="D82" s="2136"/>
      <c r="E82" s="2807"/>
      <c r="F82" s="2143"/>
      <c r="G82" s="2186"/>
    </row>
    <row r="83" spans="1:11" s="2306" customFormat="1" ht="25.5">
      <c r="A83" s="559">
        <f>+$A$3+COUNT(A$5:A82)*0.01+0.01</f>
        <v>4.16</v>
      </c>
      <c r="B83" s="555" t="s">
        <v>1835</v>
      </c>
      <c r="C83" s="2135">
        <v>6</v>
      </c>
      <c r="D83" s="2136" t="s">
        <v>34</v>
      </c>
      <c r="E83" s="2807"/>
      <c r="F83" s="2143">
        <f>ROUND(C83*E83,2)</f>
        <v>0</v>
      </c>
      <c r="G83" s="2186"/>
    </row>
    <row r="84" spans="1:11" s="2306" customFormat="1">
      <c r="A84" s="559"/>
      <c r="B84" s="555"/>
      <c r="C84" s="2135"/>
      <c r="D84" s="2136"/>
      <c r="E84" s="2807"/>
      <c r="F84" s="2143"/>
      <c r="G84" s="2186"/>
    </row>
    <row r="85" spans="1:11" s="2310" customFormat="1" ht="25.5">
      <c r="A85" s="559">
        <f>+$A$3+COUNT(A$5:A84)*0.01+0.01</f>
        <v>4.17</v>
      </c>
      <c r="B85" s="2337" t="s">
        <v>1834</v>
      </c>
      <c r="C85" s="2135"/>
      <c r="D85" s="2136"/>
      <c r="E85" s="2807"/>
      <c r="F85" s="2143"/>
      <c r="G85" s="2308"/>
      <c r="H85" s="2309"/>
      <c r="I85" s="2309"/>
      <c r="J85" s="2309"/>
      <c r="K85" s="2309"/>
    </row>
    <row r="86" spans="1:11" s="2310" customFormat="1">
      <c r="A86" s="2307" t="s">
        <v>1673</v>
      </c>
      <c r="B86" s="555" t="s">
        <v>1833</v>
      </c>
      <c r="C86" s="2135">
        <v>24</v>
      </c>
      <c r="D86" s="2136" t="s">
        <v>1770</v>
      </c>
      <c r="E86" s="2807"/>
      <c r="F86" s="2143">
        <f>ROUND(C86*E86,2)</f>
        <v>0</v>
      </c>
      <c r="H86" s="2309"/>
      <c r="I86" s="2309"/>
      <c r="J86" s="2309"/>
      <c r="K86" s="2309"/>
    </row>
    <row r="87" spans="1:11" s="2310" customFormat="1">
      <c r="A87" s="2307" t="s">
        <v>1673</v>
      </c>
      <c r="B87" s="555" t="s">
        <v>1832</v>
      </c>
      <c r="C87" s="2135">
        <v>14</v>
      </c>
      <c r="D87" s="2136" t="s">
        <v>1770</v>
      </c>
      <c r="E87" s="2807"/>
      <c r="F87" s="2143">
        <f>ROUND(C87*E87,2)</f>
        <v>0</v>
      </c>
      <c r="H87" s="2309"/>
      <c r="I87" s="2309"/>
      <c r="J87" s="2309"/>
      <c r="K87" s="2309"/>
    </row>
    <row r="88" spans="1:11" s="2310" customFormat="1">
      <c r="A88" s="570"/>
      <c r="B88" s="2337"/>
      <c r="C88" s="2135"/>
      <c r="D88" s="2136"/>
      <c r="E88" s="2807"/>
      <c r="F88" s="2143"/>
      <c r="G88" s="2308"/>
      <c r="H88" s="2309"/>
      <c r="I88" s="2309"/>
      <c r="J88" s="2309"/>
      <c r="K88" s="2309"/>
    </row>
    <row r="89" spans="1:11" s="2310" customFormat="1" ht="38.25">
      <c r="A89" s="559">
        <f>+$A$3+COUNT(A$5:A88)*0.01+0.01</f>
        <v>4.18</v>
      </c>
      <c r="B89" s="2337" t="s">
        <v>1831</v>
      </c>
      <c r="C89" s="2135"/>
      <c r="D89" s="2136"/>
      <c r="E89" s="2807"/>
      <c r="F89" s="2143"/>
      <c r="G89" s="2308"/>
      <c r="H89" s="2309"/>
      <c r="I89" s="2309"/>
      <c r="J89" s="2309"/>
      <c r="K89" s="2309"/>
    </row>
    <row r="90" spans="1:11" s="2310" customFormat="1">
      <c r="A90" s="2307" t="s">
        <v>1673</v>
      </c>
      <c r="B90" s="555" t="s">
        <v>1824</v>
      </c>
      <c r="C90" s="2135">
        <v>137</v>
      </c>
      <c r="D90" s="2136" t="s">
        <v>1770</v>
      </c>
      <c r="E90" s="2807"/>
      <c r="F90" s="2143">
        <f>ROUND(C90*E90,2)</f>
        <v>0</v>
      </c>
      <c r="G90" s="2308"/>
      <c r="H90" s="2309"/>
      <c r="I90" s="2309"/>
      <c r="J90" s="2309"/>
      <c r="K90" s="2309"/>
    </row>
    <row r="91" spans="1:11" s="2310" customFormat="1">
      <c r="A91" s="2307" t="s">
        <v>1673</v>
      </c>
      <c r="B91" s="555" t="s">
        <v>1830</v>
      </c>
      <c r="C91" s="2135">
        <v>43</v>
      </c>
      <c r="D91" s="2136" t="s">
        <v>1770</v>
      </c>
      <c r="E91" s="2807"/>
      <c r="F91" s="2143">
        <f>ROUND(C91*E91,2)</f>
        <v>0</v>
      </c>
      <c r="G91" s="2308"/>
      <c r="H91" s="2309"/>
      <c r="I91" s="2309"/>
      <c r="J91" s="2309"/>
      <c r="K91" s="2309"/>
    </row>
    <row r="92" spans="1:11" s="2310" customFormat="1">
      <c r="A92" s="2307" t="s">
        <v>1673</v>
      </c>
      <c r="B92" s="555" t="s">
        <v>1829</v>
      </c>
      <c r="C92" s="2135">
        <v>4</v>
      </c>
      <c r="D92" s="2136" t="s">
        <v>1770</v>
      </c>
      <c r="E92" s="2807"/>
      <c r="F92" s="2143">
        <f>ROUND(C92*E92,2)</f>
        <v>0</v>
      </c>
      <c r="G92" s="2308"/>
      <c r="H92" s="2309"/>
      <c r="I92" s="2309"/>
      <c r="J92" s="2309"/>
      <c r="K92" s="2309"/>
    </row>
    <row r="93" spans="1:11" s="2310" customFormat="1">
      <c r="A93" s="2307" t="s">
        <v>1673</v>
      </c>
      <c r="B93" s="555" t="s">
        <v>1828</v>
      </c>
      <c r="C93" s="2135">
        <v>12</v>
      </c>
      <c r="D93" s="2136" t="s">
        <v>1770</v>
      </c>
      <c r="E93" s="2807"/>
      <c r="F93" s="2143">
        <f>ROUND(C93*E93,2)</f>
        <v>0</v>
      </c>
      <c r="G93" s="2308"/>
      <c r="H93" s="2309"/>
      <c r="I93" s="2309"/>
      <c r="J93" s="2309"/>
      <c r="K93" s="2309"/>
    </row>
    <row r="94" spans="1:11" s="2310" customFormat="1">
      <c r="A94" s="2307" t="s">
        <v>1673</v>
      </c>
      <c r="B94" s="555" t="s">
        <v>1827</v>
      </c>
      <c r="C94" s="2135">
        <v>24</v>
      </c>
      <c r="D94" s="2136" t="s">
        <v>1770</v>
      </c>
      <c r="E94" s="2807"/>
      <c r="F94" s="2143">
        <f>ROUND(C94*E94,2)</f>
        <v>0</v>
      </c>
      <c r="G94" s="2308"/>
      <c r="H94" s="2309"/>
      <c r="I94" s="2309"/>
      <c r="J94" s="2309"/>
      <c r="K94" s="2309"/>
    </row>
    <row r="95" spans="1:11" s="2310" customFormat="1">
      <c r="A95" s="2307"/>
      <c r="B95" s="555"/>
      <c r="C95" s="2135"/>
      <c r="D95" s="2136"/>
      <c r="E95" s="2807"/>
      <c r="F95" s="2143"/>
      <c r="G95" s="2308"/>
      <c r="H95" s="2309"/>
      <c r="I95" s="2309"/>
      <c r="J95" s="2309"/>
      <c r="K95" s="2309"/>
    </row>
    <row r="96" spans="1:11" s="2310" customFormat="1" ht="25.5">
      <c r="A96" s="559">
        <f>+$A$3+COUNT(A$5:A95)*0.01+0.01</f>
        <v>4.1899999999999995</v>
      </c>
      <c r="B96" s="2337" t="s">
        <v>1826</v>
      </c>
      <c r="C96" s="2135"/>
      <c r="D96" s="2136"/>
      <c r="E96" s="2807"/>
      <c r="F96" s="2143"/>
      <c r="G96" s="2308"/>
      <c r="H96" s="2309"/>
      <c r="I96" s="2309"/>
      <c r="J96" s="2309"/>
      <c r="K96" s="2309"/>
    </row>
    <row r="97" spans="1:256" s="2310" customFormat="1">
      <c r="A97" s="2307" t="s">
        <v>1673</v>
      </c>
      <c r="B97" s="555" t="s">
        <v>1824</v>
      </c>
      <c r="C97" s="2135">
        <v>7</v>
      </c>
      <c r="D97" s="2136" t="s">
        <v>1770</v>
      </c>
      <c r="E97" s="2807"/>
      <c r="F97" s="2143">
        <f>ROUND(C97*E97,2)</f>
        <v>0</v>
      </c>
      <c r="G97" s="2308"/>
      <c r="H97" s="2309"/>
      <c r="I97" s="2309"/>
      <c r="J97" s="2309"/>
      <c r="K97" s="2309"/>
    </row>
    <row r="98" spans="1:256" s="2310" customFormat="1">
      <c r="A98" s="2307"/>
      <c r="B98" s="555"/>
      <c r="C98" s="2135"/>
      <c r="D98" s="2136"/>
      <c r="E98" s="2807"/>
      <c r="F98" s="2143"/>
      <c r="G98" s="2308"/>
      <c r="H98" s="2309"/>
      <c r="I98" s="2309"/>
      <c r="J98" s="2309"/>
      <c r="K98" s="2309"/>
    </row>
    <row r="99" spans="1:256" s="2310" customFormat="1" ht="25.5">
      <c r="A99" s="559">
        <f>+$A$3+COUNT(A$5:A98)*0.01+0.01</f>
        <v>4.2</v>
      </c>
      <c r="B99" s="2337" t="s">
        <v>1825</v>
      </c>
      <c r="C99" s="2135"/>
      <c r="D99" s="2136"/>
      <c r="E99" s="2807"/>
      <c r="F99" s="2143"/>
      <c r="G99" s="2308"/>
      <c r="H99" s="2309"/>
      <c r="I99" s="2309"/>
      <c r="J99" s="2309"/>
      <c r="K99" s="2309"/>
    </row>
    <row r="100" spans="1:256" s="2310" customFormat="1">
      <c r="A100" s="2307" t="s">
        <v>1673</v>
      </c>
      <c r="B100" s="555" t="s">
        <v>1824</v>
      </c>
      <c r="C100" s="2135">
        <v>9</v>
      </c>
      <c r="D100" s="2136" t="s">
        <v>1770</v>
      </c>
      <c r="E100" s="2807"/>
      <c r="F100" s="2143">
        <f>ROUND(C100*E100,2)</f>
        <v>0</v>
      </c>
      <c r="G100" s="2308"/>
      <c r="H100" s="2309"/>
      <c r="I100" s="2309"/>
      <c r="J100" s="2309"/>
      <c r="K100" s="2309"/>
    </row>
    <row r="101" spans="1:256" s="2310" customFormat="1">
      <c r="A101" s="2307"/>
      <c r="B101" s="555"/>
      <c r="C101" s="2135"/>
      <c r="D101" s="2136"/>
      <c r="E101" s="2807"/>
      <c r="F101" s="2143"/>
      <c r="G101" s="2308"/>
      <c r="H101" s="2309"/>
      <c r="I101" s="2309"/>
      <c r="J101" s="2309"/>
      <c r="K101" s="2309"/>
    </row>
    <row r="102" spans="1:256" s="2310" customFormat="1" ht="51">
      <c r="A102" s="559">
        <f>+$A$3+COUNT(A$5:A101)*0.01+0.01</f>
        <v>4.21</v>
      </c>
      <c r="B102" s="555" t="s">
        <v>1823</v>
      </c>
      <c r="C102" s="2135">
        <v>20</v>
      </c>
      <c r="D102" s="2136" t="s">
        <v>1770</v>
      </c>
      <c r="E102" s="2807"/>
      <c r="F102" s="2143">
        <f>ROUND(C102*E102,2)</f>
        <v>0</v>
      </c>
      <c r="G102" s="2308"/>
      <c r="H102" s="2309"/>
      <c r="I102" s="2309"/>
      <c r="J102" s="2309"/>
      <c r="K102" s="2309"/>
    </row>
    <row r="103" spans="1:256" s="2310" customFormat="1">
      <c r="A103" s="2307"/>
      <c r="B103" s="555"/>
      <c r="C103" s="2135"/>
      <c r="D103" s="2136"/>
      <c r="E103" s="2807"/>
      <c r="F103" s="2143"/>
      <c r="G103" s="2308"/>
      <c r="H103" s="2309"/>
      <c r="I103" s="2309"/>
      <c r="J103" s="2309"/>
      <c r="K103" s="2309"/>
    </row>
    <row r="104" spans="1:256" s="563" customFormat="1" ht="63.75">
      <c r="A104" s="559">
        <f>+$A$3+COUNT(A$5:A103)*0.01+0.01</f>
        <v>4.22</v>
      </c>
      <c r="B104" s="555" t="s">
        <v>1822</v>
      </c>
      <c r="C104" s="2135">
        <v>4</v>
      </c>
      <c r="D104" s="2136" t="s">
        <v>34</v>
      </c>
      <c r="E104" s="2807"/>
      <c r="F104" s="2143">
        <f>ROUND(C104*E104,2)</f>
        <v>0</v>
      </c>
      <c r="G104" s="2308"/>
      <c r="H104" s="2310"/>
      <c r="I104" s="2310"/>
      <c r="J104" s="2309"/>
      <c r="K104" s="2309"/>
      <c r="L104" s="2309"/>
      <c r="M104" s="2309"/>
      <c r="N104" s="2310"/>
      <c r="O104" s="2310"/>
      <c r="P104" s="2310"/>
      <c r="Q104" s="2310"/>
      <c r="R104" s="2310"/>
      <c r="S104" s="2310"/>
      <c r="T104" s="2310"/>
      <c r="U104" s="2310"/>
      <c r="V104" s="2310"/>
      <c r="W104" s="2310"/>
      <c r="X104" s="2310"/>
      <c r="Y104" s="2310"/>
      <c r="Z104" s="2310"/>
      <c r="AA104" s="2310"/>
      <c r="AB104" s="2310"/>
      <c r="AC104" s="2310"/>
      <c r="AD104" s="2310"/>
      <c r="AE104" s="2310"/>
      <c r="AF104" s="2310"/>
      <c r="AG104" s="2310"/>
      <c r="AH104" s="2310"/>
      <c r="AI104" s="2310"/>
      <c r="AJ104" s="2310"/>
      <c r="AK104" s="2310"/>
      <c r="AL104" s="2310"/>
      <c r="AM104" s="2310"/>
      <c r="AN104" s="2310"/>
      <c r="AO104" s="2310"/>
      <c r="AP104" s="2310"/>
      <c r="AQ104" s="2310"/>
      <c r="AR104" s="2310"/>
      <c r="AS104" s="2310"/>
      <c r="AT104" s="2310"/>
      <c r="AU104" s="2310"/>
      <c r="AV104" s="2310"/>
      <c r="AW104" s="2310"/>
      <c r="AX104" s="2310"/>
      <c r="AY104" s="2310"/>
      <c r="AZ104" s="2310"/>
      <c r="BA104" s="2310"/>
      <c r="BB104" s="2310"/>
      <c r="BC104" s="2310"/>
      <c r="BD104" s="2310"/>
      <c r="BE104" s="2310"/>
      <c r="BF104" s="2310"/>
      <c r="BG104" s="2310"/>
      <c r="BH104" s="2310"/>
      <c r="BI104" s="2310"/>
      <c r="BJ104" s="2310"/>
      <c r="BK104" s="2310"/>
      <c r="BL104" s="2310"/>
      <c r="BM104" s="2310"/>
      <c r="BN104" s="2310"/>
      <c r="BO104" s="2310"/>
      <c r="BP104" s="2310"/>
      <c r="BQ104" s="2310"/>
      <c r="BR104" s="2310"/>
      <c r="BS104" s="2310"/>
      <c r="BT104" s="2310"/>
      <c r="BU104" s="2310"/>
      <c r="BV104" s="2310"/>
      <c r="BW104" s="2310"/>
      <c r="BX104" s="2310"/>
      <c r="BY104" s="2310"/>
      <c r="BZ104" s="2310"/>
      <c r="CA104" s="2310"/>
      <c r="CB104" s="2310"/>
      <c r="CC104" s="2310"/>
      <c r="CD104" s="2310"/>
      <c r="CE104" s="2310"/>
      <c r="CF104" s="2310"/>
      <c r="CG104" s="2310"/>
      <c r="CH104" s="2310"/>
      <c r="CI104" s="2310"/>
      <c r="CJ104" s="2310"/>
      <c r="CK104" s="2310"/>
      <c r="CL104" s="2310"/>
      <c r="CM104" s="2310"/>
      <c r="CN104" s="2310"/>
      <c r="CO104" s="2310"/>
      <c r="CP104" s="2310"/>
      <c r="CQ104" s="2310"/>
      <c r="CR104" s="2310"/>
      <c r="CS104" s="2310"/>
      <c r="CT104" s="2310"/>
      <c r="CU104" s="2310"/>
      <c r="CV104" s="2310"/>
      <c r="CW104" s="2310"/>
      <c r="CX104" s="2310"/>
      <c r="CY104" s="2310"/>
      <c r="CZ104" s="2310"/>
      <c r="DA104" s="2310"/>
      <c r="DB104" s="2310"/>
      <c r="DC104" s="2310"/>
      <c r="DD104" s="2310"/>
      <c r="DE104" s="2310"/>
      <c r="DF104" s="2310"/>
      <c r="DG104" s="2310"/>
      <c r="DH104" s="2310"/>
      <c r="DI104" s="2310"/>
      <c r="DJ104" s="2310"/>
      <c r="DK104" s="2310"/>
      <c r="DL104" s="2310"/>
      <c r="DM104" s="2310"/>
      <c r="DN104" s="2310"/>
      <c r="DO104" s="2310"/>
      <c r="DP104" s="2310"/>
      <c r="DQ104" s="2310"/>
      <c r="DR104" s="2310"/>
      <c r="DS104" s="2310"/>
      <c r="DT104" s="2310"/>
      <c r="DU104" s="2310"/>
      <c r="DV104" s="2310"/>
      <c r="DW104" s="2310"/>
      <c r="DX104" s="2310"/>
      <c r="DY104" s="2310"/>
      <c r="DZ104" s="2310"/>
      <c r="EA104" s="2310"/>
      <c r="EB104" s="2310"/>
      <c r="EC104" s="2310"/>
      <c r="ED104" s="2310"/>
      <c r="EE104" s="2310"/>
      <c r="EF104" s="2310"/>
      <c r="EG104" s="2310"/>
      <c r="EH104" s="2310"/>
      <c r="EI104" s="2310"/>
      <c r="EJ104" s="2310"/>
      <c r="EK104" s="2310"/>
      <c r="EL104" s="2310"/>
      <c r="EM104" s="2310"/>
      <c r="EN104" s="2310"/>
      <c r="EO104" s="2310"/>
      <c r="EP104" s="2310"/>
      <c r="EQ104" s="2310"/>
      <c r="ER104" s="2310"/>
      <c r="ES104" s="2310"/>
      <c r="ET104" s="2310"/>
      <c r="EU104" s="2310"/>
      <c r="EV104" s="2310"/>
      <c r="EW104" s="2310"/>
      <c r="EX104" s="2310"/>
      <c r="EY104" s="2310"/>
      <c r="EZ104" s="2310"/>
      <c r="FA104" s="2310"/>
      <c r="FB104" s="2310"/>
      <c r="FC104" s="2310"/>
      <c r="FD104" s="2310"/>
      <c r="FE104" s="2310"/>
      <c r="FF104" s="2310"/>
      <c r="FG104" s="2310"/>
      <c r="FH104" s="2310"/>
      <c r="FI104" s="2310"/>
      <c r="FJ104" s="2310"/>
      <c r="FK104" s="2310"/>
      <c r="FL104" s="2310"/>
      <c r="FM104" s="2310"/>
      <c r="FN104" s="2310"/>
      <c r="FO104" s="2310"/>
      <c r="FP104" s="2310"/>
      <c r="FQ104" s="2310"/>
      <c r="FR104" s="2310"/>
      <c r="FS104" s="2310"/>
      <c r="FT104" s="2310"/>
      <c r="FU104" s="2310"/>
      <c r="FV104" s="2310"/>
      <c r="FW104" s="2310"/>
      <c r="FX104" s="2310"/>
      <c r="FY104" s="2310"/>
      <c r="FZ104" s="2310"/>
      <c r="GA104" s="2310"/>
      <c r="GB104" s="2310"/>
      <c r="GC104" s="2310"/>
      <c r="GD104" s="2310"/>
      <c r="GE104" s="2310"/>
      <c r="GF104" s="2310"/>
      <c r="GG104" s="2310"/>
      <c r="GH104" s="2310"/>
      <c r="GI104" s="2310"/>
      <c r="GJ104" s="2310"/>
      <c r="GK104" s="2310"/>
      <c r="GL104" s="2310"/>
      <c r="GM104" s="2310"/>
      <c r="GN104" s="2310"/>
      <c r="GO104" s="2310"/>
      <c r="GP104" s="2310"/>
      <c r="GQ104" s="2310"/>
      <c r="GR104" s="2310"/>
      <c r="GS104" s="2310"/>
      <c r="GT104" s="2310"/>
      <c r="GU104" s="2310"/>
      <c r="GV104" s="2310"/>
      <c r="GW104" s="2310"/>
      <c r="GX104" s="2310"/>
      <c r="GY104" s="2310"/>
      <c r="GZ104" s="2310"/>
      <c r="HA104" s="2310"/>
      <c r="HB104" s="2310"/>
      <c r="HC104" s="2310"/>
      <c r="HD104" s="2310"/>
      <c r="HE104" s="2310"/>
      <c r="HF104" s="2310"/>
      <c r="HG104" s="2310"/>
      <c r="HH104" s="2310"/>
      <c r="HI104" s="2310"/>
      <c r="HJ104" s="2310"/>
      <c r="HK104" s="2310"/>
      <c r="HL104" s="2310"/>
      <c r="HM104" s="2310"/>
      <c r="HN104" s="2310"/>
      <c r="HO104" s="2310"/>
      <c r="HP104" s="2310"/>
      <c r="HQ104" s="2310"/>
      <c r="HR104" s="2310"/>
      <c r="HS104" s="2310"/>
      <c r="HT104" s="2310"/>
      <c r="HU104" s="2310"/>
      <c r="HV104" s="2310"/>
      <c r="HW104" s="2310"/>
      <c r="HX104" s="2310"/>
      <c r="HY104" s="2310"/>
      <c r="HZ104" s="2310"/>
      <c r="IA104" s="2310"/>
      <c r="IB104" s="2310"/>
      <c r="IC104" s="2310"/>
      <c r="ID104" s="2310"/>
      <c r="IE104" s="2310"/>
      <c r="IF104" s="2310"/>
      <c r="IG104" s="2310"/>
      <c r="IH104" s="2310"/>
      <c r="II104" s="2310"/>
      <c r="IJ104" s="2310"/>
      <c r="IK104" s="2310"/>
      <c r="IL104" s="2310"/>
      <c r="IM104" s="2310"/>
      <c r="IN104" s="2310"/>
      <c r="IO104" s="2310"/>
      <c r="IP104" s="2310"/>
      <c r="IQ104" s="2310"/>
      <c r="IR104" s="2310"/>
      <c r="IS104" s="2310"/>
      <c r="IT104" s="2310"/>
      <c r="IU104" s="2310"/>
      <c r="IV104" s="2310"/>
    </row>
    <row r="105" spans="1:256" s="563" customFormat="1">
      <c r="A105" s="2282"/>
      <c r="B105" s="555"/>
      <c r="C105" s="2135"/>
      <c r="D105" s="2136"/>
      <c r="E105" s="2807"/>
      <c r="F105" s="2143"/>
      <c r="G105" s="2308"/>
      <c r="H105" s="2310"/>
      <c r="I105" s="2310"/>
      <c r="J105" s="2309"/>
      <c r="K105" s="2309"/>
      <c r="L105" s="2309"/>
      <c r="M105" s="2309"/>
      <c r="N105" s="2310"/>
      <c r="O105" s="2310"/>
      <c r="P105" s="2310"/>
      <c r="Q105" s="2310"/>
      <c r="R105" s="2310"/>
      <c r="S105" s="2310"/>
      <c r="T105" s="2310"/>
      <c r="U105" s="2310"/>
      <c r="V105" s="2310"/>
      <c r="W105" s="2310"/>
      <c r="X105" s="2310"/>
      <c r="Y105" s="2310"/>
      <c r="Z105" s="2310"/>
      <c r="AA105" s="2310"/>
      <c r="AB105" s="2310"/>
      <c r="AC105" s="2310"/>
      <c r="AD105" s="2310"/>
      <c r="AE105" s="2310"/>
      <c r="AF105" s="2310"/>
      <c r="AG105" s="2310"/>
      <c r="AH105" s="2310"/>
      <c r="AI105" s="2310"/>
      <c r="AJ105" s="2310"/>
      <c r="AK105" s="2310"/>
      <c r="AL105" s="2310"/>
      <c r="AM105" s="2310"/>
      <c r="AN105" s="2310"/>
      <c r="AO105" s="2310"/>
      <c r="AP105" s="2310"/>
      <c r="AQ105" s="2310"/>
      <c r="AR105" s="2310"/>
      <c r="AS105" s="2310"/>
      <c r="AT105" s="2310"/>
      <c r="AU105" s="2310"/>
      <c r="AV105" s="2310"/>
      <c r="AW105" s="2310"/>
      <c r="AX105" s="2310"/>
      <c r="AY105" s="2310"/>
      <c r="AZ105" s="2310"/>
      <c r="BA105" s="2310"/>
      <c r="BB105" s="2310"/>
      <c r="BC105" s="2310"/>
      <c r="BD105" s="2310"/>
      <c r="BE105" s="2310"/>
      <c r="BF105" s="2310"/>
      <c r="BG105" s="2310"/>
      <c r="BH105" s="2310"/>
      <c r="BI105" s="2310"/>
      <c r="BJ105" s="2310"/>
      <c r="BK105" s="2310"/>
      <c r="BL105" s="2310"/>
      <c r="BM105" s="2310"/>
      <c r="BN105" s="2310"/>
      <c r="BO105" s="2310"/>
      <c r="BP105" s="2310"/>
      <c r="BQ105" s="2310"/>
      <c r="BR105" s="2310"/>
      <c r="BS105" s="2310"/>
      <c r="BT105" s="2310"/>
      <c r="BU105" s="2310"/>
      <c r="BV105" s="2310"/>
      <c r="BW105" s="2310"/>
      <c r="BX105" s="2310"/>
      <c r="BY105" s="2310"/>
      <c r="BZ105" s="2310"/>
      <c r="CA105" s="2310"/>
      <c r="CB105" s="2310"/>
      <c r="CC105" s="2310"/>
      <c r="CD105" s="2310"/>
      <c r="CE105" s="2310"/>
      <c r="CF105" s="2310"/>
      <c r="CG105" s="2310"/>
      <c r="CH105" s="2310"/>
      <c r="CI105" s="2310"/>
      <c r="CJ105" s="2310"/>
      <c r="CK105" s="2310"/>
      <c r="CL105" s="2310"/>
      <c r="CM105" s="2310"/>
      <c r="CN105" s="2310"/>
      <c r="CO105" s="2310"/>
      <c r="CP105" s="2310"/>
      <c r="CQ105" s="2310"/>
      <c r="CR105" s="2310"/>
      <c r="CS105" s="2310"/>
      <c r="CT105" s="2310"/>
      <c r="CU105" s="2310"/>
      <c r="CV105" s="2310"/>
      <c r="CW105" s="2310"/>
      <c r="CX105" s="2310"/>
      <c r="CY105" s="2310"/>
      <c r="CZ105" s="2310"/>
      <c r="DA105" s="2310"/>
      <c r="DB105" s="2310"/>
      <c r="DC105" s="2310"/>
      <c r="DD105" s="2310"/>
      <c r="DE105" s="2310"/>
      <c r="DF105" s="2310"/>
      <c r="DG105" s="2310"/>
      <c r="DH105" s="2310"/>
      <c r="DI105" s="2310"/>
      <c r="DJ105" s="2310"/>
      <c r="DK105" s="2310"/>
      <c r="DL105" s="2310"/>
      <c r="DM105" s="2310"/>
      <c r="DN105" s="2310"/>
      <c r="DO105" s="2310"/>
      <c r="DP105" s="2310"/>
      <c r="DQ105" s="2310"/>
      <c r="DR105" s="2310"/>
      <c r="DS105" s="2310"/>
      <c r="DT105" s="2310"/>
      <c r="DU105" s="2310"/>
      <c r="DV105" s="2310"/>
      <c r="DW105" s="2310"/>
      <c r="DX105" s="2310"/>
      <c r="DY105" s="2310"/>
      <c r="DZ105" s="2310"/>
      <c r="EA105" s="2310"/>
      <c r="EB105" s="2310"/>
      <c r="EC105" s="2310"/>
      <c r="ED105" s="2310"/>
      <c r="EE105" s="2310"/>
      <c r="EF105" s="2310"/>
      <c r="EG105" s="2310"/>
      <c r="EH105" s="2310"/>
      <c r="EI105" s="2310"/>
      <c r="EJ105" s="2310"/>
      <c r="EK105" s="2310"/>
      <c r="EL105" s="2310"/>
      <c r="EM105" s="2310"/>
      <c r="EN105" s="2310"/>
      <c r="EO105" s="2310"/>
      <c r="EP105" s="2310"/>
      <c r="EQ105" s="2310"/>
      <c r="ER105" s="2310"/>
      <c r="ES105" s="2310"/>
      <c r="ET105" s="2310"/>
      <c r="EU105" s="2310"/>
      <c r="EV105" s="2310"/>
      <c r="EW105" s="2310"/>
      <c r="EX105" s="2310"/>
      <c r="EY105" s="2310"/>
      <c r="EZ105" s="2310"/>
      <c r="FA105" s="2310"/>
      <c r="FB105" s="2310"/>
      <c r="FC105" s="2310"/>
      <c r="FD105" s="2310"/>
      <c r="FE105" s="2310"/>
      <c r="FF105" s="2310"/>
      <c r="FG105" s="2310"/>
      <c r="FH105" s="2310"/>
      <c r="FI105" s="2310"/>
      <c r="FJ105" s="2310"/>
      <c r="FK105" s="2310"/>
      <c r="FL105" s="2310"/>
      <c r="FM105" s="2310"/>
      <c r="FN105" s="2310"/>
      <c r="FO105" s="2310"/>
      <c r="FP105" s="2310"/>
      <c r="FQ105" s="2310"/>
      <c r="FR105" s="2310"/>
      <c r="FS105" s="2310"/>
      <c r="FT105" s="2310"/>
      <c r="FU105" s="2310"/>
      <c r="FV105" s="2310"/>
      <c r="FW105" s="2310"/>
      <c r="FX105" s="2310"/>
      <c r="FY105" s="2310"/>
      <c r="FZ105" s="2310"/>
      <c r="GA105" s="2310"/>
      <c r="GB105" s="2310"/>
      <c r="GC105" s="2310"/>
      <c r="GD105" s="2310"/>
      <c r="GE105" s="2310"/>
      <c r="GF105" s="2310"/>
      <c r="GG105" s="2310"/>
      <c r="GH105" s="2310"/>
      <c r="GI105" s="2310"/>
      <c r="GJ105" s="2310"/>
      <c r="GK105" s="2310"/>
      <c r="GL105" s="2310"/>
      <c r="GM105" s="2310"/>
      <c r="GN105" s="2310"/>
      <c r="GO105" s="2310"/>
      <c r="GP105" s="2310"/>
      <c r="GQ105" s="2310"/>
      <c r="GR105" s="2310"/>
      <c r="GS105" s="2310"/>
      <c r="GT105" s="2310"/>
      <c r="GU105" s="2310"/>
      <c r="GV105" s="2310"/>
      <c r="GW105" s="2310"/>
      <c r="GX105" s="2310"/>
      <c r="GY105" s="2310"/>
      <c r="GZ105" s="2310"/>
      <c r="HA105" s="2310"/>
      <c r="HB105" s="2310"/>
      <c r="HC105" s="2310"/>
      <c r="HD105" s="2310"/>
      <c r="HE105" s="2310"/>
      <c r="HF105" s="2310"/>
      <c r="HG105" s="2310"/>
      <c r="HH105" s="2310"/>
      <c r="HI105" s="2310"/>
      <c r="HJ105" s="2310"/>
      <c r="HK105" s="2310"/>
      <c r="HL105" s="2310"/>
      <c r="HM105" s="2310"/>
      <c r="HN105" s="2310"/>
      <c r="HO105" s="2310"/>
      <c r="HP105" s="2310"/>
      <c r="HQ105" s="2310"/>
      <c r="HR105" s="2310"/>
      <c r="HS105" s="2310"/>
      <c r="HT105" s="2310"/>
      <c r="HU105" s="2310"/>
      <c r="HV105" s="2310"/>
      <c r="HW105" s="2310"/>
      <c r="HX105" s="2310"/>
      <c r="HY105" s="2310"/>
      <c r="HZ105" s="2310"/>
      <c r="IA105" s="2310"/>
      <c r="IB105" s="2310"/>
      <c r="IC105" s="2310"/>
      <c r="ID105" s="2310"/>
      <c r="IE105" s="2310"/>
      <c r="IF105" s="2310"/>
      <c r="IG105" s="2310"/>
      <c r="IH105" s="2310"/>
      <c r="II105" s="2310"/>
      <c r="IJ105" s="2310"/>
      <c r="IK105" s="2310"/>
      <c r="IL105" s="2310"/>
      <c r="IM105" s="2310"/>
      <c r="IN105" s="2310"/>
      <c r="IO105" s="2310"/>
      <c r="IP105" s="2310"/>
      <c r="IQ105" s="2310"/>
      <c r="IR105" s="2310"/>
      <c r="IS105" s="2310"/>
      <c r="IT105" s="2310"/>
      <c r="IU105" s="2310"/>
      <c r="IV105" s="2310"/>
    </row>
    <row r="106" spans="1:256" s="563" customFormat="1" ht="69" customHeight="1">
      <c r="A106" s="559">
        <f>+$A$3+COUNT(A$5:A105)*0.01+0.01</f>
        <v>4.2299999999999995</v>
      </c>
      <c r="B106" s="555" t="s">
        <v>1821</v>
      </c>
      <c r="C106" s="2135">
        <v>16</v>
      </c>
      <c r="D106" s="2136" t="s">
        <v>34</v>
      </c>
      <c r="E106" s="2807"/>
      <c r="F106" s="2143">
        <f>ROUND(C106*E106,2)</f>
        <v>0</v>
      </c>
      <c r="G106" s="2308"/>
      <c r="H106" s="2310"/>
      <c r="I106" s="2310"/>
      <c r="J106" s="2309"/>
      <c r="K106" s="2309"/>
      <c r="L106" s="2309"/>
      <c r="M106" s="2309"/>
      <c r="N106" s="2310"/>
      <c r="O106" s="2310"/>
      <c r="P106" s="2310"/>
      <c r="Q106" s="2310"/>
      <c r="R106" s="2310"/>
      <c r="S106" s="2310"/>
      <c r="T106" s="2310"/>
      <c r="U106" s="2310"/>
      <c r="V106" s="2310"/>
      <c r="W106" s="2310"/>
      <c r="X106" s="2310"/>
      <c r="Y106" s="2310"/>
      <c r="Z106" s="2310"/>
      <c r="AA106" s="2310"/>
      <c r="AB106" s="2310"/>
      <c r="AC106" s="2310"/>
      <c r="AD106" s="2310"/>
      <c r="AE106" s="2310"/>
      <c r="AF106" s="2310"/>
      <c r="AG106" s="2310"/>
      <c r="AH106" s="2310"/>
      <c r="AI106" s="2310"/>
      <c r="AJ106" s="2310"/>
      <c r="AK106" s="2310"/>
      <c r="AL106" s="2310"/>
      <c r="AM106" s="2310"/>
      <c r="AN106" s="2310"/>
      <c r="AO106" s="2310"/>
      <c r="AP106" s="2310"/>
      <c r="AQ106" s="2310"/>
      <c r="AR106" s="2310"/>
      <c r="AS106" s="2310"/>
      <c r="AT106" s="2310"/>
      <c r="AU106" s="2310"/>
      <c r="AV106" s="2310"/>
      <c r="AW106" s="2310"/>
      <c r="AX106" s="2310"/>
      <c r="AY106" s="2310"/>
      <c r="AZ106" s="2310"/>
      <c r="BA106" s="2310"/>
      <c r="BB106" s="2310"/>
      <c r="BC106" s="2310"/>
      <c r="BD106" s="2310"/>
      <c r="BE106" s="2310"/>
      <c r="BF106" s="2310"/>
      <c r="BG106" s="2310"/>
      <c r="BH106" s="2310"/>
      <c r="BI106" s="2310"/>
      <c r="BJ106" s="2310"/>
      <c r="BK106" s="2310"/>
      <c r="BL106" s="2310"/>
      <c r="BM106" s="2310"/>
      <c r="BN106" s="2310"/>
      <c r="BO106" s="2310"/>
      <c r="BP106" s="2310"/>
      <c r="BQ106" s="2310"/>
      <c r="BR106" s="2310"/>
      <c r="BS106" s="2310"/>
      <c r="BT106" s="2310"/>
      <c r="BU106" s="2310"/>
      <c r="BV106" s="2310"/>
      <c r="BW106" s="2310"/>
      <c r="BX106" s="2310"/>
      <c r="BY106" s="2310"/>
      <c r="BZ106" s="2310"/>
      <c r="CA106" s="2310"/>
      <c r="CB106" s="2310"/>
      <c r="CC106" s="2310"/>
      <c r="CD106" s="2310"/>
      <c r="CE106" s="2310"/>
      <c r="CF106" s="2310"/>
      <c r="CG106" s="2310"/>
      <c r="CH106" s="2310"/>
      <c r="CI106" s="2310"/>
      <c r="CJ106" s="2310"/>
      <c r="CK106" s="2310"/>
      <c r="CL106" s="2310"/>
      <c r="CM106" s="2310"/>
      <c r="CN106" s="2310"/>
      <c r="CO106" s="2310"/>
      <c r="CP106" s="2310"/>
      <c r="CQ106" s="2310"/>
      <c r="CR106" s="2310"/>
      <c r="CS106" s="2310"/>
      <c r="CT106" s="2310"/>
      <c r="CU106" s="2310"/>
      <c r="CV106" s="2310"/>
      <c r="CW106" s="2310"/>
      <c r="CX106" s="2310"/>
      <c r="CY106" s="2310"/>
      <c r="CZ106" s="2310"/>
      <c r="DA106" s="2310"/>
      <c r="DB106" s="2310"/>
      <c r="DC106" s="2310"/>
      <c r="DD106" s="2310"/>
      <c r="DE106" s="2310"/>
      <c r="DF106" s="2310"/>
      <c r="DG106" s="2310"/>
      <c r="DH106" s="2310"/>
      <c r="DI106" s="2310"/>
      <c r="DJ106" s="2310"/>
      <c r="DK106" s="2310"/>
      <c r="DL106" s="2310"/>
      <c r="DM106" s="2310"/>
      <c r="DN106" s="2310"/>
      <c r="DO106" s="2310"/>
      <c r="DP106" s="2310"/>
      <c r="DQ106" s="2310"/>
      <c r="DR106" s="2310"/>
      <c r="DS106" s="2310"/>
      <c r="DT106" s="2310"/>
      <c r="DU106" s="2310"/>
      <c r="DV106" s="2310"/>
      <c r="DW106" s="2310"/>
      <c r="DX106" s="2310"/>
      <c r="DY106" s="2310"/>
      <c r="DZ106" s="2310"/>
      <c r="EA106" s="2310"/>
      <c r="EB106" s="2310"/>
      <c r="EC106" s="2310"/>
      <c r="ED106" s="2310"/>
      <c r="EE106" s="2310"/>
      <c r="EF106" s="2310"/>
      <c r="EG106" s="2310"/>
      <c r="EH106" s="2310"/>
      <c r="EI106" s="2310"/>
      <c r="EJ106" s="2310"/>
      <c r="EK106" s="2310"/>
      <c r="EL106" s="2310"/>
      <c r="EM106" s="2310"/>
      <c r="EN106" s="2310"/>
      <c r="EO106" s="2310"/>
      <c r="EP106" s="2310"/>
      <c r="EQ106" s="2310"/>
      <c r="ER106" s="2310"/>
      <c r="ES106" s="2310"/>
      <c r="ET106" s="2310"/>
      <c r="EU106" s="2310"/>
      <c r="EV106" s="2310"/>
      <c r="EW106" s="2310"/>
      <c r="EX106" s="2310"/>
      <c r="EY106" s="2310"/>
      <c r="EZ106" s="2310"/>
      <c r="FA106" s="2310"/>
      <c r="FB106" s="2310"/>
      <c r="FC106" s="2310"/>
      <c r="FD106" s="2310"/>
      <c r="FE106" s="2310"/>
      <c r="FF106" s="2310"/>
      <c r="FG106" s="2310"/>
      <c r="FH106" s="2310"/>
      <c r="FI106" s="2310"/>
      <c r="FJ106" s="2310"/>
      <c r="FK106" s="2310"/>
      <c r="FL106" s="2310"/>
      <c r="FM106" s="2310"/>
      <c r="FN106" s="2310"/>
      <c r="FO106" s="2310"/>
      <c r="FP106" s="2310"/>
      <c r="FQ106" s="2310"/>
      <c r="FR106" s="2310"/>
      <c r="FS106" s="2310"/>
      <c r="FT106" s="2310"/>
      <c r="FU106" s="2310"/>
      <c r="FV106" s="2310"/>
      <c r="FW106" s="2310"/>
      <c r="FX106" s="2310"/>
      <c r="FY106" s="2310"/>
      <c r="FZ106" s="2310"/>
      <c r="GA106" s="2310"/>
      <c r="GB106" s="2310"/>
      <c r="GC106" s="2310"/>
      <c r="GD106" s="2310"/>
      <c r="GE106" s="2310"/>
      <c r="GF106" s="2310"/>
      <c r="GG106" s="2310"/>
      <c r="GH106" s="2310"/>
      <c r="GI106" s="2310"/>
      <c r="GJ106" s="2310"/>
      <c r="GK106" s="2310"/>
      <c r="GL106" s="2310"/>
      <c r="GM106" s="2310"/>
      <c r="GN106" s="2310"/>
      <c r="GO106" s="2310"/>
      <c r="GP106" s="2310"/>
      <c r="GQ106" s="2310"/>
      <c r="GR106" s="2310"/>
      <c r="GS106" s="2310"/>
      <c r="GT106" s="2310"/>
      <c r="GU106" s="2310"/>
      <c r="GV106" s="2310"/>
      <c r="GW106" s="2310"/>
      <c r="GX106" s="2310"/>
      <c r="GY106" s="2310"/>
      <c r="GZ106" s="2310"/>
      <c r="HA106" s="2310"/>
      <c r="HB106" s="2310"/>
      <c r="HC106" s="2310"/>
      <c r="HD106" s="2310"/>
      <c r="HE106" s="2310"/>
      <c r="HF106" s="2310"/>
      <c r="HG106" s="2310"/>
      <c r="HH106" s="2310"/>
      <c r="HI106" s="2310"/>
      <c r="HJ106" s="2310"/>
      <c r="HK106" s="2310"/>
      <c r="HL106" s="2310"/>
      <c r="HM106" s="2310"/>
      <c r="HN106" s="2310"/>
      <c r="HO106" s="2310"/>
      <c r="HP106" s="2310"/>
      <c r="HQ106" s="2310"/>
      <c r="HR106" s="2310"/>
      <c r="HS106" s="2310"/>
      <c r="HT106" s="2310"/>
      <c r="HU106" s="2310"/>
      <c r="HV106" s="2310"/>
      <c r="HW106" s="2310"/>
      <c r="HX106" s="2310"/>
      <c r="HY106" s="2310"/>
      <c r="HZ106" s="2310"/>
      <c r="IA106" s="2310"/>
      <c r="IB106" s="2310"/>
      <c r="IC106" s="2310"/>
      <c r="ID106" s="2310"/>
      <c r="IE106" s="2310"/>
      <c r="IF106" s="2310"/>
      <c r="IG106" s="2310"/>
      <c r="IH106" s="2310"/>
      <c r="II106" s="2310"/>
      <c r="IJ106" s="2310"/>
      <c r="IK106" s="2310"/>
      <c r="IL106" s="2310"/>
      <c r="IM106" s="2310"/>
      <c r="IN106" s="2310"/>
      <c r="IO106" s="2310"/>
      <c r="IP106" s="2310"/>
      <c r="IQ106" s="2310"/>
      <c r="IR106" s="2310"/>
      <c r="IS106" s="2310"/>
      <c r="IT106" s="2310"/>
      <c r="IU106" s="2310"/>
      <c r="IV106" s="2310"/>
    </row>
    <row r="107" spans="1:256" s="2310" customFormat="1">
      <c r="A107" s="2307"/>
      <c r="B107" s="555"/>
      <c r="C107" s="2135"/>
      <c r="D107" s="2136"/>
      <c r="E107" s="2807"/>
      <c r="F107" s="2143"/>
      <c r="G107" s="2308"/>
      <c r="H107" s="2309"/>
      <c r="I107" s="2309"/>
      <c r="J107" s="2309"/>
      <c r="K107" s="2309"/>
    </row>
    <row r="108" spans="1:256" s="2310" customFormat="1" ht="25.5">
      <c r="A108" s="559">
        <f>+$A$3+COUNT(A$5:A107)*0.01+0.01</f>
        <v>4.24</v>
      </c>
      <c r="B108" s="555" t="s">
        <v>1820</v>
      </c>
      <c r="C108" s="2135">
        <v>77</v>
      </c>
      <c r="D108" s="2136" t="s">
        <v>1770</v>
      </c>
      <c r="E108" s="2807"/>
      <c r="F108" s="2143">
        <f>ROUND(C108*E108,2)</f>
        <v>0</v>
      </c>
      <c r="G108" s="2308"/>
      <c r="H108" s="2309"/>
      <c r="I108" s="2309"/>
      <c r="J108" s="2309"/>
      <c r="K108" s="2309"/>
    </row>
    <row r="109" spans="1:256" s="2306" customFormat="1">
      <c r="A109" s="559"/>
      <c r="B109" s="555"/>
      <c r="C109" s="2135"/>
      <c r="D109" s="2136"/>
      <c r="E109" s="2807"/>
      <c r="F109" s="2143"/>
      <c r="G109" s="2186"/>
    </row>
    <row r="110" spans="1:256" s="2310" customFormat="1" ht="25.5">
      <c r="A110" s="559">
        <f>+$A$3+COUNT(A$5:A109)*0.01+0.01</f>
        <v>4.25</v>
      </c>
      <c r="B110" s="2337" t="s">
        <v>1819</v>
      </c>
      <c r="C110" s="2135"/>
      <c r="D110" s="2136"/>
      <c r="E110" s="2807"/>
      <c r="F110" s="2143"/>
      <c r="G110" s="2308"/>
      <c r="H110" s="2309"/>
      <c r="I110" s="2309"/>
      <c r="J110" s="2309"/>
      <c r="K110" s="2309"/>
    </row>
    <row r="111" spans="1:256" s="2310" customFormat="1">
      <c r="A111" s="570" t="s">
        <v>1673</v>
      </c>
      <c r="B111" s="2337" t="s">
        <v>1815</v>
      </c>
      <c r="C111" s="2135">
        <v>27</v>
      </c>
      <c r="D111" s="2136" t="s">
        <v>1770</v>
      </c>
      <c r="E111" s="2807"/>
      <c r="F111" s="2143">
        <f>ROUND(C111*E111,2)</f>
        <v>0</v>
      </c>
      <c r="G111" s="2308"/>
      <c r="H111" s="2309"/>
      <c r="I111" s="2309"/>
      <c r="J111" s="2309"/>
      <c r="K111" s="2309"/>
    </row>
    <row r="112" spans="1:256" s="2310" customFormat="1">
      <c r="A112" s="570" t="s">
        <v>1673</v>
      </c>
      <c r="B112" s="2337" t="s">
        <v>1818</v>
      </c>
      <c r="C112" s="2135">
        <v>4</v>
      </c>
      <c r="D112" s="2136" t="s">
        <v>1770</v>
      </c>
      <c r="E112" s="2807"/>
      <c r="F112" s="2143">
        <f>ROUND(C112*E112,2)</f>
        <v>0</v>
      </c>
      <c r="G112" s="2308"/>
      <c r="H112" s="2309"/>
      <c r="I112" s="2309"/>
      <c r="J112" s="2309"/>
      <c r="K112" s="2309"/>
    </row>
    <row r="113" spans="1:11" s="2310" customFormat="1">
      <c r="A113" s="570" t="s">
        <v>1673</v>
      </c>
      <c r="B113" s="2337" t="s">
        <v>1817</v>
      </c>
      <c r="C113" s="2135">
        <v>1</v>
      </c>
      <c r="D113" s="2136" t="s">
        <v>1770</v>
      </c>
      <c r="E113" s="2807"/>
      <c r="F113" s="2143">
        <f>ROUND(C113*E113,2)</f>
        <v>0</v>
      </c>
      <c r="G113" s="2308"/>
      <c r="H113" s="2309"/>
      <c r="I113" s="2309"/>
      <c r="J113" s="2309"/>
      <c r="K113" s="2309"/>
    </row>
    <row r="114" spans="1:11" s="2310" customFormat="1">
      <c r="A114" s="570" t="s">
        <v>1673</v>
      </c>
      <c r="B114" s="2337" t="s">
        <v>1814</v>
      </c>
      <c r="C114" s="2304">
        <v>42</v>
      </c>
      <c r="D114" s="2136" t="s">
        <v>1770</v>
      </c>
      <c r="E114" s="2807"/>
      <c r="F114" s="2143">
        <f>ROUND(C114*E114,2)</f>
        <v>0</v>
      </c>
      <c r="G114" s="2308"/>
      <c r="H114" s="2309"/>
      <c r="I114" s="2309"/>
      <c r="J114" s="2309"/>
      <c r="K114" s="2309"/>
    </row>
    <row r="115" spans="1:11" s="2310" customFormat="1">
      <c r="A115" s="570"/>
      <c r="B115" s="2337"/>
      <c r="C115" s="2135"/>
      <c r="D115" s="2136"/>
      <c r="E115" s="2807"/>
      <c r="F115" s="2143"/>
      <c r="G115" s="2308"/>
      <c r="H115" s="2309"/>
      <c r="I115" s="2309"/>
      <c r="J115" s="2309"/>
      <c r="K115" s="2309"/>
    </row>
    <row r="116" spans="1:11" s="2310" customFormat="1">
      <c r="A116" s="559">
        <f>+$A$3+COUNT(A$5:A115)*0.01+0.01</f>
        <v>4.26</v>
      </c>
      <c r="B116" s="2337" t="s">
        <v>1816</v>
      </c>
      <c r="C116" s="2135"/>
      <c r="D116" s="2136"/>
      <c r="E116" s="2807"/>
      <c r="F116" s="2143"/>
      <c r="G116" s="2308"/>
      <c r="H116" s="2309"/>
      <c r="I116" s="2309"/>
      <c r="J116" s="2309"/>
      <c r="K116" s="2309"/>
    </row>
    <row r="117" spans="1:11" s="2310" customFormat="1">
      <c r="A117" s="570" t="s">
        <v>1673</v>
      </c>
      <c r="B117" s="2337" t="s">
        <v>1815</v>
      </c>
      <c r="C117" s="2135">
        <v>2</v>
      </c>
      <c r="D117" s="2136" t="s">
        <v>1770</v>
      </c>
      <c r="E117" s="2807"/>
      <c r="F117" s="2143">
        <f>ROUND(C117*E117,2)</f>
        <v>0</v>
      </c>
      <c r="G117" s="2308"/>
      <c r="H117" s="2309"/>
      <c r="I117" s="2309"/>
      <c r="J117" s="2309"/>
      <c r="K117" s="2309"/>
    </row>
    <row r="118" spans="1:11" s="2310" customFormat="1">
      <c r="A118" s="570" t="s">
        <v>1673</v>
      </c>
      <c r="B118" s="2337" t="s">
        <v>1814</v>
      </c>
      <c r="C118" s="2304">
        <v>1</v>
      </c>
      <c r="D118" s="2136" t="s">
        <v>1770</v>
      </c>
      <c r="E118" s="2807"/>
      <c r="F118" s="2143">
        <f>ROUND(C118*E118,2)</f>
        <v>0</v>
      </c>
      <c r="G118" s="2308"/>
      <c r="H118" s="2309"/>
      <c r="I118" s="2309"/>
      <c r="J118" s="2309"/>
      <c r="K118" s="2309"/>
    </row>
    <row r="119" spans="1:11" s="2306" customFormat="1">
      <c r="A119" s="559"/>
      <c r="B119" s="555"/>
      <c r="C119" s="2135"/>
      <c r="D119" s="2136"/>
      <c r="E119" s="2807"/>
      <c r="F119" s="2143"/>
      <c r="G119" s="2186"/>
    </row>
    <row r="120" spans="1:11" s="2306" customFormat="1" ht="70.5" customHeight="1">
      <c r="A120" s="559">
        <f>+$A$3+COUNT(A$5:A119)*0.01+0.01</f>
        <v>4.2699999999999996</v>
      </c>
      <c r="B120" s="2337" t="s">
        <v>1813</v>
      </c>
      <c r="C120" s="2338">
        <v>24</v>
      </c>
      <c r="D120" s="2136" t="s">
        <v>1770</v>
      </c>
      <c r="E120" s="2826"/>
      <c r="F120" s="2143">
        <f>ROUND(C120*E120,2)</f>
        <v>0</v>
      </c>
      <c r="G120" s="571"/>
    </row>
    <row r="121" spans="1:11" s="2310" customFormat="1">
      <c r="A121" s="570"/>
      <c r="B121" s="2337"/>
      <c r="C121" s="2135"/>
      <c r="D121" s="2136"/>
      <c r="E121" s="2807"/>
      <c r="F121" s="2143"/>
      <c r="G121" s="2308"/>
      <c r="H121" s="2309"/>
      <c r="I121" s="2309"/>
      <c r="J121" s="2309"/>
      <c r="K121" s="2309"/>
    </row>
    <row r="122" spans="1:11" s="2306" customFormat="1" ht="70.5" customHeight="1">
      <c r="A122" s="559">
        <f>+$A$3+COUNT(A$5:A121)*0.01+0.01</f>
        <v>4.2799999999999994</v>
      </c>
      <c r="B122" s="2337" t="s">
        <v>1812</v>
      </c>
      <c r="C122" s="2338">
        <v>2</v>
      </c>
      <c r="D122" s="2136" t="s">
        <v>1770</v>
      </c>
      <c r="E122" s="2826"/>
      <c r="F122" s="2143">
        <f>ROUND(C122*E122,2)</f>
        <v>0</v>
      </c>
      <c r="G122" s="571"/>
    </row>
    <row r="123" spans="1:11" s="2310" customFormat="1">
      <c r="A123" s="570"/>
      <c r="B123" s="2337"/>
      <c r="C123" s="2135"/>
      <c r="D123" s="2136"/>
      <c r="E123" s="2807"/>
      <c r="F123" s="2143"/>
      <c r="G123" s="2308"/>
      <c r="H123" s="2309"/>
      <c r="I123" s="2309"/>
      <c r="J123" s="2309"/>
      <c r="K123" s="2309"/>
    </row>
    <row r="124" spans="1:11" s="2306" customFormat="1" ht="70.5" customHeight="1">
      <c r="A124" s="559">
        <f>+$A$3+COUNT(A$5:A123)*0.01+0.01</f>
        <v>4.29</v>
      </c>
      <c r="B124" s="2337" t="s">
        <v>1811</v>
      </c>
      <c r="C124" s="2338">
        <v>14</v>
      </c>
      <c r="D124" s="2136" t="s">
        <v>1770</v>
      </c>
      <c r="E124" s="2826"/>
      <c r="F124" s="2143">
        <f>ROUND(C124*E124,2)</f>
        <v>0</v>
      </c>
      <c r="G124" s="571"/>
    </row>
    <row r="125" spans="1:11" s="2310" customFormat="1">
      <c r="A125" s="570"/>
      <c r="B125" s="2337"/>
      <c r="C125" s="2135"/>
      <c r="D125" s="2136"/>
      <c r="E125" s="2807"/>
      <c r="F125" s="2143"/>
      <c r="G125" s="2308"/>
      <c r="H125" s="2309"/>
      <c r="I125" s="2309"/>
      <c r="J125" s="2309"/>
      <c r="K125" s="2309"/>
    </row>
    <row r="126" spans="1:11" s="2306" customFormat="1" ht="70.5" customHeight="1">
      <c r="A126" s="559">
        <f>+$A$3+COUNT(A$5:A125)*0.01+0.01</f>
        <v>4.3</v>
      </c>
      <c r="B126" s="2337" t="s">
        <v>1810</v>
      </c>
      <c r="C126" s="2338">
        <v>5</v>
      </c>
      <c r="D126" s="2136" t="s">
        <v>1770</v>
      </c>
      <c r="E126" s="2826"/>
      <c r="F126" s="2143">
        <f>ROUND(C126*E126,2)</f>
        <v>0</v>
      </c>
      <c r="G126" s="571"/>
    </row>
    <row r="127" spans="1:11" s="2306" customFormat="1">
      <c r="A127" s="559"/>
      <c r="B127" s="555"/>
      <c r="C127" s="2135"/>
      <c r="D127" s="2136"/>
      <c r="E127" s="2807"/>
      <c r="F127" s="2143"/>
      <c r="G127" s="2186"/>
    </row>
    <row r="128" spans="1:11" s="2306" customFormat="1" ht="25.5">
      <c r="A128" s="559">
        <f>+$A$3+COUNT(A$5:A127)*0.01+0.01</f>
        <v>4.3099999999999996</v>
      </c>
      <c r="B128" s="555" t="s">
        <v>1809</v>
      </c>
      <c r="C128" s="2135">
        <v>22</v>
      </c>
      <c r="D128" s="2136" t="s">
        <v>1770</v>
      </c>
      <c r="E128" s="2807"/>
      <c r="F128" s="2143">
        <f>ROUND(C128*E128,2)</f>
        <v>0</v>
      </c>
      <c r="G128" s="2186"/>
    </row>
    <row r="129" spans="1:254" s="2306" customFormat="1">
      <c r="A129" s="559"/>
      <c r="B129" s="555"/>
      <c r="C129" s="2135"/>
      <c r="D129" s="2136"/>
      <c r="E129" s="2807"/>
      <c r="F129" s="2143"/>
      <c r="G129" s="2186"/>
    </row>
    <row r="130" spans="1:254" s="2306" customFormat="1">
      <c r="A130" s="559">
        <f>+$A$3+COUNT(A$5:A119)*0.01+0.01</f>
        <v>4.2699999999999996</v>
      </c>
      <c r="B130" s="555" t="s">
        <v>1808</v>
      </c>
      <c r="C130" s="2135"/>
      <c r="D130" s="2136"/>
      <c r="E130" s="574"/>
      <c r="F130" s="2305"/>
    </row>
    <row r="131" spans="1:254" s="2306" customFormat="1">
      <c r="A131" s="2307" t="s">
        <v>1673</v>
      </c>
      <c r="B131" s="555" t="s">
        <v>1807</v>
      </c>
      <c r="C131" s="2135">
        <v>80</v>
      </c>
      <c r="D131" s="2136" t="s">
        <v>1770</v>
      </c>
      <c r="E131" s="2807"/>
      <c r="F131" s="2143">
        <f>ROUND(C131*E131,2)</f>
        <v>0</v>
      </c>
    </row>
    <row r="132" spans="1:254" s="2306" customFormat="1">
      <c r="A132" s="2307" t="s">
        <v>1673</v>
      </c>
      <c r="B132" s="555" t="s">
        <v>1806</v>
      </c>
      <c r="C132" s="2135">
        <v>40</v>
      </c>
      <c r="D132" s="2136" t="s">
        <v>1770</v>
      </c>
      <c r="E132" s="2807"/>
      <c r="F132" s="2143">
        <f>ROUND(C132*E132,2)</f>
        <v>0</v>
      </c>
    </row>
    <row r="133" spans="1:254" s="2306" customFormat="1">
      <c r="A133" s="2307"/>
      <c r="B133" s="555"/>
      <c r="C133" s="2135"/>
      <c r="D133" s="2136"/>
      <c r="E133" s="2807"/>
      <c r="F133" s="2143"/>
    </row>
    <row r="134" spans="1:254" s="2306" customFormat="1" ht="25.5">
      <c r="A134" s="2282">
        <f>+$A$3+COUNT(A$5:A129)*0.01+0.01</f>
        <v>4.3199999999999994</v>
      </c>
      <c r="B134" s="555" t="s">
        <v>1805</v>
      </c>
      <c r="C134" s="2338">
        <v>5</v>
      </c>
      <c r="D134" s="2136" t="s">
        <v>1770</v>
      </c>
      <c r="E134" s="2826"/>
      <c r="F134" s="2143">
        <f>ROUND(C134*E134,2)</f>
        <v>0</v>
      </c>
    </row>
    <row r="135" spans="1:254" s="2306" customFormat="1">
      <c r="A135" s="2282"/>
      <c r="B135" s="555"/>
      <c r="C135" s="2338"/>
      <c r="D135" s="2136"/>
      <c r="E135" s="2826"/>
      <c r="F135" s="2143"/>
    </row>
    <row r="136" spans="1:254" s="2306" customFormat="1" ht="38.25">
      <c r="A136" s="2282">
        <f>+$A$3+COUNT(A$5:A125)*0.01+0.01</f>
        <v>4.3</v>
      </c>
      <c r="B136" s="555" t="s">
        <v>1804</v>
      </c>
      <c r="C136" s="2135"/>
      <c r="D136" s="2136"/>
      <c r="E136" s="2807"/>
      <c r="F136" s="2143"/>
    </row>
    <row r="137" spans="1:254" s="2306" customFormat="1">
      <c r="A137" s="2307" t="s">
        <v>1673</v>
      </c>
      <c r="B137" s="555" t="s">
        <v>1803</v>
      </c>
      <c r="C137" s="2135">
        <v>43</v>
      </c>
      <c r="D137" s="2136" t="s">
        <v>1770</v>
      </c>
      <c r="E137" s="2807"/>
      <c r="F137" s="2143">
        <f>ROUND(C137*E137,2)</f>
        <v>0</v>
      </c>
    </row>
    <row r="138" spans="1:254" s="2306" customFormat="1">
      <c r="A138" s="2307" t="s">
        <v>1673</v>
      </c>
      <c r="B138" s="555" t="s">
        <v>1802</v>
      </c>
      <c r="C138" s="2135">
        <v>22</v>
      </c>
      <c r="D138" s="2136" t="s">
        <v>1770</v>
      </c>
      <c r="E138" s="2807"/>
      <c r="F138" s="2143">
        <f>ROUND(C138*E138,2)</f>
        <v>0</v>
      </c>
    </row>
    <row r="139" spans="1:254" s="2306" customFormat="1">
      <c r="A139" s="2307" t="s">
        <v>1673</v>
      </c>
      <c r="B139" s="555" t="s">
        <v>1801</v>
      </c>
      <c r="C139" s="2135">
        <v>10</v>
      </c>
      <c r="D139" s="2136" t="s">
        <v>1770</v>
      </c>
      <c r="E139" s="2807"/>
      <c r="F139" s="2143">
        <f>ROUND(C139*E139,2)</f>
        <v>0</v>
      </c>
    </row>
    <row r="140" spans="1:254" s="2306" customFormat="1">
      <c r="A140" s="570"/>
      <c r="B140" s="555"/>
      <c r="C140" s="2135"/>
      <c r="D140" s="2218"/>
      <c r="E140" s="2825"/>
      <c r="F140" s="2143"/>
    </row>
    <row r="141" spans="1:254" s="2342" customFormat="1" ht="51">
      <c r="A141" s="2282">
        <f>+$A$3+COUNT(A$5:A140)*0.01+0.01</f>
        <v>4.3499999999999996</v>
      </c>
      <c r="B141" s="2340" t="s">
        <v>1800</v>
      </c>
      <c r="C141" s="2135">
        <v>185</v>
      </c>
      <c r="D141" s="2136" t="s">
        <v>1770</v>
      </c>
      <c r="E141" s="2807"/>
      <c r="F141" s="2143">
        <f>ROUND(C141*E141,2)</f>
        <v>0</v>
      </c>
      <c r="G141" s="2308"/>
      <c r="H141" s="2341"/>
      <c r="I141" s="2341"/>
      <c r="J141" s="2341"/>
      <c r="K141" s="2341"/>
      <c r="IN141" s="2343"/>
      <c r="IO141" s="2343"/>
      <c r="IP141" s="2343"/>
      <c r="IQ141" s="2343"/>
      <c r="IR141" s="2343"/>
      <c r="IS141" s="2343"/>
      <c r="IT141" s="2343"/>
    </row>
    <row r="142" spans="1:254" s="2342" customFormat="1">
      <c r="A142" s="559"/>
      <c r="B142" s="2340"/>
      <c r="C142" s="2135"/>
      <c r="D142" s="2341"/>
      <c r="E142" s="2807"/>
      <c r="F142" s="2143"/>
      <c r="G142" s="2186"/>
      <c r="IN142" s="2293"/>
      <c r="IO142" s="2293"/>
      <c r="IP142" s="2293"/>
      <c r="IQ142" s="2293"/>
      <c r="IR142" s="2293"/>
      <c r="IS142" s="2293"/>
      <c r="IT142" s="2293"/>
    </row>
    <row r="143" spans="1:254" s="2310" customFormat="1" ht="38.25">
      <c r="A143" s="559">
        <f>+$A$3+COUNT(A$5:A142)*0.01+0.01</f>
        <v>4.3599999999999994</v>
      </c>
      <c r="B143" s="2344" t="s">
        <v>1799</v>
      </c>
      <c r="C143" s="2135">
        <v>6</v>
      </c>
      <c r="D143" s="2136" t="s">
        <v>34</v>
      </c>
      <c r="E143" s="2807"/>
      <c r="F143" s="2143">
        <f>ROUND(C143*E143,2)</f>
        <v>0</v>
      </c>
      <c r="IH143" s="2306"/>
      <c r="II143" s="2306"/>
      <c r="IJ143" s="2306"/>
      <c r="IK143" s="2306"/>
      <c r="IL143" s="2306"/>
      <c r="IM143" s="2306"/>
      <c r="IN143" s="2306"/>
      <c r="IO143" s="2306"/>
      <c r="IP143" s="2306"/>
      <c r="IQ143" s="2306"/>
      <c r="IR143" s="2306"/>
      <c r="IS143" s="2306"/>
      <c r="IT143" s="2306"/>
    </row>
    <row r="144" spans="1:254" s="2310" customFormat="1">
      <c r="A144" s="559"/>
      <c r="B144" s="2344"/>
      <c r="C144" s="2135"/>
      <c r="D144" s="2136"/>
      <c r="E144" s="2807"/>
      <c r="F144" s="2143"/>
      <c r="IH144" s="2306"/>
      <c r="II144" s="2306"/>
      <c r="IJ144" s="2306"/>
      <c r="IK144" s="2306"/>
      <c r="IL144" s="2306"/>
      <c r="IM144" s="2306"/>
      <c r="IN144" s="2306"/>
      <c r="IO144" s="2306"/>
      <c r="IP144" s="2306"/>
      <c r="IQ144" s="2306"/>
      <c r="IR144" s="2306"/>
      <c r="IS144" s="2306"/>
      <c r="IT144" s="2306"/>
    </row>
    <row r="145" spans="1:254" s="2310" customFormat="1">
      <c r="A145" s="559">
        <f>+$A$3+COUNT(A$5:A144)*0.01+0.01</f>
        <v>4.37</v>
      </c>
      <c r="B145" s="2344" t="s">
        <v>1798</v>
      </c>
      <c r="C145" s="2135">
        <v>1</v>
      </c>
      <c r="D145" s="2136" t="s">
        <v>34</v>
      </c>
      <c r="E145" s="2807"/>
      <c r="F145" s="2143">
        <f>ROUND(C145*E145,2)</f>
        <v>0</v>
      </c>
      <c r="IH145" s="2306"/>
      <c r="II145" s="2306"/>
      <c r="IJ145" s="2306"/>
      <c r="IK145" s="2306"/>
      <c r="IL145" s="2306"/>
      <c r="IM145" s="2306"/>
      <c r="IN145" s="2306"/>
      <c r="IO145" s="2306"/>
      <c r="IP145" s="2306"/>
      <c r="IQ145" s="2306"/>
      <c r="IR145" s="2306"/>
      <c r="IS145" s="2306"/>
      <c r="IT145" s="2306"/>
    </row>
    <row r="146" spans="1:254" s="2310" customFormat="1">
      <c r="A146" s="559"/>
      <c r="B146" s="2344"/>
      <c r="C146" s="2135"/>
      <c r="D146" s="2136"/>
      <c r="E146" s="2807"/>
      <c r="F146" s="2143"/>
      <c r="IH146" s="2306"/>
      <c r="II146" s="2306"/>
      <c r="IJ146" s="2306"/>
      <c r="IK146" s="2306"/>
      <c r="IL146" s="2306"/>
      <c r="IM146" s="2306"/>
      <c r="IN146" s="2306"/>
      <c r="IO146" s="2306"/>
      <c r="IP146" s="2306"/>
      <c r="IQ146" s="2306"/>
      <c r="IR146" s="2306"/>
      <c r="IS146" s="2306"/>
      <c r="IT146" s="2306"/>
    </row>
    <row r="147" spans="1:254" s="2310" customFormat="1" ht="38.25">
      <c r="A147" s="559">
        <f>+$A$3+COUNT(A$5:A146)*0.01+0.01</f>
        <v>4.38</v>
      </c>
      <c r="B147" s="2344" t="s">
        <v>1797</v>
      </c>
      <c r="C147" s="2135">
        <v>1</v>
      </c>
      <c r="D147" s="2136" t="s">
        <v>34</v>
      </c>
      <c r="E147" s="2807"/>
      <c r="F147" s="2143">
        <f>ROUND(C147*E147,2)</f>
        <v>0</v>
      </c>
      <c r="IH147" s="2306"/>
      <c r="II147" s="2306"/>
      <c r="IJ147" s="2306"/>
      <c r="IK147" s="2306"/>
      <c r="IL147" s="2306"/>
      <c r="IM147" s="2306"/>
      <c r="IN147" s="2306"/>
      <c r="IO147" s="2306"/>
      <c r="IP147" s="2306"/>
      <c r="IQ147" s="2306"/>
      <c r="IR147" s="2306"/>
      <c r="IS147" s="2306"/>
      <c r="IT147" s="2306"/>
    </row>
    <row r="148" spans="1:254" s="2310" customFormat="1">
      <c r="A148" s="559"/>
      <c r="B148" s="2344"/>
      <c r="C148" s="2135"/>
      <c r="D148" s="2136"/>
      <c r="E148" s="2807"/>
      <c r="F148" s="2143"/>
      <c r="IH148" s="2306"/>
      <c r="II148" s="2306"/>
      <c r="IJ148" s="2306"/>
      <c r="IK148" s="2306"/>
      <c r="IL148" s="2306"/>
      <c r="IM148" s="2306"/>
      <c r="IN148" s="2306"/>
      <c r="IO148" s="2306"/>
      <c r="IP148" s="2306"/>
      <c r="IQ148" s="2306"/>
      <c r="IR148" s="2306"/>
      <c r="IS148" s="2306"/>
      <c r="IT148" s="2306"/>
    </row>
    <row r="149" spans="1:254" s="2310" customFormat="1" ht="25.5">
      <c r="A149" s="559">
        <f>+$A$3+COUNT(A$5:A148)*0.01+0.01</f>
        <v>4.3899999999999997</v>
      </c>
      <c r="B149" s="555" t="s">
        <v>1796</v>
      </c>
      <c r="C149" s="2141"/>
      <c r="D149" s="2142"/>
      <c r="E149" s="2820"/>
      <c r="F149" s="2143"/>
      <c r="IH149" s="2306"/>
      <c r="II149" s="2306"/>
      <c r="IJ149" s="2306"/>
      <c r="IK149" s="2306"/>
      <c r="IL149" s="2306"/>
      <c r="IM149" s="2306"/>
      <c r="IN149" s="2306"/>
      <c r="IO149" s="2306"/>
      <c r="IP149" s="2306"/>
      <c r="IQ149" s="2306"/>
      <c r="IR149" s="2306"/>
      <c r="IS149" s="2306"/>
      <c r="IT149" s="2306"/>
    </row>
    <row r="150" spans="1:254" s="2310" customFormat="1" ht="25.5">
      <c r="A150" s="2282" t="s">
        <v>1673</v>
      </c>
      <c r="B150" s="555" t="s">
        <v>1795</v>
      </c>
      <c r="C150" s="2141">
        <v>1</v>
      </c>
      <c r="D150" s="2142" t="s">
        <v>34</v>
      </c>
      <c r="E150" s="2820"/>
      <c r="F150" s="2143"/>
      <c r="IH150" s="2306"/>
      <c r="II150" s="2306"/>
      <c r="IJ150" s="2306"/>
      <c r="IK150" s="2306"/>
      <c r="IL150" s="2306"/>
      <c r="IM150" s="2306"/>
      <c r="IN150" s="2306"/>
      <c r="IO150" s="2306"/>
      <c r="IP150" s="2306"/>
      <c r="IQ150" s="2306"/>
      <c r="IR150" s="2306"/>
      <c r="IS150" s="2306"/>
      <c r="IT150" s="2306"/>
    </row>
    <row r="151" spans="1:254" s="2310" customFormat="1">
      <c r="A151" s="2282" t="s">
        <v>1673</v>
      </c>
      <c r="B151" s="555" t="s">
        <v>1794</v>
      </c>
      <c r="C151" s="2141">
        <v>1</v>
      </c>
      <c r="D151" s="2142" t="s">
        <v>34</v>
      </c>
      <c r="E151" s="2820"/>
      <c r="F151" s="2143"/>
      <c r="IH151" s="2306"/>
      <c r="II151" s="2306"/>
      <c r="IJ151" s="2306"/>
      <c r="IK151" s="2306"/>
      <c r="IL151" s="2306"/>
      <c r="IM151" s="2306"/>
      <c r="IN151" s="2306"/>
      <c r="IO151" s="2306"/>
      <c r="IP151" s="2306"/>
      <c r="IQ151" s="2306"/>
      <c r="IR151" s="2306"/>
      <c r="IS151" s="2306"/>
      <c r="IT151" s="2306"/>
    </row>
    <row r="152" spans="1:254" s="2310" customFormat="1">
      <c r="A152" s="2282" t="s">
        <v>1673</v>
      </c>
      <c r="B152" s="569" t="s">
        <v>1793</v>
      </c>
      <c r="C152" s="2141">
        <v>2</v>
      </c>
      <c r="D152" s="2142" t="s">
        <v>1770</v>
      </c>
      <c r="E152" s="2820"/>
      <c r="F152" s="2143"/>
      <c r="IH152" s="2306"/>
      <c r="II152" s="2306"/>
      <c r="IJ152" s="2306"/>
      <c r="IK152" s="2306"/>
      <c r="IL152" s="2306"/>
      <c r="IM152" s="2306"/>
      <c r="IN152" s="2306"/>
      <c r="IO152" s="2306"/>
      <c r="IP152" s="2306"/>
      <c r="IQ152" s="2306"/>
      <c r="IR152" s="2306"/>
      <c r="IS152" s="2306"/>
      <c r="IT152" s="2306"/>
    </row>
    <row r="153" spans="1:254" s="2310" customFormat="1" ht="25.5">
      <c r="A153" s="2282" t="s">
        <v>1673</v>
      </c>
      <c r="B153" s="569" t="s">
        <v>1792</v>
      </c>
      <c r="C153" s="2141">
        <v>15</v>
      </c>
      <c r="D153" s="2142" t="s">
        <v>1660</v>
      </c>
      <c r="E153" s="2820"/>
      <c r="F153" s="2143"/>
      <c r="IH153" s="2306"/>
      <c r="II153" s="2306"/>
      <c r="IJ153" s="2306"/>
      <c r="IK153" s="2306"/>
      <c r="IL153" s="2306"/>
      <c r="IM153" s="2306"/>
      <c r="IN153" s="2306"/>
      <c r="IO153" s="2306"/>
      <c r="IP153" s="2306"/>
      <c r="IQ153" s="2306"/>
      <c r="IR153" s="2306"/>
      <c r="IS153" s="2306"/>
      <c r="IT153" s="2306"/>
    </row>
    <row r="154" spans="1:254" s="2310" customFormat="1">
      <c r="A154" s="2282" t="s">
        <v>1673</v>
      </c>
      <c r="B154" s="569" t="s">
        <v>1791</v>
      </c>
      <c r="C154" s="2141">
        <v>1</v>
      </c>
      <c r="D154" s="2142" t="s">
        <v>34</v>
      </c>
      <c r="E154" s="2820"/>
      <c r="F154" s="2143"/>
      <c r="IH154" s="2306"/>
      <c r="II154" s="2306"/>
      <c r="IJ154" s="2306"/>
      <c r="IK154" s="2306"/>
      <c r="IL154" s="2306"/>
      <c r="IM154" s="2306"/>
      <c r="IN154" s="2306"/>
      <c r="IO154" s="2306"/>
      <c r="IP154" s="2306"/>
      <c r="IQ154" s="2306"/>
      <c r="IR154" s="2306"/>
      <c r="IS154" s="2306"/>
      <c r="IT154" s="2306"/>
    </row>
    <row r="155" spans="1:254" s="2310" customFormat="1" ht="25.5">
      <c r="A155" s="2282" t="s">
        <v>1673</v>
      </c>
      <c r="B155" s="569" t="s">
        <v>1790</v>
      </c>
      <c r="C155" s="2141">
        <v>1</v>
      </c>
      <c r="D155" s="2142" t="s">
        <v>34</v>
      </c>
      <c r="E155" s="2820"/>
      <c r="F155" s="2143"/>
      <c r="IH155" s="2306"/>
      <c r="II155" s="2306"/>
      <c r="IJ155" s="2306"/>
      <c r="IK155" s="2306"/>
      <c r="IL155" s="2306"/>
      <c r="IM155" s="2306"/>
      <c r="IN155" s="2306"/>
      <c r="IO155" s="2306"/>
      <c r="IP155" s="2306"/>
      <c r="IQ155" s="2306"/>
      <c r="IR155" s="2306"/>
      <c r="IS155" s="2306"/>
      <c r="IT155" s="2306"/>
    </row>
    <row r="156" spans="1:254" s="2310" customFormat="1">
      <c r="A156" s="2282" t="s">
        <v>1673</v>
      </c>
      <c r="B156" s="569" t="s">
        <v>1789</v>
      </c>
      <c r="C156" s="2141">
        <v>1</v>
      </c>
      <c r="D156" s="2142" t="s">
        <v>1770</v>
      </c>
      <c r="E156" s="2820"/>
      <c r="F156" s="2143"/>
      <c r="IH156" s="2306"/>
      <c r="II156" s="2306"/>
      <c r="IJ156" s="2306"/>
      <c r="IK156" s="2306"/>
      <c r="IL156" s="2306"/>
      <c r="IM156" s="2306"/>
      <c r="IN156" s="2306"/>
      <c r="IO156" s="2306"/>
      <c r="IP156" s="2306"/>
      <c r="IQ156" s="2306"/>
      <c r="IR156" s="2306"/>
      <c r="IS156" s="2306"/>
      <c r="IT156" s="2306"/>
    </row>
    <row r="157" spans="1:254" s="2310" customFormat="1" ht="76.5">
      <c r="A157" s="2282" t="s">
        <v>1673</v>
      </c>
      <c r="B157" s="569" t="s">
        <v>1788</v>
      </c>
      <c r="C157" s="2141">
        <v>1</v>
      </c>
      <c r="D157" s="2142" t="s">
        <v>34</v>
      </c>
      <c r="E157" s="2820"/>
      <c r="F157" s="2143"/>
      <c r="IH157" s="2306"/>
      <c r="II157" s="2306"/>
      <c r="IJ157" s="2306"/>
      <c r="IK157" s="2306"/>
      <c r="IL157" s="2306"/>
      <c r="IM157" s="2306"/>
      <c r="IN157" s="2306"/>
      <c r="IO157" s="2306"/>
      <c r="IP157" s="2306"/>
      <c r="IQ157" s="2306"/>
      <c r="IR157" s="2306"/>
      <c r="IS157" s="2306"/>
      <c r="IT157" s="2306"/>
    </row>
    <row r="158" spans="1:254" s="2310" customFormat="1">
      <c r="A158" s="2282" t="s">
        <v>1673</v>
      </c>
      <c r="B158" s="569" t="s">
        <v>1787</v>
      </c>
      <c r="C158" s="2141">
        <v>1</v>
      </c>
      <c r="D158" s="2142" t="s">
        <v>34</v>
      </c>
      <c r="E158" s="2820"/>
      <c r="F158" s="2143"/>
      <c r="IH158" s="2306"/>
      <c r="II158" s="2306"/>
      <c r="IJ158" s="2306"/>
      <c r="IK158" s="2306"/>
      <c r="IL158" s="2306"/>
      <c r="IM158" s="2306"/>
      <c r="IN158" s="2306"/>
      <c r="IO158" s="2306"/>
      <c r="IP158" s="2306"/>
      <c r="IQ158" s="2306"/>
      <c r="IR158" s="2306"/>
      <c r="IS158" s="2306"/>
      <c r="IT158" s="2306"/>
    </row>
    <row r="159" spans="1:254" s="2310" customFormat="1">
      <c r="A159" s="2345"/>
      <c r="B159" s="2346" t="s">
        <v>1786</v>
      </c>
      <c r="C159" s="2347">
        <v>1</v>
      </c>
      <c r="D159" s="2348" t="s">
        <v>34</v>
      </c>
      <c r="E159" s="2827"/>
      <c r="F159" s="2349">
        <f>ROUND(C159*E159,2)</f>
        <v>0</v>
      </c>
      <c r="IH159" s="2306"/>
      <c r="II159" s="2306"/>
      <c r="IJ159" s="2306"/>
      <c r="IK159" s="2306"/>
      <c r="IL159" s="2306"/>
      <c r="IM159" s="2306"/>
      <c r="IN159" s="2306"/>
      <c r="IO159" s="2306"/>
      <c r="IP159" s="2306"/>
      <c r="IQ159" s="2306"/>
      <c r="IR159" s="2306"/>
      <c r="IS159" s="2306"/>
      <c r="IT159" s="2306"/>
    </row>
    <row r="160" spans="1:254" s="2310" customFormat="1">
      <c r="A160" s="559"/>
      <c r="B160" s="2344"/>
      <c r="C160" s="2135"/>
      <c r="D160" s="2136"/>
      <c r="E160" s="2807"/>
      <c r="F160" s="2143"/>
      <c r="IH160" s="2306"/>
      <c r="II160" s="2306"/>
      <c r="IJ160" s="2306"/>
      <c r="IK160" s="2306"/>
      <c r="IL160" s="2306"/>
      <c r="IM160" s="2306"/>
      <c r="IN160" s="2306"/>
      <c r="IO160" s="2306"/>
      <c r="IP160" s="2306"/>
      <c r="IQ160" s="2306"/>
      <c r="IR160" s="2306"/>
      <c r="IS160" s="2306"/>
      <c r="IT160" s="2306"/>
    </row>
    <row r="161" spans="1:254" s="2351" customFormat="1" ht="91.5">
      <c r="A161" s="559">
        <f>+$A$3+COUNT(A$5:A160)*0.01+0.01</f>
        <v>4.3999999999999995</v>
      </c>
      <c r="B161" s="2350" t="s">
        <v>1785</v>
      </c>
      <c r="C161" s="2135">
        <v>120</v>
      </c>
      <c r="D161" s="2136" t="s">
        <v>1660</v>
      </c>
      <c r="E161" s="2807"/>
      <c r="F161" s="2143">
        <f>ROUND(C161*E161,2)</f>
        <v>0</v>
      </c>
      <c r="G161" s="2308"/>
      <c r="H161" s="573"/>
      <c r="I161" s="2136"/>
    </row>
    <row r="162" spans="1:254" s="2352" customFormat="1">
      <c r="B162" s="2350"/>
      <c r="C162" s="2353"/>
      <c r="D162" s="2354"/>
      <c r="E162" s="2828"/>
      <c r="F162" s="2355"/>
    </row>
    <row r="163" spans="1:254" s="2351" customFormat="1" ht="91.5">
      <c r="A163" s="559">
        <f>+$A$3+COUNT(A$5:A162)*0.01+0.01</f>
        <v>4.41</v>
      </c>
      <c r="B163" s="2350" t="s">
        <v>1784</v>
      </c>
      <c r="C163" s="2135">
        <v>75</v>
      </c>
      <c r="D163" s="2136" t="s">
        <v>1660</v>
      </c>
      <c r="E163" s="2807"/>
      <c r="F163" s="2143">
        <f>ROUND(C163*E163,2)</f>
        <v>0</v>
      </c>
      <c r="G163" s="2308"/>
      <c r="H163" s="573"/>
      <c r="I163" s="2136"/>
    </row>
    <row r="164" spans="1:254" s="2310" customFormat="1">
      <c r="A164" s="559"/>
      <c r="B164" s="2344"/>
      <c r="C164" s="2135"/>
      <c r="D164" s="2136"/>
      <c r="E164" s="2807"/>
      <c r="F164" s="2143"/>
      <c r="IH164" s="2306"/>
      <c r="II164" s="2306"/>
      <c r="IJ164" s="2306"/>
      <c r="IK164" s="2306"/>
      <c r="IL164" s="2306"/>
      <c r="IM164" s="2306"/>
      <c r="IN164" s="2306"/>
      <c r="IO164" s="2306"/>
      <c r="IP164" s="2306"/>
      <c r="IQ164" s="2306"/>
      <c r="IR164" s="2306"/>
      <c r="IS164" s="2306"/>
      <c r="IT164" s="2306"/>
    </row>
    <row r="165" spans="1:254" s="2306" customFormat="1" ht="25.5">
      <c r="A165" s="559">
        <f>+$A$3+COUNT(A$5:A164)*0.01+0.01</f>
        <v>4.42</v>
      </c>
      <c r="B165" s="555" t="s">
        <v>1783</v>
      </c>
      <c r="C165" s="2135"/>
      <c r="D165" s="2136"/>
      <c r="E165" s="2807"/>
      <c r="F165" s="2143"/>
      <c r="G165" s="2186"/>
      <c r="L165" s="563"/>
    </row>
    <row r="166" spans="1:254" s="2310" customFormat="1">
      <c r="A166" s="2356" t="s">
        <v>1673</v>
      </c>
      <c r="B166" s="2344" t="s">
        <v>1782</v>
      </c>
      <c r="C166" s="2135">
        <v>1680</v>
      </c>
      <c r="D166" s="2136" t="s">
        <v>1660</v>
      </c>
      <c r="E166" s="2807"/>
      <c r="F166" s="2143">
        <f>ROUND(C166*E166,2)</f>
        <v>0</v>
      </c>
      <c r="IH166" s="2306"/>
      <c r="II166" s="2306"/>
      <c r="IJ166" s="2306"/>
      <c r="IK166" s="2306"/>
      <c r="IL166" s="2306"/>
      <c r="IM166" s="2306"/>
      <c r="IN166" s="2306"/>
      <c r="IO166" s="2306"/>
      <c r="IP166" s="2306"/>
      <c r="IQ166" s="2306"/>
      <c r="IR166" s="2306"/>
      <c r="IS166" s="2306"/>
      <c r="IT166" s="2306"/>
    </row>
    <row r="167" spans="1:254" s="2310" customFormat="1">
      <c r="A167" s="2356" t="s">
        <v>1673</v>
      </c>
      <c r="B167" s="2344" t="s">
        <v>1781</v>
      </c>
      <c r="C167" s="2135">
        <v>810</v>
      </c>
      <c r="D167" s="2136" t="s">
        <v>1660</v>
      </c>
      <c r="E167" s="2807"/>
      <c r="F167" s="2143">
        <f>ROUND(C167*E167,2)</f>
        <v>0</v>
      </c>
      <c r="IH167" s="2306"/>
      <c r="II167" s="2306"/>
      <c r="IJ167" s="2306"/>
      <c r="IK167" s="2306"/>
      <c r="IL167" s="2306"/>
      <c r="IM167" s="2306"/>
      <c r="IN167" s="2306"/>
      <c r="IO167" s="2306"/>
      <c r="IP167" s="2306"/>
      <c r="IQ167" s="2306"/>
      <c r="IR167" s="2306"/>
      <c r="IS167" s="2306"/>
      <c r="IT167" s="2306"/>
    </row>
    <row r="168" spans="1:254" s="2310" customFormat="1">
      <c r="A168" s="2356" t="s">
        <v>1673</v>
      </c>
      <c r="B168" s="2344" t="s">
        <v>1780</v>
      </c>
      <c r="C168" s="2135">
        <v>120</v>
      </c>
      <c r="D168" s="2136" t="s">
        <v>1660</v>
      </c>
      <c r="E168" s="2807"/>
      <c r="F168" s="2143">
        <f>ROUND(C168*E168,2)</f>
        <v>0</v>
      </c>
      <c r="IH168" s="2306"/>
      <c r="II168" s="2306"/>
      <c r="IJ168" s="2306"/>
      <c r="IK168" s="2306"/>
      <c r="IL168" s="2306"/>
      <c r="IM168" s="2306"/>
      <c r="IN168" s="2306"/>
      <c r="IO168" s="2306"/>
      <c r="IP168" s="2306"/>
      <c r="IQ168" s="2306"/>
      <c r="IR168" s="2306"/>
      <c r="IS168" s="2306"/>
      <c r="IT168" s="2306"/>
    </row>
    <row r="169" spans="1:254" s="2310" customFormat="1" ht="25.5">
      <c r="A169" s="2356" t="s">
        <v>1673</v>
      </c>
      <c r="B169" s="2344" t="s">
        <v>1779</v>
      </c>
      <c r="C169" s="2135">
        <v>185</v>
      </c>
      <c r="D169" s="2136" t="s">
        <v>1660</v>
      </c>
      <c r="E169" s="2807"/>
      <c r="F169" s="2143">
        <f>ROUND(C169*E169,2)</f>
        <v>0</v>
      </c>
      <c r="IH169" s="2306"/>
      <c r="II169" s="2306"/>
      <c r="IJ169" s="2306"/>
      <c r="IK169" s="2306"/>
      <c r="IL169" s="2306"/>
      <c r="IM169" s="2306"/>
      <c r="IN169" s="2306"/>
      <c r="IO169" s="2306"/>
      <c r="IP169" s="2306"/>
      <c r="IQ169" s="2306"/>
      <c r="IR169" s="2306"/>
      <c r="IS169" s="2306"/>
      <c r="IT169" s="2306"/>
    </row>
    <row r="170" spans="1:254" s="2310" customFormat="1">
      <c r="A170" s="559"/>
      <c r="B170" s="2344"/>
      <c r="C170" s="2135"/>
      <c r="D170" s="2136"/>
      <c r="E170" s="2807"/>
      <c r="F170" s="2143"/>
      <c r="IH170" s="2306"/>
      <c r="II170" s="2306"/>
      <c r="IJ170" s="2306"/>
      <c r="IK170" s="2306"/>
      <c r="IL170" s="2306"/>
      <c r="IM170" s="2306"/>
      <c r="IN170" s="2306"/>
      <c r="IO170" s="2306"/>
      <c r="IP170" s="2306"/>
      <c r="IQ170" s="2306"/>
      <c r="IR170" s="2306"/>
      <c r="IS170" s="2306"/>
      <c r="IT170" s="2306"/>
    </row>
    <row r="171" spans="1:254" s="2310" customFormat="1">
      <c r="A171" s="559">
        <f>+$A$3+COUNT(A$5:A170)*0.01+0.01</f>
        <v>4.43</v>
      </c>
      <c r="B171" s="2344" t="s">
        <v>1778</v>
      </c>
      <c r="C171" s="2135"/>
      <c r="D171" s="2136"/>
      <c r="E171" s="2807"/>
      <c r="F171" s="2143"/>
      <c r="IH171" s="2306"/>
      <c r="II171" s="2306"/>
      <c r="IJ171" s="2306"/>
      <c r="IK171" s="2306"/>
      <c r="IL171" s="2306"/>
      <c r="IM171" s="2306"/>
      <c r="IN171" s="2306"/>
      <c r="IO171" s="2306"/>
      <c r="IP171" s="2306"/>
      <c r="IQ171" s="2306"/>
      <c r="IR171" s="2306"/>
      <c r="IS171" s="2306"/>
      <c r="IT171" s="2306"/>
    </row>
    <row r="172" spans="1:254" s="2310" customFormat="1" ht="38.25">
      <c r="A172" s="2356" t="s">
        <v>1673</v>
      </c>
      <c r="B172" s="2344" t="s">
        <v>1777</v>
      </c>
      <c r="C172" s="2135">
        <v>12</v>
      </c>
      <c r="D172" s="2136" t="s">
        <v>34</v>
      </c>
      <c r="E172" s="2807"/>
      <c r="F172" s="2143">
        <f t="shared" ref="F172:F178" si="1">ROUND(C172*E172,2)</f>
        <v>0</v>
      </c>
      <c r="IH172" s="2306"/>
      <c r="II172" s="2306"/>
      <c r="IJ172" s="2306"/>
      <c r="IK172" s="2306"/>
      <c r="IL172" s="2306"/>
      <c r="IM172" s="2306"/>
      <c r="IN172" s="2306"/>
      <c r="IO172" s="2306"/>
      <c r="IP172" s="2306"/>
      <c r="IQ172" s="2306"/>
      <c r="IR172" s="2306"/>
      <c r="IS172" s="2306"/>
      <c r="IT172" s="2306"/>
    </row>
    <row r="173" spans="1:254" s="2310" customFormat="1">
      <c r="A173" s="2356" t="s">
        <v>1673</v>
      </c>
      <c r="B173" s="2344" t="s">
        <v>1776</v>
      </c>
      <c r="C173" s="2135">
        <v>45</v>
      </c>
      <c r="D173" s="2136" t="s">
        <v>1770</v>
      </c>
      <c r="E173" s="2807"/>
      <c r="F173" s="2143">
        <f t="shared" si="1"/>
        <v>0</v>
      </c>
      <c r="IH173" s="2306"/>
      <c r="II173" s="2306"/>
      <c r="IJ173" s="2306"/>
      <c r="IK173" s="2306"/>
      <c r="IL173" s="2306"/>
      <c r="IM173" s="2306"/>
      <c r="IN173" s="2306"/>
      <c r="IO173" s="2306"/>
      <c r="IP173" s="2306"/>
      <c r="IQ173" s="2306"/>
      <c r="IR173" s="2306"/>
      <c r="IS173" s="2306"/>
      <c r="IT173" s="2306"/>
    </row>
    <row r="174" spans="1:254" s="2310" customFormat="1">
      <c r="A174" s="2356" t="s">
        <v>1673</v>
      </c>
      <c r="B174" s="2344" t="s">
        <v>1775</v>
      </c>
      <c r="C174" s="2135">
        <v>45</v>
      </c>
      <c r="D174" s="2136" t="s">
        <v>1770</v>
      </c>
      <c r="E174" s="2807"/>
      <c r="F174" s="2143">
        <f t="shared" si="1"/>
        <v>0</v>
      </c>
      <c r="IH174" s="2306"/>
      <c r="II174" s="2306"/>
      <c r="IJ174" s="2306"/>
      <c r="IK174" s="2306"/>
      <c r="IL174" s="2306"/>
      <c r="IM174" s="2306"/>
      <c r="IN174" s="2306"/>
      <c r="IO174" s="2306"/>
      <c r="IP174" s="2306"/>
      <c r="IQ174" s="2306"/>
      <c r="IR174" s="2306"/>
      <c r="IS174" s="2306"/>
      <c r="IT174" s="2306"/>
    </row>
    <row r="175" spans="1:254" s="2310" customFormat="1">
      <c r="A175" s="2356" t="s">
        <v>1673</v>
      </c>
      <c r="B175" s="2344" t="s">
        <v>1774</v>
      </c>
      <c r="C175" s="2135">
        <v>75</v>
      </c>
      <c r="D175" s="2136" t="s">
        <v>1770</v>
      </c>
      <c r="E175" s="2826"/>
      <c r="F175" s="2143">
        <f t="shared" si="1"/>
        <v>0</v>
      </c>
      <c r="IH175" s="2306"/>
      <c r="II175" s="2306"/>
      <c r="IJ175" s="2306"/>
      <c r="IK175" s="2306"/>
      <c r="IL175" s="2306"/>
      <c r="IM175" s="2306"/>
      <c r="IN175" s="2306"/>
      <c r="IO175" s="2306"/>
      <c r="IP175" s="2306"/>
      <c r="IQ175" s="2306"/>
      <c r="IR175" s="2306"/>
      <c r="IS175" s="2306"/>
      <c r="IT175" s="2306"/>
    </row>
    <row r="176" spans="1:254" s="2310" customFormat="1">
      <c r="A176" s="2356" t="s">
        <v>1673</v>
      </c>
      <c r="B176" s="2344" t="s">
        <v>1773</v>
      </c>
      <c r="C176" s="2135">
        <v>180</v>
      </c>
      <c r="D176" s="2136" t="s">
        <v>1770</v>
      </c>
      <c r="E176" s="2826"/>
      <c r="F176" s="2143">
        <f t="shared" si="1"/>
        <v>0</v>
      </c>
      <c r="IH176" s="2306"/>
      <c r="II176" s="2306"/>
      <c r="IJ176" s="2306"/>
      <c r="IK176" s="2306"/>
      <c r="IL176" s="2306"/>
      <c r="IM176" s="2306"/>
      <c r="IN176" s="2306"/>
      <c r="IO176" s="2306"/>
      <c r="IP176" s="2306"/>
      <c r="IQ176" s="2306"/>
      <c r="IR176" s="2306"/>
      <c r="IS176" s="2306"/>
      <c r="IT176" s="2306"/>
    </row>
    <row r="177" spans="1:254" s="2310" customFormat="1">
      <c r="A177" s="2356" t="s">
        <v>1673</v>
      </c>
      <c r="B177" s="2344" t="s">
        <v>1772</v>
      </c>
      <c r="C177" s="2135">
        <v>4</v>
      </c>
      <c r="D177" s="2136" t="s">
        <v>1770</v>
      </c>
      <c r="E177" s="2826"/>
      <c r="F177" s="2143">
        <f t="shared" si="1"/>
        <v>0</v>
      </c>
      <c r="IH177" s="2306"/>
      <c r="II177" s="2306"/>
      <c r="IJ177" s="2306"/>
      <c r="IK177" s="2306"/>
      <c r="IL177" s="2306"/>
      <c r="IM177" s="2306"/>
      <c r="IN177" s="2306"/>
      <c r="IO177" s="2306"/>
      <c r="IP177" s="2306"/>
      <c r="IQ177" s="2306"/>
      <c r="IR177" s="2306"/>
      <c r="IS177" s="2306"/>
      <c r="IT177" s="2306"/>
    </row>
    <row r="178" spans="1:254" s="2310" customFormat="1">
      <c r="A178" s="2356" t="s">
        <v>1673</v>
      </c>
      <c r="B178" s="2344" t="s">
        <v>1771</v>
      </c>
      <c r="C178" s="2135">
        <v>4</v>
      </c>
      <c r="D178" s="2136" t="s">
        <v>1770</v>
      </c>
      <c r="E178" s="2826"/>
      <c r="F178" s="2143">
        <f t="shared" si="1"/>
        <v>0</v>
      </c>
      <c r="IH178" s="2306"/>
      <c r="II178" s="2306"/>
      <c r="IJ178" s="2306"/>
      <c r="IK178" s="2306"/>
      <c r="IL178" s="2306"/>
      <c r="IM178" s="2306"/>
      <c r="IN178" s="2306"/>
      <c r="IO178" s="2306"/>
      <c r="IP178" s="2306"/>
      <c r="IQ178" s="2306"/>
      <c r="IR178" s="2306"/>
      <c r="IS178" s="2306"/>
      <c r="IT178" s="2306"/>
    </row>
    <row r="179" spans="1:254" s="2358" customFormat="1">
      <c r="A179" s="570"/>
      <c r="B179" s="555"/>
      <c r="C179" s="2135"/>
      <c r="D179" s="2136"/>
      <c r="E179" s="2820"/>
      <c r="F179" s="2143"/>
      <c r="G179" s="2357"/>
      <c r="IN179" s="2359"/>
      <c r="IO179" s="2359"/>
      <c r="IP179" s="2359"/>
      <c r="IQ179" s="2359"/>
      <c r="IR179" s="2359"/>
      <c r="IS179" s="2359"/>
      <c r="IT179" s="2359"/>
    </row>
    <row r="180" spans="1:254" s="2358" customFormat="1">
      <c r="A180" s="559">
        <f>+$A$3+COUNT(A$5:A179)*0.01+0.01</f>
        <v>4.4399999999999995</v>
      </c>
      <c r="B180" s="2337" t="s">
        <v>1769</v>
      </c>
      <c r="C180" s="2360"/>
      <c r="D180" s="2361"/>
      <c r="E180" s="2829"/>
      <c r="F180" s="2362"/>
      <c r="G180" s="2357"/>
      <c r="IN180" s="2359"/>
      <c r="IO180" s="2359"/>
      <c r="IP180" s="2359"/>
      <c r="IQ180" s="2359"/>
      <c r="IR180" s="2359"/>
      <c r="IS180" s="2359"/>
      <c r="IT180" s="2359"/>
    </row>
    <row r="181" spans="1:254" s="2358" customFormat="1" ht="38.25">
      <c r="A181" s="559"/>
      <c r="B181" s="555" t="s">
        <v>1768</v>
      </c>
      <c r="C181" s="2360">
        <v>1</v>
      </c>
      <c r="D181" s="2361" t="s">
        <v>34</v>
      </c>
      <c r="E181" s="2807"/>
      <c r="F181" s="2146">
        <f t="shared" ref="F181:F188" si="2">ROUND(C181*E181,2)</f>
        <v>0</v>
      </c>
      <c r="G181" s="2357"/>
      <c r="IN181" s="2359"/>
      <c r="IO181" s="2359"/>
      <c r="IP181" s="2359"/>
      <c r="IQ181" s="2359"/>
      <c r="IR181" s="2359"/>
      <c r="IS181" s="2359"/>
      <c r="IT181" s="2359"/>
    </row>
    <row r="182" spans="1:254" s="2358" customFormat="1" ht="51">
      <c r="A182" s="2363" t="s">
        <v>1673</v>
      </c>
      <c r="B182" s="555" t="s">
        <v>1767</v>
      </c>
      <c r="C182" s="2360">
        <v>15</v>
      </c>
      <c r="D182" s="2361" t="s">
        <v>34</v>
      </c>
      <c r="E182" s="2807"/>
      <c r="F182" s="2146">
        <f t="shared" si="2"/>
        <v>0</v>
      </c>
      <c r="G182" s="2357"/>
      <c r="IN182" s="2359"/>
      <c r="IO182" s="2359"/>
      <c r="IP182" s="2359"/>
      <c r="IQ182" s="2359"/>
      <c r="IR182" s="2359"/>
      <c r="IS182" s="2359"/>
      <c r="IT182" s="2359"/>
    </row>
    <row r="183" spans="1:254" s="2358" customFormat="1" ht="38.25">
      <c r="A183" s="2363" t="s">
        <v>1673</v>
      </c>
      <c r="B183" s="555" t="s">
        <v>1766</v>
      </c>
      <c r="C183" s="2360">
        <v>8</v>
      </c>
      <c r="D183" s="2361" t="s">
        <v>34</v>
      </c>
      <c r="E183" s="2807"/>
      <c r="F183" s="2146">
        <f t="shared" si="2"/>
        <v>0</v>
      </c>
      <c r="G183" s="2357"/>
      <c r="IN183" s="2359"/>
      <c r="IO183" s="2359"/>
      <c r="IP183" s="2359"/>
      <c r="IQ183" s="2359"/>
      <c r="IR183" s="2359"/>
      <c r="IS183" s="2359"/>
      <c r="IT183" s="2359"/>
    </row>
    <row r="184" spans="1:254" s="2358" customFormat="1">
      <c r="A184" s="2363" t="s">
        <v>1673</v>
      </c>
      <c r="B184" s="555" t="s">
        <v>1765</v>
      </c>
      <c r="C184" s="2360">
        <v>650</v>
      </c>
      <c r="D184" s="2361" t="s">
        <v>1660</v>
      </c>
      <c r="E184" s="2807"/>
      <c r="F184" s="2146">
        <f t="shared" si="2"/>
        <v>0</v>
      </c>
      <c r="G184" s="2357"/>
      <c r="IN184" s="2359"/>
      <c r="IO184" s="2359"/>
      <c r="IP184" s="2359"/>
      <c r="IQ184" s="2359"/>
      <c r="IR184" s="2359"/>
      <c r="IS184" s="2359"/>
      <c r="IT184" s="2359"/>
    </row>
    <row r="185" spans="1:254" s="2358" customFormat="1">
      <c r="A185" s="2363" t="s">
        <v>1673</v>
      </c>
      <c r="B185" s="555" t="s">
        <v>1764</v>
      </c>
      <c r="C185" s="2360">
        <v>260</v>
      </c>
      <c r="D185" s="2361" t="s">
        <v>1660</v>
      </c>
      <c r="E185" s="2807"/>
      <c r="F185" s="2146">
        <f t="shared" si="2"/>
        <v>0</v>
      </c>
      <c r="G185" s="2357"/>
      <c r="IN185" s="2359"/>
      <c r="IO185" s="2359"/>
      <c r="IP185" s="2359"/>
      <c r="IQ185" s="2359"/>
      <c r="IR185" s="2359"/>
      <c r="IS185" s="2359"/>
      <c r="IT185" s="2359"/>
    </row>
    <row r="186" spans="1:254" s="2358" customFormat="1">
      <c r="A186" s="2363" t="s">
        <v>1673</v>
      </c>
      <c r="B186" s="555" t="s">
        <v>1763</v>
      </c>
      <c r="C186" s="2135">
        <v>100</v>
      </c>
      <c r="D186" s="2136" t="s">
        <v>1660</v>
      </c>
      <c r="E186" s="2820"/>
      <c r="F186" s="2143">
        <f t="shared" si="2"/>
        <v>0</v>
      </c>
      <c r="G186" s="2357"/>
      <c r="IN186" s="2359"/>
      <c r="IO186" s="2359"/>
      <c r="IP186" s="2359"/>
      <c r="IQ186" s="2359"/>
      <c r="IR186" s="2359"/>
      <c r="IS186" s="2359"/>
      <c r="IT186" s="2359"/>
    </row>
    <row r="187" spans="1:254" s="2358" customFormat="1" ht="51">
      <c r="A187" s="2363" t="s">
        <v>1673</v>
      </c>
      <c r="B187" s="555" t="s">
        <v>1762</v>
      </c>
      <c r="C187" s="2360">
        <v>145</v>
      </c>
      <c r="D187" s="2361" t="s">
        <v>34</v>
      </c>
      <c r="E187" s="2807"/>
      <c r="F187" s="2146">
        <f t="shared" si="2"/>
        <v>0</v>
      </c>
      <c r="G187" s="2357"/>
      <c r="IN187" s="2359"/>
      <c r="IO187" s="2359"/>
      <c r="IP187" s="2359"/>
      <c r="IQ187" s="2359"/>
      <c r="IR187" s="2359"/>
      <c r="IS187" s="2359"/>
      <c r="IT187" s="2359"/>
    </row>
    <row r="188" spans="1:254" s="2358" customFormat="1">
      <c r="A188" s="2363" t="s">
        <v>1673</v>
      </c>
      <c r="B188" s="555" t="s">
        <v>1761</v>
      </c>
      <c r="C188" s="2360">
        <v>1</v>
      </c>
      <c r="D188" s="2361" t="s">
        <v>34</v>
      </c>
      <c r="E188" s="2807"/>
      <c r="F188" s="2146">
        <f t="shared" si="2"/>
        <v>0</v>
      </c>
      <c r="G188" s="2357"/>
      <c r="IN188" s="2359"/>
      <c r="IO188" s="2359"/>
      <c r="IP188" s="2359"/>
      <c r="IQ188" s="2359"/>
      <c r="IR188" s="2359"/>
      <c r="IS188" s="2359"/>
      <c r="IT188" s="2359"/>
    </row>
    <row r="189" spans="1:254" s="2358" customFormat="1">
      <c r="A189" s="2363"/>
      <c r="B189" s="555"/>
      <c r="C189" s="2360"/>
      <c r="D189" s="2361"/>
      <c r="E189" s="2807"/>
      <c r="F189" s="2146"/>
      <c r="G189" s="2357"/>
      <c r="IN189" s="2359"/>
      <c r="IO189" s="2359"/>
      <c r="IP189" s="2359"/>
      <c r="IQ189" s="2359"/>
      <c r="IR189" s="2359"/>
      <c r="IS189" s="2359"/>
      <c r="IT189" s="2359"/>
    </row>
    <row r="190" spans="1:254" s="2310" customFormat="1" ht="63.75">
      <c r="A190" s="559">
        <f>+$A$3+COUNT(A$5:A189)*0.01+0.01</f>
        <v>4.45</v>
      </c>
      <c r="B190" s="2364" t="s">
        <v>1760</v>
      </c>
      <c r="C190" s="2338">
        <v>1</v>
      </c>
      <c r="D190" s="2365" t="s">
        <v>34</v>
      </c>
      <c r="E190" s="2826"/>
      <c r="F190" s="2143">
        <f>ROUND(C190*E190,2)</f>
        <v>0</v>
      </c>
    </row>
    <row r="191" spans="1:254" s="2358" customFormat="1">
      <c r="A191" s="2363"/>
      <c r="B191" s="555"/>
      <c r="C191" s="2360"/>
      <c r="D191" s="2361"/>
      <c r="E191" s="2807"/>
      <c r="F191" s="2146"/>
      <c r="G191" s="2357"/>
      <c r="IN191" s="2359"/>
      <c r="IO191" s="2359"/>
      <c r="IP191" s="2359"/>
      <c r="IQ191" s="2359"/>
      <c r="IR191" s="2359"/>
      <c r="IS191" s="2359"/>
      <c r="IT191" s="2359"/>
    </row>
    <row r="192" spans="1:254" s="2310" customFormat="1" ht="25.5">
      <c r="A192" s="559">
        <f>+$A$3+COUNT(A$5:A191)*0.01+0.01</f>
        <v>4.46</v>
      </c>
      <c r="B192" s="555" t="s">
        <v>1759</v>
      </c>
      <c r="C192" s="2135">
        <v>80</v>
      </c>
      <c r="D192" s="2218" t="s">
        <v>34</v>
      </c>
      <c r="E192" s="2820"/>
      <c r="F192" s="2143">
        <f>ROUND(C192*E192,2)</f>
        <v>0</v>
      </c>
      <c r="H192" s="2135"/>
      <c r="I192" s="2218"/>
    </row>
    <row r="193" spans="1:256" s="2358" customFormat="1">
      <c r="A193" s="2363"/>
      <c r="B193" s="555"/>
      <c r="C193" s="2360"/>
      <c r="D193" s="2361"/>
      <c r="E193" s="2807"/>
      <c r="F193" s="2146"/>
      <c r="G193" s="2357"/>
      <c r="IN193" s="2359"/>
      <c r="IO193" s="2359"/>
      <c r="IP193" s="2359"/>
      <c r="IQ193" s="2359"/>
      <c r="IR193" s="2359"/>
      <c r="IS193" s="2359"/>
      <c r="IT193" s="2359"/>
    </row>
    <row r="194" spans="1:256" s="2310" customFormat="1" ht="25.5">
      <c r="A194" s="559">
        <f>+$A$3+COUNT(A$5:A193)*0.01+0.01</f>
        <v>4.47</v>
      </c>
      <c r="B194" s="555" t="s">
        <v>1758</v>
      </c>
      <c r="C194" s="2135">
        <v>25</v>
      </c>
      <c r="D194" s="2218" t="s">
        <v>34</v>
      </c>
      <c r="E194" s="2820"/>
      <c r="F194" s="2143">
        <f>ROUND(C194*E194,2)</f>
        <v>0</v>
      </c>
      <c r="H194" s="2135"/>
      <c r="I194" s="2218"/>
    </row>
    <row r="195" spans="1:256" s="2358" customFormat="1">
      <c r="A195" s="2363"/>
      <c r="B195" s="555"/>
      <c r="C195" s="2360"/>
      <c r="D195" s="2361"/>
      <c r="E195" s="2807"/>
      <c r="F195" s="2146"/>
      <c r="G195" s="2357"/>
      <c r="IN195" s="2359"/>
      <c r="IO195" s="2359"/>
      <c r="IP195" s="2359"/>
      <c r="IQ195" s="2359"/>
      <c r="IR195" s="2359"/>
      <c r="IS195" s="2359"/>
      <c r="IT195" s="2359"/>
    </row>
    <row r="196" spans="1:256" s="2310" customFormat="1" ht="25.5">
      <c r="A196" s="559">
        <f>+$A$3+COUNT(A$5:A195)*0.01+0.01</f>
        <v>4.4799999999999995</v>
      </c>
      <c r="B196" s="555" t="s">
        <v>1757</v>
      </c>
      <c r="C196" s="2135">
        <v>30</v>
      </c>
      <c r="D196" s="2218" t="s">
        <v>34</v>
      </c>
      <c r="E196" s="2820"/>
      <c r="F196" s="2143">
        <f>ROUND(C196*E196,2)</f>
        <v>0</v>
      </c>
      <c r="H196" s="2135"/>
      <c r="I196" s="2218"/>
    </row>
    <row r="197" spans="1:256" s="2358" customFormat="1">
      <c r="A197" s="2363"/>
      <c r="B197" s="555"/>
      <c r="C197" s="2360"/>
      <c r="D197" s="2361"/>
      <c r="E197" s="2807"/>
      <c r="F197" s="2146"/>
      <c r="G197" s="2357"/>
      <c r="IN197" s="2359"/>
      <c r="IO197" s="2359"/>
      <c r="IP197" s="2359"/>
      <c r="IQ197" s="2359"/>
      <c r="IR197" s="2359"/>
      <c r="IS197" s="2359"/>
      <c r="IT197" s="2359"/>
    </row>
    <row r="198" spans="1:256" s="2310" customFormat="1" ht="25.5">
      <c r="A198" s="559">
        <f>+$A$3+COUNT(A$5:A197)*0.01+0.01</f>
        <v>4.49</v>
      </c>
      <c r="B198" s="555" t="s">
        <v>1756</v>
      </c>
      <c r="C198" s="2135">
        <v>650</v>
      </c>
      <c r="D198" s="2218" t="s">
        <v>1660</v>
      </c>
      <c r="E198" s="2820"/>
      <c r="F198" s="2143">
        <f>ROUND(C198*E198,2)</f>
        <v>0</v>
      </c>
      <c r="G198" s="2366"/>
      <c r="H198" s="2135"/>
      <c r="I198" s="2218"/>
      <c r="J198" s="2367"/>
      <c r="K198" s="2367"/>
      <c r="L198" s="2367"/>
      <c r="M198" s="2367"/>
      <c r="N198" s="2367"/>
      <c r="O198" s="2367"/>
      <c r="P198" s="2367"/>
      <c r="Q198" s="2367"/>
      <c r="R198" s="2367"/>
      <c r="S198" s="2367"/>
      <c r="T198" s="2367"/>
      <c r="U198" s="2367"/>
      <c r="V198" s="2367"/>
      <c r="W198" s="2367"/>
      <c r="X198" s="2367"/>
      <c r="Y198" s="2367"/>
      <c r="Z198" s="2367"/>
      <c r="AA198" s="2367"/>
      <c r="AB198" s="2367"/>
      <c r="AC198" s="2367"/>
      <c r="AD198" s="2367"/>
      <c r="AE198" s="2367"/>
      <c r="AF198" s="2367"/>
      <c r="AG198" s="2367"/>
      <c r="AH198" s="2367"/>
      <c r="AI198" s="2367"/>
      <c r="AJ198" s="2367"/>
      <c r="AK198" s="2367"/>
      <c r="AL198" s="2367"/>
      <c r="AM198" s="2367"/>
      <c r="AN198" s="2367"/>
      <c r="AO198" s="2367"/>
      <c r="AP198" s="2367"/>
      <c r="AQ198" s="2367"/>
      <c r="AR198" s="2367"/>
      <c r="AS198" s="2367"/>
      <c r="AT198" s="2367"/>
      <c r="AU198" s="2367"/>
      <c r="AV198" s="2367"/>
      <c r="AW198" s="2367"/>
      <c r="AX198" s="2367"/>
      <c r="AY198" s="2367"/>
      <c r="AZ198" s="2367"/>
      <c r="BA198" s="2367"/>
      <c r="BB198" s="2367"/>
      <c r="BC198" s="2367"/>
      <c r="BD198" s="2367"/>
      <c r="BE198" s="2367"/>
      <c r="BF198" s="2367"/>
      <c r="BG198" s="2367"/>
      <c r="BH198" s="2367"/>
      <c r="BI198" s="2367"/>
      <c r="BJ198" s="2367"/>
      <c r="BK198" s="2367"/>
      <c r="BL198" s="2367"/>
      <c r="BM198" s="2367"/>
      <c r="BN198" s="2367"/>
      <c r="BO198" s="2367"/>
      <c r="BP198" s="2367"/>
      <c r="BQ198" s="2367"/>
      <c r="BR198" s="2367"/>
      <c r="BS198" s="2367"/>
      <c r="BT198" s="2367"/>
      <c r="BU198" s="2367"/>
      <c r="BV198" s="2367"/>
      <c r="BW198" s="2367"/>
      <c r="BX198" s="2367"/>
      <c r="BY198" s="2367"/>
      <c r="BZ198" s="2367"/>
      <c r="CA198" s="2367"/>
      <c r="CB198" s="2367"/>
      <c r="CC198" s="2367"/>
      <c r="CD198" s="2367"/>
      <c r="CE198" s="2367"/>
      <c r="CF198" s="2367"/>
      <c r="CG198" s="2367"/>
      <c r="CH198" s="2367"/>
      <c r="CI198" s="2367"/>
      <c r="CJ198" s="2367"/>
      <c r="CK198" s="2367"/>
      <c r="CL198" s="2367"/>
      <c r="CM198" s="2367"/>
      <c r="CN198" s="2367"/>
      <c r="CO198" s="2367"/>
      <c r="CP198" s="2367"/>
      <c r="CQ198" s="2367"/>
      <c r="CR198" s="2367"/>
      <c r="CS198" s="2367"/>
      <c r="CT198" s="2367"/>
      <c r="CU198" s="2367"/>
      <c r="CV198" s="2367"/>
      <c r="CW198" s="2367"/>
      <c r="CX198" s="2367"/>
      <c r="CY198" s="2367"/>
      <c r="CZ198" s="2367"/>
      <c r="DA198" s="2367"/>
      <c r="DB198" s="2367"/>
      <c r="DC198" s="2367"/>
      <c r="DD198" s="2367"/>
      <c r="DE198" s="2367"/>
      <c r="DF198" s="2367"/>
      <c r="DG198" s="2367"/>
      <c r="DH198" s="2367"/>
      <c r="DI198" s="2367"/>
      <c r="DJ198" s="2367"/>
      <c r="DK198" s="2367"/>
      <c r="DL198" s="2367"/>
      <c r="DM198" s="2367"/>
      <c r="DN198" s="2367"/>
      <c r="DO198" s="2367"/>
      <c r="DP198" s="2367"/>
      <c r="DQ198" s="2367"/>
      <c r="DR198" s="2367"/>
      <c r="DS198" s="2367"/>
      <c r="DT198" s="2367"/>
      <c r="DU198" s="2367"/>
      <c r="DV198" s="2367"/>
      <c r="DW198" s="2367"/>
      <c r="DX198" s="2367"/>
      <c r="DY198" s="2367"/>
      <c r="DZ198" s="2367"/>
      <c r="EA198" s="2367"/>
      <c r="EB198" s="2367"/>
      <c r="EC198" s="2367"/>
      <c r="ED198" s="2367"/>
      <c r="EE198" s="2367"/>
      <c r="EF198" s="2367"/>
      <c r="EG198" s="2367"/>
      <c r="EH198" s="2367"/>
      <c r="EI198" s="2367"/>
      <c r="EJ198" s="2367"/>
      <c r="EK198" s="2367"/>
      <c r="EL198" s="2367"/>
      <c r="EM198" s="2367"/>
      <c r="EN198" s="2367"/>
      <c r="EO198" s="2367"/>
      <c r="EP198" s="2367"/>
      <c r="EQ198" s="2367"/>
      <c r="ER198" s="2367"/>
      <c r="ES198" s="2367"/>
      <c r="ET198" s="2367"/>
      <c r="EU198" s="2367"/>
      <c r="EV198" s="2367"/>
      <c r="EW198" s="2367"/>
      <c r="EX198" s="2367"/>
      <c r="EY198" s="2367"/>
      <c r="EZ198" s="2367"/>
      <c r="FA198" s="2367"/>
      <c r="FB198" s="2367"/>
      <c r="FC198" s="2367"/>
      <c r="FD198" s="2367"/>
      <c r="FE198" s="2367"/>
      <c r="FF198" s="2367"/>
      <c r="FG198" s="2367"/>
      <c r="FH198" s="2367"/>
      <c r="FI198" s="2367"/>
      <c r="FJ198" s="2367"/>
      <c r="FK198" s="2367"/>
      <c r="FL198" s="2367"/>
      <c r="FM198" s="2367"/>
      <c r="FN198" s="2367"/>
      <c r="FO198" s="2367"/>
      <c r="FP198" s="2367"/>
      <c r="FQ198" s="2367"/>
      <c r="FR198" s="2367"/>
      <c r="FS198" s="2367"/>
      <c r="FT198" s="2367"/>
      <c r="FU198" s="2367"/>
      <c r="FV198" s="2367"/>
      <c r="FW198" s="2367"/>
      <c r="FX198" s="2367"/>
      <c r="FY198" s="2367"/>
      <c r="FZ198" s="2367"/>
      <c r="GA198" s="2367"/>
      <c r="GB198" s="2367"/>
      <c r="GC198" s="2367"/>
      <c r="GD198" s="2367"/>
      <c r="GE198" s="2367"/>
      <c r="GF198" s="2367"/>
      <c r="GG198" s="2367"/>
      <c r="GH198" s="2367"/>
      <c r="GI198" s="2367"/>
      <c r="GJ198" s="2367"/>
      <c r="GK198" s="2367"/>
      <c r="GL198" s="2367"/>
      <c r="GM198" s="2367"/>
      <c r="GN198" s="2367"/>
      <c r="GO198" s="2367"/>
      <c r="GP198" s="2367"/>
      <c r="GQ198" s="2367"/>
      <c r="GR198" s="2367"/>
      <c r="GS198" s="2367"/>
      <c r="GT198" s="2367"/>
      <c r="GU198" s="2367"/>
      <c r="GV198" s="2367"/>
      <c r="GW198" s="2367"/>
      <c r="GX198" s="2367"/>
      <c r="GY198" s="2367"/>
      <c r="GZ198" s="2367"/>
      <c r="HA198" s="2367"/>
      <c r="HB198" s="2367"/>
      <c r="HC198" s="2367"/>
      <c r="HD198" s="2367"/>
      <c r="HE198" s="2367"/>
      <c r="HF198" s="2367"/>
      <c r="HG198" s="2367"/>
      <c r="HH198" s="2367"/>
      <c r="HI198" s="2367"/>
      <c r="HJ198" s="2367"/>
      <c r="HK198" s="2367"/>
      <c r="HL198" s="2367"/>
      <c r="HM198" s="2367"/>
      <c r="HN198" s="2367"/>
      <c r="HO198" s="2367"/>
      <c r="HP198" s="2367"/>
      <c r="HQ198" s="2367"/>
      <c r="HR198" s="2367"/>
      <c r="HS198" s="2367"/>
      <c r="HT198" s="2367"/>
      <c r="HU198" s="2367"/>
      <c r="HV198" s="2367"/>
      <c r="HW198" s="2367"/>
      <c r="HX198" s="2367"/>
      <c r="HY198" s="2367"/>
      <c r="HZ198" s="2368"/>
      <c r="IA198" s="2368"/>
      <c r="IB198" s="2368"/>
      <c r="IC198" s="2368"/>
      <c r="ID198" s="2368"/>
      <c r="IE198" s="2367"/>
      <c r="IF198" s="2367"/>
      <c r="IG198" s="2367"/>
      <c r="IH198" s="2367"/>
      <c r="II198" s="2367"/>
      <c r="IJ198" s="2367"/>
      <c r="IK198" s="2367"/>
      <c r="IL198" s="2367"/>
      <c r="IM198" s="2367"/>
      <c r="IN198" s="2367"/>
      <c r="IO198" s="2367"/>
      <c r="IP198" s="2367"/>
      <c r="IQ198" s="2367"/>
      <c r="IR198" s="2367"/>
      <c r="IS198" s="2367"/>
      <c r="IT198" s="2367"/>
      <c r="IU198" s="2367"/>
      <c r="IV198" s="2367"/>
    </row>
    <row r="199" spans="1:256" s="2358" customFormat="1">
      <c r="A199" s="2369"/>
      <c r="B199" s="555"/>
      <c r="C199" s="2360"/>
      <c r="D199" s="2361"/>
      <c r="E199" s="2830"/>
      <c r="F199" s="2146"/>
      <c r="G199" s="2357"/>
      <c r="IN199" s="2359"/>
      <c r="IO199" s="2359"/>
      <c r="IP199" s="2359"/>
      <c r="IQ199" s="2359"/>
      <c r="IR199" s="2359"/>
      <c r="IS199" s="2359"/>
      <c r="IT199" s="2359"/>
    </row>
    <row r="200" spans="1:256" s="2342" customFormat="1" ht="25.5">
      <c r="A200" s="2282">
        <f>+$A$3+COUNT(A$5:A199)*0.01+0.01</f>
        <v>4.5</v>
      </c>
      <c r="B200" s="2370" t="s">
        <v>1755</v>
      </c>
      <c r="C200" s="2371"/>
      <c r="D200" s="2372"/>
      <c r="E200" s="2831"/>
      <c r="F200" s="2146"/>
      <c r="G200" s="2308"/>
      <c r="IN200" s="2293"/>
      <c r="IO200" s="2293"/>
      <c r="IP200" s="2293"/>
      <c r="IQ200" s="2293"/>
      <c r="IR200" s="2293"/>
      <c r="IS200" s="2293"/>
      <c r="IT200" s="2293"/>
    </row>
    <row r="201" spans="1:256" s="2306" customFormat="1" ht="38.25">
      <c r="A201" s="2363" t="s">
        <v>1673</v>
      </c>
      <c r="B201" s="2373" t="s">
        <v>1754</v>
      </c>
      <c r="C201" s="2374">
        <v>1</v>
      </c>
      <c r="D201" s="2365" t="s">
        <v>34</v>
      </c>
      <c r="E201" s="2832"/>
      <c r="F201" s="2143">
        <f>ROUND(C201*E201,2)</f>
        <v>0</v>
      </c>
      <c r="G201" s="2375"/>
    </row>
    <row r="202" spans="1:256" s="2306" customFormat="1" ht="38.25">
      <c r="A202" s="2336" t="s">
        <v>1673</v>
      </c>
      <c r="B202" s="2373" t="s">
        <v>1753</v>
      </c>
      <c r="C202" s="2360">
        <v>1</v>
      </c>
      <c r="D202" s="2365" t="s">
        <v>34</v>
      </c>
      <c r="E202" s="2832"/>
      <c r="F202" s="2143">
        <f>ROUND(C202*E202,2)</f>
        <v>0</v>
      </c>
      <c r="G202" s="2375"/>
    </row>
    <row r="203" spans="1:256" ht="25.5">
      <c r="A203" s="2336" t="s">
        <v>1673</v>
      </c>
      <c r="B203" s="2373" t="s">
        <v>1752</v>
      </c>
      <c r="C203" s="2374">
        <v>1</v>
      </c>
      <c r="D203" s="2365" t="s">
        <v>34</v>
      </c>
      <c r="E203" s="2832"/>
      <c r="F203" s="2143">
        <f>ROUND(C203*E203,2)</f>
        <v>0</v>
      </c>
      <c r="G203" s="2376"/>
    </row>
    <row r="204" spans="1:256" s="2336" customFormat="1" ht="25.5">
      <c r="A204" s="2336" t="s">
        <v>1673</v>
      </c>
      <c r="B204" s="2373" t="s">
        <v>1751</v>
      </c>
      <c r="C204" s="2360">
        <v>1</v>
      </c>
      <c r="D204" s="2365" t="s">
        <v>34</v>
      </c>
      <c r="E204" s="2832"/>
      <c r="F204" s="2143">
        <f>ROUND(C204*E204,2)</f>
        <v>0</v>
      </c>
    </row>
    <row r="205" spans="1:256" s="2342" customFormat="1">
      <c r="A205" s="2336" t="s">
        <v>1673</v>
      </c>
      <c r="B205" s="2373" t="s">
        <v>1750</v>
      </c>
      <c r="C205" s="2360">
        <v>1</v>
      </c>
      <c r="D205" s="2341" t="s">
        <v>34</v>
      </c>
      <c r="E205" s="2807"/>
      <c r="F205" s="2143">
        <f>ROUND(C205*E205,2)</f>
        <v>0</v>
      </c>
      <c r="G205" s="2308"/>
      <c r="IN205" s="2293"/>
      <c r="IO205" s="2293"/>
      <c r="IP205" s="2293"/>
      <c r="IQ205" s="2293"/>
      <c r="IR205" s="2293"/>
      <c r="IS205" s="2293"/>
      <c r="IT205" s="2293"/>
    </row>
    <row r="206" spans="1:256">
      <c r="A206" s="2281"/>
      <c r="B206" s="2377"/>
      <c r="C206" s="2135"/>
      <c r="D206" s="2136"/>
      <c r="E206" s="2807"/>
      <c r="F206" s="2138"/>
      <c r="G206" s="2186"/>
    </row>
    <row r="207" spans="1:256" s="2297" customFormat="1" ht="13.5" thickBot="1">
      <c r="A207" s="2378">
        <f>+$A$3+COUNT(A$5:A206)*0.01+0.01</f>
        <v>4.51</v>
      </c>
      <c r="B207" s="2206" t="s">
        <v>1657</v>
      </c>
      <c r="C207" s="2379">
        <v>0.03</v>
      </c>
      <c r="D207" s="2380"/>
      <c r="E207" s="2833"/>
      <c r="F207" s="2381">
        <f>ROUND(SUM(F6:F206)*C207,2)</f>
        <v>0</v>
      </c>
      <c r="G207" s="2296"/>
      <c r="IM207" s="2280"/>
      <c r="IN207" s="2280"/>
      <c r="IO207" s="2280"/>
      <c r="IP207" s="2280"/>
      <c r="IQ207" s="2280"/>
      <c r="IR207" s="2280"/>
      <c r="IS207" s="2280"/>
      <c r="IT207" s="2280"/>
    </row>
    <row r="208" spans="1:256" ht="13.5" thickTop="1">
      <c r="A208" s="2281"/>
      <c r="B208" s="2134" t="s">
        <v>1749</v>
      </c>
      <c r="C208" s="2135"/>
      <c r="D208" s="2136"/>
      <c r="E208" s="2137"/>
      <c r="F208" s="2198">
        <f>ROUND(SUM(F6:F207),2)</f>
        <v>0</v>
      </c>
      <c r="G208" s="2186"/>
    </row>
    <row r="209" spans="1:7">
      <c r="A209" s="2281"/>
      <c r="B209" s="2377"/>
      <c r="C209" s="2135"/>
      <c r="D209" s="2136"/>
      <c r="E209" s="2137"/>
      <c r="F209" s="2138"/>
      <c r="G209" s="2186"/>
    </row>
  </sheetData>
  <sheetProtection algorithmName="SHA-512" hashValue="x6CshuE+NdK7kiKnmLiIi5LaWIFlL1obOETRGyzfBs8aSMVMJiDVN9lsDqkAA9TCF7cUYfkoaIZsuvdrGyuyIQ==" saltValue="nbxYnjxD870kJNav07mx8A==" spinCount="100000" sheet="1" objects="1" scenarios="1" selectLockedCells="1"/>
  <pageMargins left="0.78740157480314965" right="0.59055118110236227" top="1.0629921259842521" bottom="0.98425196850393704" header="0.31496062992125984" footer="0.39370078740157483"/>
  <pageSetup paperSize="9" firstPageNumber="0" orientation="portrait" horizontalDpi="300" verticalDpi="300" r:id="rId1"/>
  <headerFooter alignWithMargins="0">
    <oddHeader>&amp;L&amp;G</oddHeader>
    <oddFooter>&amp;L&amp;8Dokument: &amp;F&amp;C&amp;"Calibri,Regular"&amp;9Stran: &amp;P/&amp;N</oddFooter>
  </headerFooter>
  <rowBreaks count="4" manualBreakCount="4">
    <brk id="37" max="5" man="1"/>
    <brk id="78" max="5" man="1"/>
    <brk id="109" max="5" man="1"/>
    <brk id="163" max="5" man="1"/>
  </row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BAE9E-45BF-4E06-9AF8-F847F3D41919}">
  <sheetPr codeName="List18"/>
  <dimension ref="A1:IV323"/>
  <sheetViews>
    <sheetView view="pageBreakPreview" topLeftCell="A53" zoomScaleNormal="120" zoomScaleSheetLayoutView="100" workbookViewId="0">
      <selection activeCell="E34" sqref="E34"/>
    </sheetView>
  </sheetViews>
  <sheetFormatPr defaultRowHeight="12.75"/>
  <cols>
    <col min="1" max="1" width="5.42578125" style="2382" customWidth="1"/>
    <col min="2" max="2" width="52.140625" style="2383" customWidth="1"/>
    <col min="3" max="3" width="7.5703125" style="2283" customWidth="1"/>
    <col min="4" max="4" width="6.28515625" style="2300" customWidth="1"/>
    <col min="5" max="5" width="10.42578125" style="2283" customWidth="1"/>
    <col min="6" max="6" width="12.28515625" style="2283" customWidth="1"/>
    <col min="7" max="7" width="17.85546875" style="2384" customWidth="1"/>
    <col min="8" max="254" width="9.140625" style="2280"/>
    <col min="255" max="255" width="5.42578125" style="2280" customWidth="1"/>
    <col min="256" max="256" width="52.140625" style="2280" customWidth="1"/>
    <col min="257" max="257" width="7.5703125" style="2280" customWidth="1"/>
    <col min="258" max="258" width="6.28515625" style="2280" customWidth="1"/>
    <col min="259" max="259" width="10.42578125" style="2280" customWidth="1"/>
    <col min="260" max="260" width="12.28515625" style="2280" customWidth="1"/>
    <col min="261" max="261" width="17.85546875" style="2280" customWidth="1"/>
    <col min="262" max="510" width="9.140625" style="2280"/>
    <col min="511" max="511" width="5.42578125" style="2280" customWidth="1"/>
    <col min="512" max="512" width="52.140625" style="2280" customWidth="1"/>
    <col min="513" max="513" width="7.5703125" style="2280" customWidth="1"/>
    <col min="514" max="514" width="6.28515625" style="2280" customWidth="1"/>
    <col min="515" max="515" width="10.42578125" style="2280" customWidth="1"/>
    <col min="516" max="516" width="12.28515625" style="2280" customWidth="1"/>
    <col min="517" max="517" width="17.85546875" style="2280" customWidth="1"/>
    <col min="518" max="766" width="9.140625" style="2280"/>
    <col min="767" max="767" width="5.42578125" style="2280" customWidth="1"/>
    <col min="768" max="768" width="52.140625" style="2280" customWidth="1"/>
    <col min="769" max="769" width="7.5703125" style="2280" customWidth="1"/>
    <col min="770" max="770" width="6.28515625" style="2280" customWidth="1"/>
    <col min="771" max="771" width="10.42578125" style="2280" customWidth="1"/>
    <col min="772" max="772" width="12.28515625" style="2280" customWidth="1"/>
    <col min="773" max="773" width="17.85546875" style="2280" customWidth="1"/>
    <col min="774" max="1022" width="9.140625" style="2280"/>
    <col min="1023" max="1023" width="5.42578125" style="2280" customWidth="1"/>
    <col min="1024" max="1024" width="52.140625" style="2280" customWidth="1"/>
    <col min="1025" max="1025" width="7.5703125" style="2280" customWidth="1"/>
    <col min="1026" max="1026" width="6.28515625" style="2280" customWidth="1"/>
    <col min="1027" max="1027" width="10.42578125" style="2280" customWidth="1"/>
    <col min="1028" max="1028" width="12.28515625" style="2280" customWidth="1"/>
    <col min="1029" max="1029" width="17.85546875" style="2280" customWidth="1"/>
    <col min="1030" max="1278" width="9.140625" style="2280"/>
    <col min="1279" max="1279" width="5.42578125" style="2280" customWidth="1"/>
    <col min="1280" max="1280" width="52.140625" style="2280" customWidth="1"/>
    <col min="1281" max="1281" width="7.5703125" style="2280" customWidth="1"/>
    <col min="1282" max="1282" width="6.28515625" style="2280" customWidth="1"/>
    <col min="1283" max="1283" width="10.42578125" style="2280" customWidth="1"/>
    <col min="1284" max="1284" width="12.28515625" style="2280" customWidth="1"/>
    <col min="1285" max="1285" width="17.85546875" style="2280" customWidth="1"/>
    <col min="1286" max="1534" width="9.140625" style="2280"/>
    <col min="1535" max="1535" width="5.42578125" style="2280" customWidth="1"/>
    <col min="1536" max="1536" width="52.140625" style="2280" customWidth="1"/>
    <col min="1537" max="1537" width="7.5703125" style="2280" customWidth="1"/>
    <col min="1538" max="1538" width="6.28515625" style="2280" customWidth="1"/>
    <col min="1539" max="1539" width="10.42578125" style="2280" customWidth="1"/>
    <col min="1540" max="1540" width="12.28515625" style="2280" customWidth="1"/>
    <col min="1541" max="1541" width="17.85546875" style="2280" customWidth="1"/>
    <col min="1542" max="1790" width="9.140625" style="2280"/>
    <col min="1791" max="1791" width="5.42578125" style="2280" customWidth="1"/>
    <col min="1792" max="1792" width="52.140625" style="2280" customWidth="1"/>
    <col min="1793" max="1793" width="7.5703125" style="2280" customWidth="1"/>
    <col min="1794" max="1794" width="6.28515625" style="2280" customWidth="1"/>
    <col min="1795" max="1795" width="10.42578125" style="2280" customWidth="1"/>
    <col min="1796" max="1796" width="12.28515625" style="2280" customWidth="1"/>
    <col min="1797" max="1797" width="17.85546875" style="2280" customWidth="1"/>
    <col min="1798" max="2046" width="9.140625" style="2280"/>
    <col min="2047" max="2047" width="5.42578125" style="2280" customWidth="1"/>
    <col min="2048" max="2048" width="52.140625" style="2280" customWidth="1"/>
    <col min="2049" max="2049" width="7.5703125" style="2280" customWidth="1"/>
    <col min="2050" max="2050" width="6.28515625" style="2280" customWidth="1"/>
    <col min="2051" max="2051" width="10.42578125" style="2280" customWidth="1"/>
    <col min="2052" max="2052" width="12.28515625" style="2280" customWidth="1"/>
    <col min="2053" max="2053" width="17.85546875" style="2280" customWidth="1"/>
    <col min="2054" max="2302" width="9.140625" style="2280"/>
    <col min="2303" max="2303" width="5.42578125" style="2280" customWidth="1"/>
    <col min="2304" max="2304" width="52.140625" style="2280" customWidth="1"/>
    <col min="2305" max="2305" width="7.5703125" style="2280" customWidth="1"/>
    <col min="2306" max="2306" width="6.28515625" style="2280" customWidth="1"/>
    <col min="2307" max="2307" width="10.42578125" style="2280" customWidth="1"/>
    <col min="2308" max="2308" width="12.28515625" style="2280" customWidth="1"/>
    <col min="2309" max="2309" width="17.85546875" style="2280" customWidth="1"/>
    <col min="2310" max="2558" width="9.140625" style="2280"/>
    <col min="2559" max="2559" width="5.42578125" style="2280" customWidth="1"/>
    <col min="2560" max="2560" width="52.140625" style="2280" customWidth="1"/>
    <col min="2561" max="2561" width="7.5703125" style="2280" customWidth="1"/>
    <col min="2562" max="2562" width="6.28515625" style="2280" customWidth="1"/>
    <col min="2563" max="2563" width="10.42578125" style="2280" customWidth="1"/>
    <col min="2564" max="2564" width="12.28515625" style="2280" customWidth="1"/>
    <col min="2565" max="2565" width="17.85546875" style="2280" customWidth="1"/>
    <col min="2566" max="2814" width="9.140625" style="2280"/>
    <col min="2815" max="2815" width="5.42578125" style="2280" customWidth="1"/>
    <col min="2816" max="2816" width="52.140625" style="2280" customWidth="1"/>
    <col min="2817" max="2817" width="7.5703125" style="2280" customWidth="1"/>
    <col min="2818" max="2818" width="6.28515625" style="2280" customWidth="1"/>
    <col min="2819" max="2819" width="10.42578125" style="2280" customWidth="1"/>
    <col min="2820" max="2820" width="12.28515625" style="2280" customWidth="1"/>
    <col min="2821" max="2821" width="17.85546875" style="2280" customWidth="1"/>
    <col min="2822" max="3070" width="9.140625" style="2280"/>
    <col min="3071" max="3071" width="5.42578125" style="2280" customWidth="1"/>
    <col min="3072" max="3072" width="52.140625" style="2280" customWidth="1"/>
    <col min="3073" max="3073" width="7.5703125" style="2280" customWidth="1"/>
    <col min="3074" max="3074" width="6.28515625" style="2280" customWidth="1"/>
    <col min="3075" max="3075" width="10.42578125" style="2280" customWidth="1"/>
    <col min="3076" max="3076" width="12.28515625" style="2280" customWidth="1"/>
    <col min="3077" max="3077" width="17.85546875" style="2280" customWidth="1"/>
    <col min="3078" max="3326" width="9.140625" style="2280"/>
    <col min="3327" max="3327" width="5.42578125" style="2280" customWidth="1"/>
    <col min="3328" max="3328" width="52.140625" style="2280" customWidth="1"/>
    <col min="3329" max="3329" width="7.5703125" style="2280" customWidth="1"/>
    <col min="3330" max="3330" width="6.28515625" style="2280" customWidth="1"/>
    <col min="3331" max="3331" width="10.42578125" style="2280" customWidth="1"/>
    <col min="3332" max="3332" width="12.28515625" style="2280" customWidth="1"/>
    <col min="3333" max="3333" width="17.85546875" style="2280" customWidth="1"/>
    <col min="3334" max="3582" width="9.140625" style="2280"/>
    <col min="3583" max="3583" width="5.42578125" style="2280" customWidth="1"/>
    <col min="3584" max="3584" width="52.140625" style="2280" customWidth="1"/>
    <col min="3585" max="3585" width="7.5703125" style="2280" customWidth="1"/>
    <col min="3586" max="3586" width="6.28515625" style="2280" customWidth="1"/>
    <col min="3587" max="3587" width="10.42578125" style="2280" customWidth="1"/>
    <col min="3588" max="3588" width="12.28515625" style="2280" customWidth="1"/>
    <col min="3589" max="3589" width="17.85546875" style="2280" customWidth="1"/>
    <col min="3590" max="3838" width="9.140625" style="2280"/>
    <col min="3839" max="3839" width="5.42578125" style="2280" customWidth="1"/>
    <col min="3840" max="3840" width="52.140625" style="2280" customWidth="1"/>
    <col min="3841" max="3841" width="7.5703125" style="2280" customWidth="1"/>
    <col min="3842" max="3842" width="6.28515625" style="2280" customWidth="1"/>
    <col min="3843" max="3843" width="10.42578125" style="2280" customWidth="1"/>
    <col min="3844" max="3844" width="12.28515625" style="2280" customWidth="1"/>
    <col min="3845" max="3845" width="17.85546875" style="2280" customWidth="1"/>
    <col min="3846" max="4094" width="9.140625" style="2280"/>
    <col min="4095" max="4095" width="5.42578125" style="2280" customWidth="1"/>
    <col min="4096" max="4096" width="52.140625" style="2280" customWidth="1"/>
    <col min="4097" max="4097" width="7.5703125" style="2280" customWidth="1"/>
    <col min="4098" max="4098" width="6.28515625" style="2280" customWidth="1"/>
    <col min="4099" max="4099" width="10.42578125" style="2280" customWidth="1"/>
    <col min="4100" max="4100" width="12.28515625" style="2280" customWidth="1"/>
    <col min="4101" max="4101" width="17.85546875" style="2280" customWidth="1"/>
    <col min="4102" max="4350" width="9.140625" style="2280"/>
    <col min="4351" max="4351" width="5.42578125" style="2280" customWidth="1"/>
    <col min="4352" max="4352" width="52.140625" style="2280" customWidth="1"/>
    <col min="4353" max="4353" width="7.5703125" style="2280" customWidth="1"/>
    <col min="4354" max="4354" width="6.28515625" style="2280" customWidth="1"/>
    <col min="4355" max="4355" width="10.42578125" style="2280" customWidth="1"/>
    <col min="4356" max="4356" width="12.28515625" style="2280" customWidth="1"/>
    <col min="4357" max="4357" width="17.85546875" style="2280" customWidth="1"/>
    <col min="4358" max="4606" width="9.140625" style="2280"/>
    <col min="4607" max="4607" width="5.42578125" style="2280" customWidth="1"/>
    <col min="4608" max="4608" width="52.140625" style="2280" customWidth="1"/>
    <col min="4609" max="4609" width="7.5703125" style="2280" customWidth="1"/>
    <col min="4610" max="4610" width="6.28515625" style="2280" customWidth="1"/>
    <col min="4611" max="4611" width="10.42578125" style="2280" customWidth="1"/>
    <col min="4612" max="4612" width="12.28515625" style="2280" customWidth="1"/>
    <col min="4613" max="4613" width="17.85546875" style="2280" customWidth="1"/>
    <col min="4614" max="4862" width="9.140625" style="2280"/>
    <col min="4863" max="4863" width="5.42578125" style="2280" customWidth="1"/>
    <col min="4864" max="4864" width="52.140625" style="2280" customWidth="1"/>
    <col min="4865" max="4865" width="7.5703125" style="2280" customWidth="1"/>
    <col min="4866" max="4866" width="6.28515625" style="2280" customWidth="1"/>
    <col min="4867" max="4867" width="10.42578125" style="2280" customWidth="1"/>
    <col min="4868" max="4868" width="12.28515625" style="2280" customWidth="1"/>
    <col min="4869" max="4869" width="17.85546875" style="2280" customWidth="1"/>
    <col min="4870" max="5118" width="9.140625" style="2280"/>
    <col min="5119" max="5119" width="5.42578125" style="2280" customWidth="1"/>
    <col min="5120" max="5120" width="52.140625" style="2280" customWidth="1"/>
    <col min="5121" max="5121" width="7.5703125" style="2280" customWidth="1"/>
    <col min="5122" max="5122" width="6.28515625" style="2280" customWidth="1"/>
    <col min="5123" max="5123" width="10.42578125" style="2280" customWidth="1"/>
    <col min="5124" max="5124" width="12.28515625" style="2280" customWidth="1"/>
    <col min="5125" max="5125" width="17.85546875" style="2280" customWidth="1"/>
    <col min="5126" max="5374" width="9.140625" style="2280"/>
    <col min="5375" max="5375" width="5.42578125" style="2280" customWidth="1"/>
    <col min="5376" max="5376" width="52.140625" style="2280" customWidth="1"/>
    <col min="5377" max="5377" width="7.5703125" style="2280" customWidth="1"/>
    <col min="5378" max="5378" width="6.28515625" style="2280" customWidth="1"/>
    <col min="5379" max="5379" width="10.42578125" style="2280" customWidth="1"/>
    <col min="5380" max="5380" width="12.28515625" style="2280" customWidth="1"/>
    <col min="5381" max="5381" width="17.85546875" style="2280" customWidth="1"/>
    <col min="5382" max="5630" width="9.140625" style="2280"/>
    <col min="5631" max="5631" width="5.42578125" style="2280" customWidth="1"/>
    <col min="5632" max="5632" width="52.140625" style="2280" customWidth="1"/>
    <col min="5633" max="5633" width="7.5703125" style="2280" customWidth="1"/>
    <col min="5634" max="5634" width="6.28515625" style="2280" customWidth="1"/>
    <col min="5635" max="5635" width="10.42578125" style="2280" customWidth="1"/>
    <col min="5636" max="5636" width="12.28515625" style="2280" customWidth="1"/>
    <col min="5637" max="5637" width="17.85546875" style="2280" customWidth="1"/>
    <col min="5638" max="5886" width="9.140625" style="2280"/>
    <col min="5887" max="5887" width="5.42578125" style="2280" customWidth="1"/>
    <col min="5888" max="5888" width="52.140625" style="2280" customWidth="1"/>
    <col min="5889" max="5889" width="7.5703125" style="2280" customWidth="1"/>
    <col min="5890" max="5890" width="6.28515625" style="2280" customWidth="1"/>
    <col min="5891" max="5891" width="10.42578125" style="2280" customWidth="1"/>
    <col min="5892" max="5892" width="12.28515625" style="2280" customWidth="1"/>
    <col min="5893" max="5893" width="17.85546875" style="2280" customWidth="1"/>
    <col min="5894" max="6142" width="9.140625" style="2280"/>
    <col min="6143" max="6143" width="5.42578125" style="2280" customWidth="1"/>
    <col min="6144" max="6144" width="52.140625" style="2280" customWidth="1"/>
    <col min="6145" max="6145" width="7.5703125" style="2280" customWidth="1"/>
    <col min="6146" max="6146" width="6.28515625" style="2280" customWidth="1"/>
    <col min="6147" max="6147" width="10.42578125" style="2280" customWidth="1"/>
    <col min="6148" max="6148" width="12.28515625" style="2280" customWidth="1"/>
    <col min="6149" max="6149" width="17.85546875" style="2280" customWidth="1"/>
    <col min="6150" max="6398" width="9.140625" style="2280"/>
    <col min="6399" max="6399" width="5.42578125" style="2280" customWidth="1"/>
    <col min="6400" max="6400" width="52.140625" style="2280" customWidth="1"/>
    <col min="6401" max="6401" width="7.5703125" style="2280" customWidth="1"/>
    <col min="6402" max="6402" width="6.28515625" style="2280" customWidth="1"/>
    <col min="6403" max="6403" width="10.42578125" style="2280" customWidth="1"/>
    <col min="6404" max="6404" width="12.28515625" style="2280" customWidth="1"/>
    <col min="6405" max="6405" width="17.85546875" style="2280" customWidth="1"/>
    <col min="6406" max="6654" width="9.140625" style="2280"/>
    <col min="6655" max="6655" width="5.42578125" style="2280" customWidth="1"/>
    <col min="6656" max="6656" width="52.140625" style="2280" customWidth="1"/>
    <col min="6657" max="6657" width="7.5703125" style="2280" customWidth="1"/>
    <col min="6658" max="6658" width="6.28515625" style="2280" customWidth="1"/>
    <col min="6659" max="6659" width="10.42578125" style="2280" customWidth="1"/>
    <col min="6660" max="6660" width="12.28515625" style="2280" customWidth="1"/>
    <col min="6661" max="6661" width="17.85546875" style="2280" customWidth="1"/>
    <col min="6662" max="6910" width="9.140625" style="2280"/>
    <col min="6911" max="6911" width="5.42578125" style="2280" customWidth="1"/>
    <col min="6912" max="6912" width="52.140625" style="2280" customWidth="1"/>
    <col min="6913" max="6913" width="7.5703125" style="2280" customWidth="1"/>
    <col min="6914" max="6914" width="6.28515625" style="2280" customWidth="1"/>
    <col min="6915" max="6915" width="10.42578125" style="2280" customWidth="1"/>
    <col min="6916" max="6916" width="12.28515625" style="2280" customWidth="1"/>
    <col min="6917" max="6917" width="17.85546875" style="2280" customWidth="1"/>
    <col min="6918" max="7166" width="9.140625" style="2280"/>
    <col min="7167" max="7167" width="5.42578125" style="2280" customWidth="1"/>
    <col min="7168" max="7168" width="52.140625" style="2280" customWidth="1"/>
    <col min="7169" max="7169" width="7.5703125" style="2280" customWidth="1"/>
    <col min="7170" max="7170" width="6.28515625" style="2280" customWidth="1"/>
    <col min="7171" max="7171" width="10.42578125" style="2280" customWidth="1"/>
    <col min="7172" max="7172" width="12.28515625" style="2280" customWidth="1"/>
    <col min="7173" max="7173" width="17.85546875" style="2280" customWidth="1"/>
    <col min="7174" max="7422" width="9.140625" style="2280"/>
    <col min="7423" max="7423" width="5.42578125" style="2280" customWidth="1"/>
    <col min="7424" max="7424" width="52.140625" style="2280" customWidth="1"/>
    <col min="7425" max="7425" width="7.5703125" style="2280" customWidth="1"/>
    <col min="7426" max="7426" width="6.28515625" style="2280" customWidth="1"/>
    <col min="7427" max="7427" width="10.42578125" style="2280" customWidth="1"/>
    <col min="7428" max="7428" width="12.28515625" style="2280" customWidth="1"/>
    <col min="7429" max="7429" width="17.85546875" style="2280" customWidth="1"/>
    <col min="7430" max="7678" width="9.140625" style="2280"/>
    <col min="7679" max="7679" width="5.42578125" style="2280" customWidth="1"/>
    <col min="7680" max="7680" width="52.140625" style="2280" customWidth="1"/>
    <col min="7681" max="7681" width="7.5703125" style="2280" customWidth="1"/>
    <col min="7682" max="7682" width="6.28515625" style="2280" customWidth="1"/>
    <col min="7683" max="7683" width="10.42578125" style="2280" customWidth="1"/>
    <col min="7684" max="7684" width="12.28515625" style="2280" customWidth="1"/>
    <col min="7685" max="7685" width="17.85546875" style="2280" customWidth="1"/>
    <col min="7686" max="7934" width="9.140625" style="2280"/>
    <col min="7935" max="7935" width="5.42578125" style="2280" customWidth="1"/>
    <col min="7936" max="7936" width="52.140625" style="2280" customWidth="1"/>
    <col min="7937" max="7937" width="7.5703125" style="2280" customWidth="1"/>
    <col min="7938" max="7938" width="6.28515625" style="2280" customWidth="1"/>
    <col min="7939" max="7939" width="10.42578125" style="2280" customWidth="1"/>
    <col min="7940" max="7940" width="12.28515625" style="2280" customWidth="1"/>
    <col min="7941" max="7941" width="17.85546875" style="2280" customWidth="1"/>
    <col min="7942" max="8190" width="9.140625" style="2280"/>
    <col min="8191" max="8191" width="5.42578125" style="2280" customWidth="1"/>
    <col min="8192" max="8192" width="52.140625" style="2280" customWidth="1"/>
    <col min="8193" max="8193" width="7.5703125" style="2280" customWidth="1"/>
    <col min="8194" max="8194" width="6.28515625" style="2280" customWidth="1"/>
    <col min="8195" max="8195" width="10.42578125" style="2280" customWidth="1"/>
    <col min="8196" max="8196" width="12.28515625" style="2280" customWidth="1"/>
    <col min="8197" max="8197" width="17.85546875" style="2280" customWidth="1"/>
    <col min="8198" max="8446" width="9.140625" style="2280"/>
    <col min="8447" max="8447" width="5.42578125" style="2280" customWidth="1"/>
    <col min="8448" max="8448" width="52.140625" style="2280" customWidth="1"/>
    <col min="8449" max="8449" width="7.5703125" style="2280" customWidth="1"/>
    <col min="8450" max="8450" width="6.28515625" style="2280" customWidth="1"/>
    <col min="8451" max="8451" width="10.42578125" style="2280" customWidth="1"/>
    <col min="8452" max="8452" width="12.28515625" style="2280" customWidth="1"/>
    <col min="8453" max="8453" width="17.85546875" style="2280" customWidth="1"/>
    <col min="8454" max="8702" width="9.140625" style="2280"/>
    <col min="8703" max="8703" width="5.42578125" style="2280" customWidth="1"/>
    <col min="8704" max="8704" width="52.140625" style="2280" customWidth="1"/>
    <col min="8705" max="8705" width="7.5703125" style="2280" customWidth="1"/>
    <col min="8706" max="8706" width="6.28515625" style="2280" customWidth="1"/>
    <col min="8707" max="8707" width="10.42578125" style="2280" customWidth="1"/>
    <col min="8708" max="8708" width="12.28515625" style="2280" customWidth="1"/>
    <col min="8709" max="8709" width="17.85546875" style="2280" customWidth="1"/>
    <col min="8710" max="8958" width="9.140625" style="2280"/>
    <col min="8959" max="8959" width="5.42578125" style="2280" customWidth="1"/>
    <col min="8960" max="8960" width="52.140625" style="2280" customWidth="1"/>
    <col min="8961" max="8961" width="7.5703125" style="2280" customWidth="1"/>
    <col min="8962" max="8962" width="6.28515625" style="2280" customWidth="1"/>
    <col min="8963" max="8963" width="10.42578125" style="2280" customWidth="1"/>
    <col min="8964" max="8964" width="12.28515625" style="2280" customWidth="1"/>
    <col min="8965" max="8965" width="17.85546875" style="2280" customWidth="1"/>
    <col min="8966" max="9214" width="9.140625" style="2280"/>
    <col min="9215" max="9215" width="5.42578125" style="2280" customWidth="1"/>
    <col min="9216" max="9216" width="52.140625" style="2280" customWidth="1"/>
    <col min="9217" max="9217" width="7.5703125" style="2280" customWidth="1"/>
    <col min="9218" max="9218" width="6.28515625" style="2280" customWidth="1"/>
    <col min="9219" max="9219" width="10.42578125" style="2280" customWidth="1"/>
    <col min="9220" max="9220" width="12.28515625" style="2280" customWidth="1"/>
    <col min="9221" max="9221" width="17.85546875" style="2280" customWidth="1"/>
    <col min="9222" max="9470" width="9.140625" style="2280"/>
    <col min="9471" max="9471" width="5.42578125" style="2280" customWidth="1"/>
    <col min="9472" max="9472" width="52.140625" style="2280" customWidth="1"/>
    <col min="9473" max="9473" width="7.5703125" style="2280" customWidth="1"/>
    <col min="9474" max="9474" width="6.28515625" style="2280" customWidth="1"/>
    <col min="9475" max="9475" width="10.42578125" style="2280" customWidth="1"/>
    <col min="9476" max="9476" width="12.28515625" style="2280" customWidth="1"/>
    <col min="9477" max="9477" width="17.85546875" style="2280" customWidth="1"/>
    <col min="9478" max="9726" width="9.140625" style="2280"/>
    <col min="9727" max="9727" width="5.42578125" style="2280" customWidth="1"/>
    <col min="9728" max="9728" width="52.140625" style="2280" customWidth="1"/>
    <col min="9729" max="9729" width="7.5703125" style="2280" customWidth="1"/>
    <col min="9730" max="9730" width="6.28515625" style="2280" customWidth="1"/>
    <col min="9731" max="9731" width="10.42578125" style="2280" customWidth="1"/>
    <col min="9732" max="9732" width="12.28515625" style="2280" customWidth="1"/>
    <col min="9733" max="9733" width="17.85546875" style="2280" customWidth="1"/>
    <col min="9734" max="9982" width="9.140625" style="2280"/>
    <col min="9983" max="9983" width="5.42578125" style="2280" customWidth="1"/>
    <col min="9984" max="9984" width="52.140625" style="2280" customWidth="1"/>
    <col min="9985" max="9985" width="7.5703125" style="2280" customWidth="1"/>
    <col min="9986" max="9986" width="6.28515625" style="2280" customWidth="1"/>
    <col min="9987" max="9987" width="10.42578125" style="2280" customWidth="1"/>
    <col min="9988" max="9988" width="12.28515625" style="2280" customWidth="1"/>
    <col min="9989" max="9989" width="17.85546875" style="2280" customWidth="1"/>
    <col min="9990" max="10238" width="9.140625" style="2280"/>
    <col min="10239" max="10239" width="5.42578125" style="2280" customWidth="1"/>
    <col min="10240" max="10240" width="52.140625" style="2280" customWidth="1"/>
    <col min="10241" max="10241" width="7.5703125" style="2280" customWidth="1"/>
    <col min="10242" max="10242" width="6.28515625" style="2280" customWidth="1"/>
    <col min="10243" max="10243" width="10.42578125" style="2280" customWidth="1"/>
    <col min="10244" max="10244" width="12.28515625" style="2280" customWidth="1"/>
    <col min="10245" max="10245" width="17.85546875" style="2280" customWidth="1"/>
    <col min="10246" max="10494" width="9.140625" style="2280"/>
    <col min="10495" max="10495" width="5.42578125" style="2280" customWidth="1"/>
    <col min="10496" max="10496" width="52.140625" style="2280" customWidth="1"/>
    <col min="10497" max="10497" width="7.5703125" style="2280" customWidth="1"/>
    <col min="10498" max="10498" width="6.28515625" style="2280" customWidth="1"/>
    <col min="10499" max="10499" width="10.42578125" style="2280" customWidth="1"/>
    <col min="10500" max="10500" width="12.28515625" style="2280" customWidth="1"/>
    <col min="10501" max="10501" width="17.85546875" style="2280" customWidth="1"/>
    <col min="10502" max="10750" width="9.140625" style="2280"/>
    <col min="10751" max="10751" width="5.42578125" style="2280" customWidth="1"/>
    <col min="10752" max="10752" width="52.140625" style="2280" customWidth="1"/>
    <col min="10753" max="10753" width="7.5703125" style="2280" customWidth="1"/>
    <col min="10754" max="10754" width="6.28515625" style="2280" customWidth="1"/>
    <col min="10755" max="10755" width="10.42578125" style="2280" customWidth="1"/>
    <col min="10756" max="10756" width="12.28515625" style="2280" customWidth="1"/>
    <col min="10757" max="10757" width="17.85546875" style="2280" customWidth="1"/>
    <col min="10758" max="11006" width="9.140625" style="2280"/>
    <col min="11007" max="11007" width="5.42578125" style="2280" customWidth="1"/>
    <col min="11008" max="11008" width="52.140625" style="2280" customWidth="1"/>
    <col min="11009" max="11009" width="7.5703125" style="2280" customWidth="1"/>
    <col min="11010" max="11010" width="6.28515625" style="2280" customWidth="1"/>
    <col min="11011" max="11011" width="10.42578125" style="2280" customWidth="1"/>
    <col min="11012" max="11012" width="12.28515625" style="2280" customWidth="1"/>
    <col min="11013" max="11013" width="17.85546875" style="2280" customWidth="1"/>
    <col min="11014" max="11262" width="9.140625" style="2280"/>
    <col min="11263" max="11263" width="5.42578125" style="2280" customWidth="1"/>
    <col min="11264" max="11264" width="52.140625" style="2280" customWidth="1"/>
    <col min="11265" max="11265" width="7.5703125" style="2280" customWidth="1"/>
    <col min="11266" max="11266" width="6.28515625" style="2280" customWidth="1"/>
    <col min="11267" max="11267" width="10.42578125" style="2280" customWidth="1"/>
    <col min="11268" max="11268" width="12.28515625" style="2280" customWidth="1"/>
    <col min="11269" max="11269" width="17.85546875" style="2280" customWidth="1"/>
    <col min="11270" max="11518" width="9.140625" style="2280"/>
    <col min="11519" max="11519" width="5.42578125" style="2280" customWidth="1"/>
    <col min="11520" max="11520" width="52.140625" style="2280" customWidth="1"/>
    <col min="11521" max="11521" width="7.5703125" style="2280" customWidth="1"/>
    <col min="11522" max="11522" width="6.28515625" style="2280" customWidth="1"/>
    <col min="11523" max="11523" width="10.42578125" style="2280" customWidth="1"/>
    <col min="11524" max="11524" width="12.28515625" style="2280" customWidth="1"/>
    <col min="11525" max="11525" width="17.85546875" style="2280" customWidth="1"/>
    <col min="11526" max="11774" width="9.140625" style="2280"/>
    <col min="11775" max="11775" width="5.42578125" style="2280" customWidth="1"/>
    <col min="11776" max="11776" width="52.140625" style="2280" customWidth="1"/>
    <col min="11777" max="11777" width="7.5703125" style="2280" customWidth="1"/>
    <col min="11778" max="11778" width="6.28515625" style="2280" customWidth="1"/>
    <col min="11779" max="11779" width="10.42578125" style="2280" customWidth="1"/>
    <col min="11780" max="11780" width="12.28515625" style="2280" customWidth="1"/>
    <col min="11781" max="11781" width="17.85546875" style="2280" customWidth="1"/>
    <col min="11782" max="12030" width="9.140625" style="2280"/>
    <col min="12031" max="12031" width="5.42578125" style="2280" customWidth="1"/>
    <col min="12032" max="12032" width="52.140625" style="2280" customWidth="1"/>
    <col min="12033" max="12033" width="7.5703125" style="2280" customWidth="1"/>
    <col min="12034" max="12034" width="6.28515625" style="2280" customWidth="1"/>
    <col min="12035" max="12035" width="10.42578125" style="2280" customWidth="1"/>
    <col min="12036" max="12036" width="12.28515625" style="2280" customWidth="1"/>
    <col min="12037" max="12037" width="17.85546875" style="2280" customWidth="1"/>
    <col min="12038" max="12286" width="9.140625" style="2280"/>
    <col min="12287" max="12287" width="5.42578125" style="2280" customWidth="1"/>
    <col min="12288" max="12288" width="52.140625" style="2280" customWidth="1"/>
    <col min="12289" max="12289" width="7.5703125" style="2280" customWidth="1"/>
    <col min="12290" max="12290" width="6.28515625" style="2280" customWidth="1"/>
    <col min="12291" max="12291" width="10.42578125" style="2280" customWidth="1"/>
    <col min="12292" max="12292" width="12.28515625" style="2280" customWidth="1"/>
    <col min="12293" max="12293" width="17.85546875" style="2280" customWidth="1"/>
    <col min="12294" max="12542" width="9.140625" style="2280"/>
    <col min="12543" max="12543" width="5.42578125" style="2280" customWidth="1"/>
    <col min="12544" max="12544" width="52.140625" style="2280" customWidth="1"/>
    <col min="12545" max="12545" width="7.5703125" style="2280" customWidth="1"/>
    <col min="12546" max="12546" width="6.28515625" style="2280" customWidth="1"/>
    <col min="12547" max="12547" width="10.42578125" style="2280" customWidth="1"/>
    <col min="12548" max="12548" width="12.28515625" style="2280" customWidth="1"/>
    <col min="12549" max="12549" width="17.85546875" style="2280" customWidth="1"/>
    <col min="12550" max="12798" width="9.140625" style="2280"/>
    <col min="12799" max="12799" width="5.42578125" style="2280" customWidth="1"/>
    <col min="12800" max="12800" width="52.140625" style="2280" customWidth="1"/>
    <col min="12801" max="12801" width="7.5703125" style="2280" customWidth="1"/>
    <col min="12802" max="12802" width="6.28515625" style="2280" customWidth="1"/>
    <col min="12803" max="12803" width="10.42578125" style="2280" customWidth="1"/>
    <col min="12804" max="12804" width="12.28515625" style="2280" customWidth="1"/>
    <col min="12805" max="12805" width="17.85546875" style="2280" customWidth="1"/>
    <col min="12806" max="13054" width="9.140625" style="2280"/>
    <col min="13055" max="13055" width="5.42578125" style="2280" customWidth="1"/>
    <col min="13056" max="13056" width="52.140625" style="2280" customWidth="1"/>
    <col min="13057" max="13057" width="7.5703125" style="2280" customWidth="1"/>
    <col min="13058" max="13058" width="6.28515625" style="2280" customWidth="1"/>
    <col min="13059" max="13059" width="10.42578125" style="2280" customWidth="1"/>
    <col min="13060" max="13060" width="12.28515625" style="2280" customWidth="1"/>
    <col min="13061" max="13061" width="17.85546875" style="2280" customWidth="1"/>
    <col min="13062" max="13310" width="9.140625" style="2280"/>
    <col min="13311" max="13311" width="5.42578125" style="2280" customWidth="1"/>
    <col min="13312" max="13312" width="52.140625" style="2280" customWidth="1"/>
    <col min="13313" max="13313" width="7.5703125" style="2280" customWidth="1"/>
    <col min="13314" max="13314" width="6.28515625" style="2280" customWidth="1"/>
    <col min="13315" max="13315" width="10.42578125" style="2280" customWidth="1"/>
    <col min="13316" max="13316" width="12.28515625" style="2280" customWidth="1"/>
    <col min="13317" max="13317" width="17.85546875" style="2280" customWidth="1"/>
    <col min="13318" max="13566" width="9.140625" style="2280"/>
    <col min="13567" max="13567" width="5.42578125" style="2280" customWidth="1"/>
    <col min="13568" max="13568" width="52.140625" style="2280" customWidth="1"/>
    <col min="13569" max="13569" width="7.5703125" style="2280" customWidth="1"/>
    <col min="13570" max="13570" width="6.28515625" style="2280" customWidth="1"/>
    <col min="13571" max="13571" width="10.42578125" style="2280" customWidth="1"/>
    <col min="13572" max="13572" width="12.28515625" style="2280" customWidth="1"/>
    <col min="13573" max="13573" width="17.85546875" style="2280" customWidth="1"/>
    <col min="13574" max="13822" width="9.140625" style="2280"/>
    <col min="13823" max="13823" width="5.42578125" style="2280" customWidth="1"/>
    <col min="13824" max="13824" width="52.140625" style="2280" customWidth="1"/>
    <col min="13825" max="13825" width="7.5703125" style="2280" customWidth="1"/>
    <col min="13826" max="13826" width="6.28515625" style="2280" customWidth="1"/>
    <col min="13827" max="13827" width="10.42578125" style="2280" customWidth="1"/>
    <col min="13828" max="13828" width="12.28515625" style="2280" customWidth="1"/>
    <col min="13829" max="13829" width="17.85546875" style="2280" customWidth="1"/>
    <col min="13830" max="14078" width="9.140625" style="2280"/>
    <col min="14079" max="14079" width="5.42578125" style="2280" customWidth="1"/>
    <col min="14080" max="14080" width="52.140625" style="2280" customWidth="1"/>
    <col min="14081" max="14081" width="7.5703125" style="2280" customWidth="1"/>
    <col min="14082" max="14082" width="6.28515625" style="2280" customWidth="1"/>
    <col min="14083" max="14083" width="10.42578125" style="2280" customWidth="1"/>
    <col min="14084" max="14084" width="12.28515625" style="2280" customWidth="1"/>
    <col min="14085" max="14085" width="17.85546875" style="2280" customWidth="1"/>
    <col min="14086" max="14334" width="9.140625" style="2280"/>
    <col min="14335" max="14335" width="5.42578125" style="2280" customWidth="1"/>
    <col min="14336" max="14336" width="52.140625" style="2280" customWidth="1"/>
    <col min="14337" max="14337" width="7.5703125" style="2280" customWidth="1"/>
    <col min="14338" max="14338" width="6.28515625" style="2280" customWidth="1"/>
    <col min="14339" max="14339" width="10.42578125" style="2280" customWidth="1"/>
    <col min="14340" max="14340" width="12.28515625" style="2280" customWidth="1"/>
    <col min="14341" max="14341" width="17.85546875" style="2280" customWidth="1"/>
    <col min="14342" max="14590" width="9.140625" style="2280"/>
    <col min="14591" max="14591" width="5.42578125" style="2280" customWidth="1"/>
    <col min="14592" max="14592" width="52.140625" style="2280" customWidth="1"/>
    <col min="14593" max="14593" width="7.5703125" style="2280" customWidth="1"/>
    <col min="14594" max="14594" width="6.28515625" style="2280" customWidth="1"/>
    <col min="14595" max="14595" width="10.42578125" style="2280" customWidth="1"/>
    <col min="14596" max="14596" width="12.28515625" style="2280" customWidth="1"/>
    <col min="14597" max="14597" width="17.85546875" style="2280" customWidth="1"/>
    <col min="14598" max="14846" width="9.140625" style="2280"/>
    <col min="14847" max="14847" width="5.42578125" style="2280" customWidth="1"/>
    <col min="14848" max="14848" width="52.140625" style="2280" customWidth="1"/>
    <col min="14849" max="14849" width="7.5703125" style="2280" customWidth="1"/>
    <col min="14850" max="14850" width="6.28515625" style="2280" customWidth="1"/>
    <col min="14851" max="14851" width="10.42578125" style="2280" customWidth="1"/>
    <col min="14852" max="14852" width="12.28515625" style="2280" customWidth="1"/>
    <col min="14853" max="14853" width="17.85546875" style="2280" customWidth="1"/>
    <col min="14854" max="15102" width="9.140625" style="2280"/>
    <col min="15103" max="15103" width="5.42578125" style="2280" customWidth="1"/>
    <col min="15104" max="15104" width="52.140625" style="2280" customWidth="1"/>
    <col min="15105" max="15105" width="7.5703125" style="2280" customWidth="1"/>
    <col min="15106" max="15106" width="6.28515625" style="2280" customWidth="1"/>
    <col min="15107" max="15107" width="10.42578125" style="2280" customWidth="1"/>
    <col min="15108" max="15108" width="12.28515625" style="2280" customWidth="1"/>
    <col min="15109" max="15109" width="17.85546875" style="2280" customWidth="1"/>
    <col min="15110" max="15358" width="9.140625" style="2280"/>
    <col min="15359" max="15359" width="5.42578125" style="2280" customWidth="1"/>
    <col min="15360" max="15360" width="52.140625" style="2280" customWidth="1"/>
    <col min="15361" max="15361" width="7.5703125" style="2280" customWidth="1"/>
    <col min="15362" max="15362" width="6.28515625" style="2280" customWidth="1"/>
    <col min="15363" max="15363" width="10.42578125" style="2280" customWidth="1"/>
    <col min="15364" max="15364" width="12.28515625" style="2280" customWidth="1"/>
    <col min="15365" max="15365" width="17.85546875" style="2280" customWidth="1"/>
    <col min="15366" max="15614" width="9.140625" style="2280"/>
    <col min="15615" max="15615" width="5.42578125" style="2280" customWidth="1"/>
    <col min="15616" max="15616" width="52.140625" style="2280" customWidth="1"/>
    <col min="15617" max="15617" width="7.5703125" style="2280" customWidth="1"/>
    <col min="15618" max="15618" width="6.28515625" style="2280" customWidth="1"/>
    <col min="15619" max="15619" width="10.42578125" style="2280" customWidth="1"/>
    <col min="15620" max="15620" width="12.28515625" style="2280" customWidth="1"/>
    <col min="15621" max="15621" width="17.85546875" style="2280" customWidth="1"/>
    <col min="15622" max="15870" width="9.140625" style="2280"/>
    <col min="15871" max="15871" width="5.42578125" style="2280" customWidth="1"/>
    <col min="15872" max="15872" width="52.140625" style="2280" customWidth="1"/>
    <col min="15873" max="15873" width="7.5703125" style="2280" customWidth="1"/>
    <col min="15874" max="15874" width="6.28515625" style="2280" customWidth="1"/>
    <col min="15875" max="15875" width="10.42578125" style="2280" customWidth="1"/>
    <col min="15876" max="15876" width="12.28515625" style="2280" customWidth="1"/>
    <col min="15877" max="15877" width="17.85546875" style="2280" customWidth="1"/>
    <col min="15878" max="16126" width="9.140625" style="2280"/>
    <col min="16127" max="16127" width="5.42578125" style="2280" customWidth="1"/>
    <col min="16128" max="16128" width="52.140625" style="2280" customWidth="1"/>
    <col min="16129" max="16129" width="7.5703125" style="2280" customWidth="1"/>
    <col min="16130" max="16130" width="6.28515625" style="2280" customWidth="1"/>
    <col min="16131" max="16131" width="10.42578125" style="2280" customWidth="1"/>
    <col min="16132" max="16132" width="12.28515625" style="2280" customWidth="1"/>
    <col min="16133" max="16133" width="17.85546875" style="2280" customWidth="1"/>
    <col min="16134" max="16384" width="9.140625" style="2280"/>
  </cols>
  <sheetData>
    <row r="1" spans="1:254" s="2275" customFormat="1">
      <c r="A1" s="2275" t="s">
        <v>1718</v>
      </c>
      <c r="B1" s="2276" t="s">
        <v>1717</v>
      </c>
      <c r="C1" s="2277" t="s">
        <v>1716</v>
      </c>
      <c r="D1" s="2278" t="s">
        <v>1715</v>
      </c>
      <c r="E1" s="2279" t="s">
        <v>1714</v>
      </c>
      <c r="F1" s="2277" t="s">
        <v>1713</v>
      </c>
    </row>
    <row r="3" spans="1:254">
      <c r="A3" s="561">
        <f>'REKAPITULACIJA ELEKTRO'!A16</f>
        <v>5</v>
      </c>
      <c r="B3" s="2134" t="s">
        <v>2045</v>
      </c>
      <c r="C3" s="2135"/>
      <c r="D3" s="2136"/>
      <c r="E3" s="2137"/>
      <c r="F3" s="2137"/>
      <c r="G3" s="2186"/>
    </row>
    <row r="4" spans="1:254">
      <c r="A4" s="2281"/>
      <c r="B4" s="2134" t="s">
        <v>1665</v>
      </c>
      <c r="C4" s="2135"/>
      <c r="D4" s="2136"/>
      <c r="E4" s="2137"/>
      <c r="F4" s="2137"/>
      <c r="G4" s="2186"/>
    </row>
    <row r="5" spans="1:254" s="2286" customFormat="1">
      <c r="A5" s="2282"/>
      <c r="B5" s="555"/>
      <c r="C5" s="2135"/>
      <c r="D5" s="2136"/>
      <c r="E5" s="2283"/>
      <c r="F5" s="2283"/>
      <c r="G5" s="2285"/>
      <c r="IR5" s="2287"/>
      <c r="IS5" s="2288"/>
      <c r="IT5" s="2288"/>
    </row>
    <row r="6" spans="1:254" s="2286" customFormat="1">
      <c r="A6" s="2282">
        <f>+$A$3+COUNT(A$5:A5)*0.01+0.01</f>
        <v>5.01</v>
      </c>
      <c r="B6" s="555" t="s">
        <v>2044</v>
      </c>
      <c r="C6" s="2135"/>
      <c r="D6" s="2136"/>
      <c r="E6" s="2283"/>
      <c r="F6" s="2283"/>
      <c r="G6" s="2285"/>
      <c r="IR6" s="2287"/>
      <c r="IS6" s="2288"/>
      <c r="IT6" s="2288"/>
    </row>
    <row r="7" spans="1:254" s="2286" customFormat="1">
      <c r="A7" s="2282"/>
      <c r="B7" s="555" t="s">
        <v>1665</v>
      </c>
      <c r="C7" s="2135"/>
      <c r="D7" s="2136"/>
      <c r="E7" s="2283"/>
      <c r="F7" s="2283"/>
      <c r="G7" s="2285"/>
      <c r="IR7" s="2287"/>
      <c r="IS7" s="2288"/>
      <c r="IT7" s="2288"/>
    </row>
    <row r="8" spans="1:254" s="2286" customFormat="1">
      <c r="A8" s="2282"/>
      <c r="B8" s="555"/>
      <c r="C8" s="2135"/>
      <c r="D8" s="2136"/>
      <c r="E8" s="2283"/>
      <c r="F8" s="2283"/>
      <c r="G8" s="2285"/>
      <c r="IR8" s="2287"/>
      <c r="IS8" s="2288"/>
      <c r="IT8" s="2288"/>
    </row>
    <row r="9" spans="1:254" s="2286" customFormat="1" ht="38.25">
      <c r="A9" s="2282"/>
      <c r="B9" s="555" t="s">
        <v>2043</v>
      </c>
      <c r="C9" s="2135"/>
      <c r="D9" s="2136"/>
      <c r="E9" s="2283"/>
      <c r="F9" s="2284"/>
      <c r="G9" s="2285"/>
      <c r="IR9" s="2287"/>
      <c r="IS9" s="2288"/>
      <c r="IT9" s="2288"/>
    </row>
    <row r="10" spans="1:254" s="2286" customFormat="1">
      <c r="A10" s="2282"/>
      <c r="B10" s="555" t="s">
        <v>2042</v>
      </c>
      <c r="C10" s="2135"/>
      <c r="D10" s="2136"/>
      <c r="E10" s="2283"/>
      <c r="F10" s="2284"/>
      <c r="G10" s="2285"/>
      <c r="IR10" s="2287"/>
      <c r="IS10" s="2288"/>
      <c r="IT10" s="2288"/>
    </row>
    <row r="11" spans="1:254" s="2286" customFormat="1">
      <c r="A11" s="2282"/>
      <c r="B11" s="555" t="s">
        <v>2041</v>
      </c>
      <c r="C11" s="2135"/>
      <c r="D11" s="2136"/>
      <c r="E11" s="2283"/>
      <c r="F11" s="2284"/>
      <c r="G11" s="2285"/>
      <c r="IR11" s="2287"/>
      <c r="IS11" s="2288"/>
      <c r="IT11" s="2288"/>
    </row>
    <row r="12" spans="1:254" s="2286" customFormat="1" ht="25.5">
      <c r="A12" s="2282"/>
      <c r="B12" s="555" t="s">
        <v>2040</v>
      </c>
      <c r="C12" s="2135"/>
      <c r="D12" s="2136"/>
      <c r="E12" s="2283"/>
      <c r="F12" s="2284"/>
      <c r="G12" s="2285"/>
      <c r="IR12" s="2287"/>
      <c r="IS12" s="2288"/>
      <c r="IT12" s="2288"/>
    </row>
    <row r="13" spans="1:254" s="2286" customFormat="1">
      <c r="A13" s="2282"/>
      <c r="B13" s="555"/>
      <c r="C13" s="2135"/>
      <c r="D13" s="2136"/>
      <c r="E13" s="2283"/>
      <c r="F13" s="2284"/>
      <c r="G13" s="2285"/>
      <c r="IR13" s="2287"/>
      <c r="IS13" s="2288"/>
      <c r="IT13" s="2288"/>
    </row>
    <row r="14" spans="1:254" s="2286" customFormat="1" ht="38.25">
      <c r="A14" s="2282" t="s">
        <v>1673</v>
      </c>
      <c r="B14" s="555" t="s">
        <v>2039</v>
      </c>
      <c r="C14" s="2135">
        <v>1</v>
      </c>
      <c r="D14" s="2136" t="s">
        <v>34</v>
      </c>
      <c r="E14" s="567"/>
      <c r="F14" s="2284"/>
      <c r="G14" s="2285"/>
      <c r="IR14" s="2287"/>
      <c r="IS14" s="2288"/>
      <c r="IT14" s="2288"/>
    </row>
    <row r="15" spans="1:254" s="2286" customFormat="1">
      <c r="A15" s="2282"/>
      <c r="B15" s="555" t="s">
        <v>2038</v>
      </c>
      <c r="C15" s="2135"/>
      <c r="D15" s="2136"/>
      <c r="E15" s="567"/>
      <c r="F15" s="2284"/>
      <c r="G15" s="2285"/>
      <c r="IR15" s="2287"/>
      <c r="IS15" s="2288"/>
      <c r="IT15" s="2288"/>
    </row>
    <row r="16" spans="1:254" s="2286" customFormat="1" ht="51">
      <c r="A16" s="2282" t="s">
        <v>1673</v>
      </c>
      <c r="B16" s="555" t="s">
        <v>2037</v>
      </c>
      <c r="C16" s="2135">
        <v>1</v>
      </c>
      <c r="D16" s="2136" t="s">
        <v>1770</v>
      </c>
      <c r="E16" s="567"/>
      <c r="F16" s="2284"/>
      <c r="G16" s="2285"/>
      <c r="IR16" s="2287"/>
      <c r="IS16" s="2288"/>
      <c r="IT16" s="2288"/>
    </row>
    <row r="17" spans="1:254" s="2286" customFormat="1" ht="25.5">
      <c r="A17" s="2282" t="s">
        <v>1673</v>
      </c>
      <c r="B17" s="555" t="s">
        <v>2036</v>
      </c>
      <c r="C17" s="2135">
        <v>1</v>
      </c>
      <c r="D17" s="2136" t="s">
        <v>1770</v>
      </c>
      <c r="E17" s="567"/>
      <c r="F17" s="2284"/>
      <c r="G17" s="2285"/>
      <c r="IR17" s="2287"/>
      <c r="IS17" s="2288"/>
      <c r="IT17" s="2288"/>
    </row>
    <row r="18" spans="1:254" s="2286" customFormat="1" ht="25.5">
      <c r="A18" s="2282" t="s">
        <v>1673</v>
      </c>
      <c r="B18" s="555" t="s">
        <v>2035</v>
      </c>
      <c r="C18" s="2135">
        <v>2</v>
      </c>
      <c r="D18" s="2136" t="s">
        <v>1770</v>
      </c>
      <c r="E18" s="567"/>
      <c r="F18" s="2284"/>
      <c r="G18" s="2285"/>
      <c r="IR18" s="2287"/>
      <c r="IS18" s="2288"/>
      <c r="IT18" s="2288"/>
    </row>
    <row r="19" spans="1:254" s="2286" customFormat="1" ht="25.5">
      <c r="A19" s="2282" t="s">
        <v>1673</v>
      </c>
      <c r="B19" s="555" t="s">
        <v>2014</v>
      </c>
      <c r="C19" s="2135">
        <v>13</v>
      </c>
      <c r="D19" s="2136" t="s">
        <v>1770</v>
      </c>
      <c r="E19" s="567"/>
      <c r="F19" s="2284"/>
      <c r="G19" s="2285"/>
      <c r="IR19" s="2287"/>
      <c r="IS19" s="2288"/>
      <c r="IT19" s="2288"/>
    </row>
    <row r="20" spans="1:254" s="2286" customFormat="1" ht="38.25">
      <c r="A20" s="2282" t="s">
        <v>1673</v>
      </c>
      <c r="B20" s="555" t="s">
        <v>2034</v>
      </c>
      <c r="C20" s="2135">
        <v>4</v>
      </c>
      <c r="D20" s="2136" t="s">
        <v>1770</v>
      </c>
      <c r="E20" s="567"/>
      <c r="F20" s="2284"/>
      <c r="G20" s="2285"/>
      <c r="IR20" s="2287"/>
      <c r="IS20" s="2288"/>
      <c r="IT20" s="2288"/>
    </row>
    <row r="21" spans="1:254" s="2286" customFormat="1">
      <c r="A21" s="2282" t="s">
        <v>1673</v>
      </c>
      <c r="B21" s="555" t="s">
        <v>2033</v>
      </c>
      <c r="C21" s="2135">
        <v>3</v>
      </c>
      <c r="D21" s="2136" t="s">
        <v>1770</v>
      </c>
      <c r="E21" s="567"/>
      <c r="F21" s="2284"/>
      <c r="G21" s="2285"/>
      <c r="IR21" s="2287"/>
      <c r="IS21" s="2288"/>
      <c r="IT21" s="2288"/>
    </row>
    <row r="22" spans="1:254" s="2286" customFormat="1" ht="25.5">
      <c r="A22" s="2282" t="s">
        <v>1673</v>
      </c>
      <c r="B22" s="555" t="s">
        <v>2032</v>
      </c>
      <c r="C22" s="2135">
        <v>1</v>
      </c>
      <c r="D22" s="2136" t="s">
        <v>1770</v>
      </c>
      <c r="E22" s="567"/>
      <c r="F22" s="2284"/>
      <c r="G22" s="2285"/>
      <c r="IR22" s="2287"/>
      <c r="IS22" s="2288"/>
      <c r="IT22" s="2288"/>
    </row>
    <row r="23" spans="1:254" s="2286" customFormat="1">
      <c r="A23" s="2282" t="s">
        <v>1673</v>
      </c>
      <c r="B23" s="555" t="s">
        <v>2031</v>
      </c>
      <c r="C23" s="2135">
        <v>18</v>
      </c>
      <c r="D23" s="2136" t="s">
        <v>1770</v>
      </c>
      <c r="E23" s="567"/>
      <c r="F23" s="2284"/>
      <c r="G23" s="2285"/>
      <c r="IR23" s="2287"/>
      <c r="IS23" s="2288"/>
      <c r="IT23" s="2288"/>
    </row>
    <row r="24" spans="1:254" s="2286" customFormat="1">
      <c r="A24" s="2282" t="s">
        <v>1673</v>
      </c>
      <c r="B24" s="555" t="s">
        <v>2007</v>
      </c>
      <c r="C24" s="2135">
        <v>10</v>
      </c>
      <c r="D24" s="2136" t="s">
        <v>1770</v>
      </c>
      <c r="E24" s="567"/>
      <c r="F24" s="2284"/>
      <c r="G24" s="2285"/>
      <c r="IR24" s="2287"/>
      <c r="IS24" s="2288"/>
      <c r="IT24" s="2288"/>
    </row>
    <row r="25" spans="1:254" s="2286" customFormat="1">
      <c r="A25" s="2282" t="s">
        <v>1673</v>
      </c>
      <c r="B25" s="555" t="s">
        <v>2006</v>
      </c>
      <c r="C25" s="2135">
        <v>2</v>
      </c>
      <c r="D25" s="2136" t="s">
        <v>1770</v>
      </c>
      <c r="E25" s="567"/>
      <c r="F25" s="2284"/>
      <c r="G25" s="2285"/>
      <c r="IR25" s="2287"/>
      <c r="IS25" s="2288"/>
      <c r="IT25" s="2288"/>
    </row>
    <row r="26" spans="1:254" s="2286" customFormat="1">
      <c r="A26" s="2282" t="s">
        <v>1673</v>
      </c>
      <c r="B26" s="555" t="s">
        <v>2030</v>
      </c>
      <c r="C26" s="2135">
        <v>2</v>
      </c>
      <c r="D26" s="2136" t="s">
        <v>1770</v>
      </c>
      <c r="E26" s="567"/>
      <c r="F26" s="2284"/>
      <c r="G26" s="2285"/>
      <c r="IR26" s="2287"/>
      <c r="IS26" s="2288"/>
      <c r="IT26" s="2288"/>
    </row>
    <row r="27" spans="1:254" s="2286" customFormat="1">
      <c r="A27" s="2282" t="s">
        <v>1673</v>
      </c>
      <c r="B27" s="555" t="s">
        <v>2016</v>
      </c>
      <c r="C27" s="2135">
        <v>4</v>
      </c>
      <c r="D27" s="2136" t="s">
        <v>1770</v>
      </c>
      <c r="E27" s="567"/>
      <c r="F27" s="2284"/>
      <c r="G27" s="2285"/>
      <c r="IR27" s="2287"/>
      <c r="IS27" s="2288"/>
      <c r="IT27" s="2288"/>
    </row>
    <row r="28" spans="1:254" s="2286" customFormat="1">
      <c r="A28" s="2282" t="s">
        <v>1673</v>
      </c>
      <c r="B28" s="555" t="s">
        <v>2003</v>
      </c>
      <c r="C28" s="2135">
        <v>2</v>
      </c>
      <c r="D28" s="2136" t="s">
        <v>1770</v>
      </c>
      <c r="E28" s="567"/>
      <c r="F28" s="2284"/>
      <c r="G28" s="2285"/>
      <c r="IR28" s="2287"/>
      <c r="IS28" s="2288"/>
      <c r="IT28" s="2288"/>
    </row>
    <row r="29" spans="1:254" s="2286" customFormat="1">
      <c r="A29" s="2282" t="s">
        <v>1673</v>
      </c>
      <c r="B29" s="555" t="s">
        <v>2029</v>
      </c>
      <c r="C29" s="2135">
        <v>2</v>
      </c>
      <c r="D29" s="2136" t="s">
        <v>1770</v>
      </c>
      <c r="E29" s="567"/>
      <c r="F29" s="2284"/>
      <c r="G29" s="2285"/>
      <c r="IR29" s="2287"/>
      <c r="IS29" s="2288"/>
      <c r="IT29" s="2288"/>
    </row>
    <row r="30" spans="1:254" s="2286" customFormat="1">
      <c r="A30" s="2282" t="s">
        <v>1673</v>
      </c>
      <c r="B30" s="555" t="s">
        <v>2028</v>
      </c>
      <c r="C30" s="2135">
        <v>1</v>
      </c>
      <c r="D30" s="2136" t="s">
        <v>1770</v>
      </c>
      <c r="E30" s="567"/>
      <c r="F30" s="2284"/>
      <c r="G30" s="2285"/>
      <c r="IR30" s="2287"/>
      <c r="IS30" s="2288"/>
      <c r="IT30" s="2288"/>
    </row>
    <row r="31" spans="1:254" s="2286" customFormat="1">
      <c r="A31" s="2282" t="s">
        <v>1673</v>
      </c>
      <c r="B31" s="555" t="s">
        <v>1931</v>
      </c>
      <c r="C31" s="2135">
        <v>3</v>
      </c>
      <c r="D31" s="2136" t="s">
        <v>1770</v>
      </c>
      <c r="E31" s="567"/>
      <c r="F31" s="2284"/>
      <c r="G31" s="2285"/>
      <c r="IR31" s="2287"/>
      <c r="IS31" s="2288"/>
      <c r="IT31" s="2288"/>
    </row>
    <row r="32" spans="1:254" s="2286" customFormat="1" ht="25.5">
      <c r="A32" s="2282" t="s">
        <v>1673</v>
      </c>
      <c r="B32" s="555" t="s">
        <v>2027</v>
      </c>
      <c r="C32" s="2135">
        <v>1</v>
      </c>
      <c r="D32" s="2136" t="s">
        <v>1770</v>
      </c>
      <c r="E32" s="567"/>
      <c r="F32" s="2284"/>
      <c r="G32" s="2285"/>
      <c r="IR32" s="2287"/>
      <c r="IS32" s="2288"/>
      <c r="IT32" s="2288"/>
    </row>
    <row r="33" spans="1:254" s="2286" customFormat="1">
      <c r="A33" s="2282" t="s">
        <v>1673</v>
      </c>
      <c r="B33" s="555" t="s">
        <v>2026</v>
      </c>
      <c r="C33" s="2135">
        <v>1</v>
      </c>
      <c r="D33" s="2136" t="s">
        <v>1770</v>
      </c>
      <c r="E33" s="567"/>
      <c r="F33" s="2284"/>
      <c r="G33" s="2285"/>
      <c r="IR33" s="2287"/>
      <c r="IS33" s="2288"/>
      <c r="IT33" s="2288"/>
    </row>
    <row r="34" spans="1:254" s="2286" customFormat="1">
      <c r="A34" s="2282" t="s">
        <v>1673</v>
      </c>
      <c r="B34" s="555" t="s">
        <v>2025</v>
      </c>
      <c r="C34" s="2135"/>
      <c r="D34" s="2136"/>
      <c r="E34" s="567"/>
      <c r="F34" s="2284"/>
      <c r="G34" s="2285"/>
      <c r="IR34" s="2287"/>
      <c r="IS34" s="2288"/>
      <c r="IT34" s="2288"/>
    </row>
    <row r="35" spans="1:254" s="2286" customFormat="1" ht="25.5">
      <c r="A35" s="2282" t="s">
        <v>1673</v>
      </c>
      <c r="B35" s="555" t="s">
        <v>2024</v>
      </c>
      <c r="C35" s="2135">
        <v>1</v>
      </c>
      <c r="D35" s="2136" t="s">
        <v>1770</v>
      </c>
      <c r="E35" s="567"/>
      <c r="F35" s="2284"/>
      <c r="G35" s="2285"/>
      <c r="IR35" s="2287"/>
      <c r="IS35" s="2288"/>
      <c r="IT35" s="2288"/>
    </row>
    <row r="36" spans="1:254" s="2286" customFormat="1">
      <c r="A36" s="2282" t="s">
        <v>1673</v>
      </c>
      <c r="B36" s="555" t="s">
        <v>2023</v>
      </c>
      <c r="C36" s="2135">
        <v>5</v>
      </c>
      <c r="D36" s="2136" t="s">
        <v>1770</v>
      </c>
      <c r="E36" s="567"/>
      <c r="F36" s="2284"/>
      <c r="G36" s="2285"/>
      <c r="IR36" s="2287"/>
      <c r="IS36" s="2288"/>
      <c r="IT36" s="2288"/>
    </row>
    <row r="37" spans="1:254" s="2286" customFormat="1">
      <c r="A37" s="2282" t="s">
        <v>1673</v>
      </c>
      <c r="B37" s="555" t="s">
        <v>1928</v>
      </c>
      <c r="C37" s="2135">
        <v>1</v>
      </c>
      <c r="D37" s="2136" t="s">
        <v>1770</v>
      </c>
      <c r="E37" s="567"/>
      <c r="F37" s="2284"/>
      <c r="G37" s="2285"/>
      <c r="IR37" s="2287"/>
      <c r="IS37" s="2288"/>
      <c r="IT37" s="2288"/>
    </row>
    <row r="38" spans="1:254" s="2286" customFormat="1">
      <c r="A38" s="2282" t="s">
        <v>1673</v>
      </c>
      <c r="B38" s="555" t="s">
        <v>2022</v>
      </c>
      <c r="C38" s="2135">
        <v>1</v>
      </c>
      <c r="D38" s="2136" t="s">
        <v>1770</v>
      </c>
      <c r="E38" s="567"/>
      <c r="F38" s="2284"/>
      <c r="G38" s="2285"/>
      <c r="IR38" s="2287"/>
      <c r="IS38" s="2288"/>
      <c r="IT38" s="2288"/>
    </row>
    <row r="39" spans="1:254" s="2286" customFormat="1">
      <c r="A39" s="2282" t="s">
        <v>1673</v>
      </c>
      <c r="B39" s="555" t="s">
        <v>2021</v>
      </c>
      <c r="C39" s="2135">
        <v>4</v>
      </c>
      <c r="D39" s="2136" t="s">
        <v>1770</v>
      </c>
      <c r="E39" s="567"/>
      <c r="F39" s="2284"/>
      <c r="G39" s="2285"/>
      <c r="IR39" s="2287"/>
      <c r="IS39" s="2288"/>
      <c r="IT39" s="2288"/>
    </row>
    <row r="40" spans="1:254" s="2286" customFormat="1" ht="25.5">
      <c r="A40" s="2282" t="s">
        <v>1673</v>
      </c>
      <c r="B40" s="555" t="s">
        <v>1963</v>
      </c>
      <c r="C40" s="2135">
        <v>1</v>
      </c>
      <c r="D40" s="2136" t="s">
        <v>1770</v>
      </c>
      <c r="E40" s="567"/>
      <c r="F40" s="2284"/>
      <c r="G40" s="2285"/>
      <c r="IR40" s="2287"/>
      <c r="IS40" s="2288"/>
      <c r="IT40" s="2288"/>
    </row>
    <row r="41" spans="1:254" s="2286" customFormat="1" ht="38.25">
      <c r="A41" s="2282" t="s">
        <v>1673</v>
      </c>
      <c r="B41" s="555" t="s">
        <v>1926</v>
      </c>
      <c r="C41" s="2135">
        <v>1</v>
      </c>
      <c r="D41" s="2136" t="s">
        <v>34</v>
      </c>
      <c r="E41" s="567"/>
      <c r="F41" s="2284"/>
      <c r="G41" s="2285"/>
      <c r="IR41" s="2287"/>
      <c r="IS41" s="2288"/>
      <c r="IT41" s="2288"/>
    </row>
    <row r="42" spans="1:254" s="2286" customFormat="1" ht="38.25">
      <c r="A42" s="2282" t="s">
        <v>1673</v>
      </c>
      <c r="B42" s="555" t="s">
        <v>1925</v>
      </c>
      <c r="C42" s="2135">
        <v>1</v>
      </c>
      <c r="D42" s="2136" t="s">
        <v>34</v>
      </c>
      <c r="E42" s="567"/>
      <c r="F42" s="2284"/>
      <c r="G42" s="2285"/>
      <c r="IR42" s="2287"/>
      <c r="IS42" s="2288"/>
      <c r="IT42" s="2288"/>
    </row>
    <row r="43" spans="1:254" s="2286" customFormat="1">
      <c r="A43" s="2385"/>
      <c r="B43" s="2386" t="s">
        <v>2020</v>
      </c>
      <c r="C43" s="2387">
        <v>1</v>
      </c>
      <c r="D43" s="2388" t="s">
        <v>34</v>
      </c>
      <c r="E43" s="2834"/>
      <c r="F43" s="2389">
        <f>ROUND(C43*E43,2)</f>
        <v>0</v>
      </c>
      <c r="G43" s="2285"/>
      <c r="IR43" s="2287"/>
      <c r="IS43" s="2288"/>
      <c r="IT43" s="2288"/>
    </row>
    <row r="44" spans="1:254" s="2286" customFormat="1">
      <c r="A44" s="2282"/>
      <c r="B44" s="555"/>
      <c r="C44" s="2135"/>
      <c r="D44" s="2136"/>
      <c r="E44" s="567"/>
      <c r="F44" s="2284"/>
      <c r="G44" s="2285"/>
      <c r="IR44" s="2287"/>
      <c r="IS44" s="2288"/>
      <c r="IT44" s="2288"/>
    </row>
    <row r="45" spans="1:254" s="2286" customFormat="1">
      <c r="A45" s="2282"/>
      <c r="B45" s="555"/>
      <c r="C45" s="2135"/>
      <c r="D45" s="2136"/>
      <c r="E45" s="567"/>
      <c r="F45" s="2284"/>
      <c r="G45" s="2285"/>
      <c r="IR45" s="2287"/>
      <c r="IS45" s="2288"/>
      <c r="IT45" s="2288"/>
    </row>
    <row r="46" spans="1:254" s="2286" customFormat="1">
      <c r="A46" s="2282">
        <f>+$A$3+COUNT(A$5:A45)*0.01+0.01</f>
        <v>5.0199999999999996</v>
      </c>
      <c r="B46" s="555" t="s">
        <v>2019</v>
      </c>
      <c r="C46" s="2135"/>
      <c r="D46" s="2136"/>
      <c r="E46" s="567"/>
      <c r="F46" s="2284"/>
      <c r="G46" s="2285"/>
      <c r="IR46" s="2287"/>
      <c r="IS46" s="2288"/>
      <c r="IT46" s="2288"/>
    </row>
    <row r="47" spans="1:254" s="2286" customFormat="1">
      <c r="A47" s="2282"/>
      <c r="B47" s="555" t="s">
        <v>1665</v>
      </c>
      <c r="C47" s="2135"/>
      <c r="D47" s="2136"/>
      <c r="E47" s="567"/>
      <c r="F47" s="2284"/>
      <c r="G47" s="2285"/>
      <c r="IR47" s="2287"/>
      <c r="IS47" s="2288"/>
      <c r="IT47" s="2288"/>
    </row>
    <row r="48" spans="1:254" s="2286" customFormat="1">
      <c r="A48" s="2282"/>
      <c r="B48" s="555"/>
      <c r="C48" s="2135"/>
      <c r="D48" s="2136"/>
      <c r="E48" s="567"/>
      <c r="F48" s="2284"/>
      <c r="G48" s="2285"/>
      <c r="IR48" s="2287"/>
      <c r="IS48" s="2288"/>
      <c r="IT48" s="2288"/>
    </row>
    <row r="49" spans="1:254" s="2286" customFormat="1" ht="51">
      <c r="A49" s="2282" t="s">
        <v>1673</v>
      </c>
      <c r="B49" s="555" t="s">
        <v>2018</v>
      </c>
      <c r="C49" s="2135">
        <v>1</v>
      </c>
      <c r="D49" s="2136" t="s">
        <v>34</v>
      </c>
      <c r="E49" s="567"/>
      <c r="F49" s="2284"/>
      <c r="G49" s="2285"/>
      <c r="IR49" s="2287"/>
      <c r="IS49" s="2288"/>
      <c r="IT49" s="2288"/>
    </row>
    <row r="50" spans="1:254" s="2286" customFormat="1" ht="51">
      <c r="A50" s="2282" t="s">
        <v>1673</v>
      </c>
      <c r="B50" s="555" t="s">
        <v>2017</v>
      </c>
      <c r="C50" s="2135">
        <v>1</v>
      </c>
      <c r="D50" s="2136" t="s">
        <v>1770</v>
      </c>
      <c r="E50" s="567"/>
      <c r="F50" s="2284"/>
      <c r="G50" s="2285"/>
      <c r="IR50" s="2287"/>
      <c r="IS50" s="2288"/>
      <c r="IT50" s="2288"/>
    </row>
    <row r="51" spans="1:254" s="2286" customFormat="1">
      <c r="A51" s="2282" t="s">
        <v>1673</v>
      </c>
      <c r="B51" s="555" t="s">
        <v>2007</v>
      </c>
      <c r="C51" s="2135">
        <v>12</v>
      </c>
      <c r="D51" s="2136" t="s">
        <v>1770</v>
      </c>
      <c r="E51" s="567"/>
      <c r="F51" s="2284"/>
      <c r="G51" s="2285"/>
      <c r="IR51" s="2287"/>
      <c r="IS51" s="2288"/>
      <c r="IT51" s="2288"/>
    </row>
    <row r="52" spans="1:254" s="2286" customFormat="1">
      <c r="A52" s="2282" t="s">
        <v>1673</v>
      </c>
      <c r="B52" s="555" t="s">
        <v>2006</v>
      </c>
      <c r="C52" s="2135">
        <v>1</v>
      </c>
      <c r="D52" s="2136" t="s">
        <v>1770</v>
      </c>
      <c r="E52" s="567"/>
      <c r="F52" s="2284"/>
      <c r="G52" s="2285"/>
      <c r="IR52" s="2287"/>
      <c r="IS52" s="2288"/>
      <c r="IT52" s="2288"/>
    </row>
    <row r="53" spans="1:254" s="2286" customFormat="1">
      <c r="A53" s="2282" t="s">
        <v>1673</v>
      </c>
      <c r="B53" s="555" t="s">
        <v>2005</v>
      </c>
      <c r="C53" s="2135">
        <v>42</v>
      </c>
      <c r="D53" s="2136" t="s">
        <v>1770</v>
      </c>
      <c r="E53" s="567"/>
      <c r="F53" s="2284"/>
      <c r="G53" s="2285"/>
      <c r="IR53" s="2287"/>
      <c r="IS53" s="2288"/>
      <c r="IT53" s="2288"/>
    </row>
    <row r="54" spans="1:254" s="2286" customFormat="1">
      <c r="A54" s="2282" t="s">
        <v>1673</v>
      </c>
      <c r="B54" s="555" t="s">
        <v>2004</v>
      </c>
      <c r="C54" s="2135">
        <v>2</v>
      </c>
      <c r="D54" s="2136" t="s">
        <v>1770</v>
      </c>
      <c r="E54" s="567"/>
      <c r="F54" s="2284"/>
      <c r="G54" s="2285"/>
      <c r="IR54" s="2287"/>
      <c r="IS54" s="2288"/>
      <c r="IT54" s="2288"/>
    </row>
    <row r="55" spans="1:254" s="2286" customFormat="1">
      <c r="A55" s="2282" t="s">
        <v>1673</v>
      </c>
      <c r="B55" s="555" t="s">
        <v>2016</v>
      </c>
      <c r="C55" s="2135">
        <v>9</v>
      </c>
      <c r="D55" s="2136" t="s">
        <v>1770</v>
      </c>
      <c r="E55" s="567"/>
      <c r="F55" s="2284"/>
      <c r="G55" s="2285"/>
      <c r="IR55" s="2287"/>
      <c r="IS55" s="2288"/>
      <c r="IT55" s="2288"/>
    </row>
    <row r="56" spans="1:254" s="2286" customFormat="1">
      <c r="A56" s="2282" t="s">
        <v>1673</v>
      </c>
      <c r="B56" s="555" t="s">
        <v>2015</v>
      </c>
      <c r="C56" s="2135">
        <v>11</v>
      </c>
      <c r="D56" s="2136" t="s">
        <v>1770</v>
      </c>
      <c r="E56" s="567"/>
      <c r="F56" s="2284"/>
      <c r="G56" s="2285"/>
      <c r="IR56" s="2287"/>
      <c r="IS56" s="2288"/>
      <c r="IT56" s="2288"/>
    </row>
    <row r="57" spans="1:254" s="2286" customFormat="1">
      <c r="A57" s="2282" t="s">
        <v>1673</v>
      </c>
      <c r="B57" s="555" t="s">
        <v>2003</v>
      </c>
      <c r="C57" s="2135">
        <v>3</v>
      </c>
      <c r="D57" s="2136" t="s">
        <v>1770</v>
      </c>
      <c r="E57" s="567"/>
      <c r="F57" s="2284"/>
      <c r="G57" s="2285"/>
      <c r="IR57" s="2287"/>
      <c r="IS57" s="2288"/>
      <c r="IT57" s="2288"/>
    </row>
    <row r="58" spans="1:254" s="2286" customFormat="1" ht="25.5">
      <c r="A58" s="2282" t="s">
        <v>1673</v>
      </c>
      <c r="B58" s="555" t="s">
        <v>2014</v>
      </c>
      <c r="C58" s="2135">
        <v>15</v>
      </c>
      <c r="D58" s="2136" t="s">
        <v>1770</v>
      </c>
      <c r="E58" s="567"/>
      <c r="F58" s="2284"/>
      <c r="G58" s="2285"/>
      <c r="IR58" s="2287"/>
      <c r="IS58" s="2288"/>
      <c r="IT58" s="2288"/>
    </row>
    <row r="59" spans="1:254" s="2286" customFormat="1">
      <c r="A59" s="2282" t="s">
        <v>1673</v>
      </c>
      <c r="B59" s="555" t="s">
        <v>1971</v>
      </c>
      <c r="C59" s="2135">
        <v>1</v>
      </c>
      <c r="D59" s="2136" t="s">
        <v>1770</v>
      </c>
      <c r="E59" s="567"/>
      <c r="F59" s="2284"/>
      <c r="G59" s="2285"/>
      <c r="IR59" s="2287"/>
      <c r="IS59" s="2288"/>
      <c r="IT59" s="2288"/>
    </row>
    <row r="60" spans="1:254" s="2286" customFormat="1">
      <c r="A60" s="2282" t="s">
        <v>1673</v>
      </c>
      <c r="B60" s="555" t="s">
        <v>1931</v>
      </c>
      <c r="C60" s="2135">
        <v>10</v>
      </c>
      <c r="D60" s="2136" t="s">
        <v>1770</v>
      </c>
      <c r="E60" s="567"/>
      <c r="F60" s="2284"/>
      <c r="G60" s="2285"/>
      <c r="IR60" s="2287"/>
      <c r="IS60" s="2288"/>
      <c r="IT60" s="2288"/>
    </row>
    <row r="61" spans="1:254" s="2286" customFormat="1">
      <c r="A61" s="2282" t="s">
        <v>1673</v>
      </c>
      <c r="B61" s="555" t="s">
        <v>2001</v>
      </c>
      <c r="C61" s="2135">
        <v>1</v>
      </c>
      <c r="D61" s="2136" t="s">
        <v>1770</v>
      </c>
      <c r="E61" s="567"/>
      <c r="F61" s="2284"/>
      <c r="G61" s="2285"/>
      <c r="IR61" s="2287"/>
      <c r="IS61" s="2288"/>
      <c r="IT61" s="2288"/>
    </row>
    <row r="62" spans="1:254" s="2286" customFormat="1" ht="38.25">
      <c r="A62" s="2282" t="s">
        <v>1673</v>
      </c>
      <c r="B62" s="555" t="s">
        <v>2013</v>
      </c>
      <c r="C62" s="2135">
        <v>1</v>
      </c>
      <c r="D62" s="2136" t="s">
        <v>1770</v>
      </c>
      <c r="E62" s="567"/>
      <c r="F62" s="2284"/>
      <c r="G62" s="2285"/>
      <c r="IR62" s="2287"/>
      <c r="IS62" s="2288"/>
      <c r="IT62" s="2288"/>
    </row>
    <row r="63" spans="1:254" s="2286" customFormat="1">
      <c r="A63" s="2282" t="s">
        <v>1673</v>
      </c>
      <c r="B63" s="555" t="s">
        <v>1999</v>
      </c>
      <c r="C63" s="2135">
        <v>10</v>
      </c>
      <c r="D63" s="2136" t="s">
        <v>1770</v>
      </c>
      <c r="E63" s="567"/>
      <c r="F63" s="2284"/>
      <c r="G63" s="2285"/>
      <c r="IR63" s="2287"/>
      <c r="IS63" s="2288"/>
      <c r="IT63" s="2288"/>
    </row>
    <row r="64" spans="1:254" s="2286" customFormat="1">
      <c r="A64" s="2282" t="s">
        <v>1673</v>
      </c>
      <c r="B64" s="555" t="s">
        <v>2012</v>
      </c>
      <c r="C64" s="2135">
        <v>1</v>
      </c>
      <c r="D64" s="2136" t="s">
        <v>1770</v>
      </c>
      <c r="E64" s="567"/>
      <c r="F64" s="2284"/>
      <c r="G64" s="2285"/>
      <c r="IR64" s="2287"/>
      <c r="IS64" s="2288"/>
      <c r="IT64" s="2288"/>
    </row>
    <row r="65" spans="1:254" s="2286" customFormat="1">
      <c r="A65" s="2282" t="s">
        <v>1673</v>
      </c>
      <c r="B65" s="555" t="s">
        <v>1998</v>
      </c>
      <c r="C65" s="2135">
        <v>11</v>
      </c>
      <c r="D65" s="2136" t="s">
        <v>1770</v>
      </c>
      <c r="E65" s="567"/>
      <c r="F65" s="2284"/>
      <c r="G65" s="2285"/>
      <c r="IR65" s="2287"/>
      <c r="IS65" s="2288"/>
      <c r="IT65" s="2288"/>
    </row>
    <row r="66" spans="1:254" s="2286" customFormat="1" ht="25.5">
      <c r="A66" s="2282" t="s">
        <v>1673</v>
      </c>
      <c r="B66" s="555" t="s">
        <v>1963</v>
      </c>
      <c r="C66" s="2135">
        <v>1</v>
      </c>
      <c r="D66" s="2136" t="s">
        <v>1770</v>
      </c>
      <c r="E66" s="567"/>
      <c r="F66" s="2284"/>
      <c r="G66" s="2285"/>
      <c r="IR66" s="2287"/>
      <c r="IS66" s="2288"/>
      <c r="IT66" s="2288"/>
    </row>
    <row r="67" spans="1:254" s="2286" customFormat="1" ht="38.25">
      <c r="A67" s="2282" t="s">
        <v>1673</v>
      </c>
      <c r="B67" s="555" t="s">
        <v>1926</v>
      </c>
      <c r="C67" s="2135">
        <v>1</v>
      </c>
      <c r="D67" s="2136" t="s">
        <v>34</v>
      </c>
      <c r="E67" s="567"/>
      <c r="F67" s="2284"/>
      <c r="G67" s="2285"/>
      <c r="IR67" s="2287"/>
      <c r="IS67" s="2288"/>
      <c r="IT67" s="2288"/>
    </row>
    <row r="68" spans="1:254" s="2286" customFormat="1" ht="38.25">
      <c r="A68" s="2282" t="s">
        <v>1673</v>
      </c>
      <c r="B68" s="555" t="s">
        <v>1925</v>
      </c>
      <c r="C68" s="2135">
        <v>1</v>
      </c>
      <c r="D68" s="2136" t="s">
        <v>34</v>
      </c>
      <c r="E68" s="567"/>
      <c r="F68" s="2284"/>
      <c r="G68" s="2285"/>
      <c r="IR68" s="2287"/>
      <c r="IS68" s="2288"/>
      <c r="IT68" s="2288"/>
    </row>
    <row r="69" spans="1:254" s="2286" customFormat="1">
      <c r="A69" s="2385"/>
      <c r="B69" s="2386" t="s">
        <v>2011</v>
      </c>
      <c r="C69" s="2387">
        <v>1</v>
      </c>
      <c r="D69" s="2388" t="s">
        <v>34</v>
      </c>
      <c r="E69" s="2834"/>
      <c r="F69" s="2389">
        <f>ROUND(C69*E69,2)</f>
        <v>0</v>
      </c>
      <c r="G69" s="2285"/>
      <c r="IR69" s="2287"/>
      <c r="IS69" s="2288"/>
      <c r="IT69" s="2288"/>
    </row>
    <row r="70" spans="1:254" s="2286" customFormat="1">
      <c r="A70" s="2282"/>
      <c r="B70" s="555"/>
      <c r="C70" s="2135"/>
      <c r="D70" s="2136"/>
      <c r="E70" s="567"/>
      <c r="F70" s="2284"/>
      <c r="G70" s="2285"/>
      <c r="IR70" s="2287"/>
      <c r="IS70" s="2288"/>
      <c r="IT70" s="2288"/>
    </row>
    <row r="71" spans="1:254" s="2286" customFormat="1">
      <c r="A71" s="2282"/>
      <c r="B71" s="555"/>
      <c r="C71" s="2135"/>
      <c r="D71" s="2136"/>
      <c r="E71" s="567"/>
      <c r="F71" s="2284"/>
      <c r="G71" s="2285"/>
      <c r="IR71" s="2287"/>
      <c r="IS71" s="2288"/>
      <c r="IT71" s="2288"/>
    </row>
    <row r="72" spans="1:254" s="2286" customFormat="1">
      <c r="A72" s="2282">
        <f>+$A$3+COUNT(A$5:A71)*0.01+0.01</f>
        <v>5.0299999999999994</v>
      </c>
      <c r="B72" s="555" t="s">
        <v>2010</v>
      </c>
      <c r="C72" s="2135"/>
      <c r="D72" s="2136"/>
      <c r="E72" s="567"/>
      <c r="F72" s="2284"/>
      <c r="G72" s="2285"/>
      <c r="IR72" s="2287"/>
      <c r="IS72" s="2288"/>
      <c r="IT72" s="2288"/>
    </row>
    <row r="73" spans="1:254" s="2286" customFormat="1">
      <c r="A73" s="2282"/>
      <c r="B73" s="555" t="s">
        <v>1665</v>
      </c>
      <c r="C73" s="2135"/>
      <c r="D73" s="2136"/>
      <c r="E73" s="567"/>
      <c r="F73" s="2284"/>
      <c r="G73" s="2285"/>
      <c r="IR73" s="2287"/>
      <c r="IS73" s="2288"/>
      <c r="IT73" s="2288"/>
    </row>
    <row r="74" spans="1:254" s="2286" customFormat="1">
      <c r="A74" s="2282"/>
      <c r="B74" s="555"/>
      <c r="C74" s="2135"/>
      <c r="D74" s="2136"/>
      <c r="E74" s="567"/>
      <c r="F74" s="2284"/>
      <c r="G74" s="2285"/>
      <c r="IR74" s="2287"/>
      <c r="IS74" s="2288"/>
      <c r="IT74" s="2288"/>
    </row>
    <row r="75" spans="1:254" s="2286" customFormat="1" ht="51">
      <c r="A75" s="2282" t="s">
        <v>1673</v>
      </c>
      <c r="B75" s="555" t="s">
        <v>2009</v>
      </c>
      <c r="C75" s="2135">
        <v>1</v>
      </c>
      <c r="D75" s="2136" t="s">
        <v>34</v>
      </c>
      <c r="E75" s="567"/>
      <c r="F75" s="2284"/>
      <c r="G75" s="2285"/>
      <c r="IR75" s="2287"/>
      <c r="IS75" s="2288"/>
      <c r="IT75" s="2288"/>
    </row>
    <row r="76" spans="1:254" s="2286" customFormat="1" ht="51">
      <c r="A76" s="2282" t="s">
        <v>1673</v>
      </c>
      <c r="B76" s="555" t="s">
        <v>2008</v>
      </c>
      <c r="C76" s="2135">
        <v>1</v>
      </c>
      <c r="D76" s="2136" t="s">
        <v>1770</v>
      </c>
      <c r="E76" s="567"/>
      <c r="F76" s="2284"/>
      <c r="G76" s="2285"/>
      <c r="IR76" s="2287"/>
      <c r="IS76" s="2288"/>
      <c r="IT76" s="2288"/>
    </row>
    <row r="77" spans="1:254" s="2286" customFormat="1">
      <c r="A77" s="2282" t="s">
        <v>1673</v>
      </c>
      <c r="B77" s="555" t="s">
        <v>2007</v>
      </c>
      <c r="C77" s="2135">
        <v>2</v>
      </c>
      <c r="D77" s="2136" t="s">
        <v>1770</v>
      </c>
      <c r="E77" s="567"/>
      <c r="F77" s="2284"/>
      <c r="G77" s="2285"/>
      <c r="IR77" s="2287"/>
      <c r="IS77" s="2288"/>
      <c r="IT77" s="2288"/>
    </row>
    <row r="78" spans="1:254" s="2286" customFormat="1">
      <c r="A78" s="2282" t="s">
        <v>1673</v>
      </c>
      <c r="B78" s="555" t="s">
        <v>2006</v>
      </c>
      <c r="C78" s="2135">
        <v>1</v>
      </c>
      <c r="D78" s="2136" t="s">
        <v>1770</v>
      </c>
      <c r="E78" s="567"/>
      <c r="F78" s="2284"/>
      <c r="G78" s="2285"/>
      <c r="IR78" s="2287"/>
      <c r="IS78" s="2288"/>
      <c r="IT78" s="2288"/>
    </row>
    <row r="79" spans="1:254" s="2286" customFormat="1">
      <c r="A79" s="2282" t="s">
        <v>1673</v>
      </c>
      <c r="B79" s="555" t="s">
        <v>2005</v>
      </c>
      <c r="C79" s="2135">
        <v>15</v>
      </c>
      <c r="D79" s="2136" t="s">
        <v>1770</v>
      </c>
      <c r="E79" s="567"/>
      <c r="F79" s="2284"/>
      <c r="G79" s="2285"/>
      <c r="IR79" s="2287"/>
      <c r="IS79" s="2288"/>
      <c r="IT79" s="2288"/>
    </row>
    <row r="80" spans="1:254" s="2286" customFormat="1">
      <c r="A80" s="2282" t="s">
        <v>1673</v>
      </c>
      <c r="B80" s="555" t="s">
        <v>2004</v>
      </c>
      <c r="C80" s="2135">
        <v>1</v>
      </c>
      <c r="D80" s="2136" t="s">
        <v>1770</v>
      </c>
      <c r="E80" s="567"/>
      <c r="F80" s="2284"/>
      <c r="G80" s="2285"/>
      <c r="IR80" s="2287"/>
      <c r="IS80" s="2288"/>
      <c r="IT80" s="2288"/>
    </row>
    <row r="81" spans="1:254" s="2286" customFormat="1">
      <c r="A81" s="2282" t="s">
        <v>1673</v>
      </c>
      <c r="B81" s="555" t="s">
        <v>2003</v>
      </c>
      <c r="C81" s="2135">
        <v>1</v>
      </c>
      <c r="D81" s="2136" t="s">
        <v>1770</v>
      </c>
      <c r="E81" s="567"/>
      <c r="F81" s="2284"/>
      <c r="G81" s="2285"/>
      <c r="IR81" s="2287"/>
      <c r="IS81" s="2288"/>
      <c r="IT81" s="2288"/>
    </row>
    <row r="82" spans="1:254" s="2286" customFormat="1">
      <c r="A82" s="2282" t="s">
        <v>1673</v>
      </c>
      <c r="B82" s="555" t="s">
        <v>2002</v>
      </c>
      <c r="C82" s="2135">
        <v>6</v>
      </c>
      <c r="D82" s="2136" t="s">
        <v>1770</v>
      </c>
      <c r="E82" s="567"/>
      <c r="F82" s="2284"/>
      <c r="G82" s="2285"/>
      <c r="IR82" s="2287"/>
      <c r="IS82" s="2288"/>
      <c r="IT82" s="2288"/>
    </row>
    <row r="83" spans="1:254" s="2286" customFormat="1">
      <c r="A83" s="2282" t="s">
        <v>1673</v>
      </c>
      <c r="B83" s="555" t="s">
        <v>1931</v>
      </c>
      <c r="C83" s="2135">
        <v>4</v>
      </c>
      <c r="D83" s="2136" t="s">
        <v>1770</v>
      </c>
      <c r="E83" s="567"/>
      <c r="F83" s="2284"/>
      <c r="G83" s="2285"/>
      <c r="IR83" s="2287"/>
      <c r="IS83" s="2288"/>
      <c r="IT83" s="2288"/>
    </row>
    <row r="84" spans="1:254" s="2286" customFormat="1">
      <c r="A84" s="2282" t="s">
        <v>1673</v>
      </c>
      <c r="B84" s="555" t="s">
        <v>2001</v>
      </c>
      <c r="C84" s="2135">
        <v>1</v>
      </c>
      <c r="D84" s="2136" t="s">
        <v>1770</v>
      </c>
      <c r="E84" s="567"/>
      <c r="F84" s="2284"/>
      <c r="G84" s="2285"/>
      <c r="IR84" s="2287"/>
      <c r="IS84" s="2288"/>
      <c r="IT84" s="2288"/>
    </row>
    <row r="85" spans="1:254" s="2286" customFormat="1">
      <c r="A85" s="2282" t="s">
        <v>1673</v>
      </c>
      <c r="B85" s="555" t="s">
        <v>2000</v>
      </c>
      <c r="C85" s="2135">
        <v>3</v>
      </c>
      <c r="D85" s="2136" t="s">
        <v>1770</v>
      </c>
      <c r="E85" s="567"/>
      <c r="F85" s="2284"/>
      <c r="G85" s="2285"/>
      <c r="IR85" s="2287"/>
      <c r="IS85" s="2288"/>
      <c r="IT85" s="2288"/>
    </row>
    <row r="86" spans="1:254" s="2286" customFormat="1">
      <c r="A86" s="2282" t="s">
        <v>1673</v>
      </c>
      <c r="B86" s="555" t="s">
        <v>1999</v>
      </c>
      <c r="C86" s="2135">
        <v>1</v>
      </c>
      <c r="D86" s="2136" t="s">
        <v>1770</v>
      </c>
      <c r="E86" s="567"/>
      <c r="F86" s="2284"/>
      <c r="G86" s="2285"/>
      <c r="IR86" s="2287"/>
      <c r="IS86" s="2288"/>
      <c r="IT86" s="2288"/>
    </row>
    <row r="87" spans="1:254" s="2286" customFormat="1">
      <c r="A87" s="2282" t="s">
        <v>1673</v>
      </c>
      <c r="B87" s="555" t="s">
        <v>1998</v>
      </c>
      <c r="C87" s="2135">
        <v>4</v>
      </c>
      <c r="D87" s="2136" t="s">
        <v>1770</v>
      </c>
      <c r="E87" s="567"/>
      <c r="F87" s="2284"/>
      <c r="G87" s="2285"/>
      <c r="IR87" s="2287"/>
      <c r="IS87" s="2288"/>
      <c r="IT87" s="2288"/>
    </row>
    <row r="88" spans="1:254" s="2286" customFormat="1" ht="25.5">
      <c r="A88" s="2282" t="s">
        <v>1673</v>
      </c>
      <c r="B88" s="555" t="s">
        <v>1963</v>
      </c>
      <c r="C88" s="2135">
        <v>1</v>
      </c>
      <c r="D88" s="2136" t="s">
        <v>1770</v>
      </c>
      <c r="E88" s="567"/>
      <c r="F88" s="2284"/>
      <c r="G88" s="2285"/>
      <c r="IR88" s="2287"/>
      <c r="IS88" s="2288"/>
      <c r="IT88" s="2288"/>
    </row>
    <row r="89" spans="1:254" s="2286" customFormat="1" ht="38.25">
      <c r="A89" s="2282" t="s">
        <v>1673</v>
      </c>
      <c r="B89" s="555" t="s">
        <v>1926</v>
      </c>
      <c r="C89" s="2135">
        <v>1</v>
      </c>
      <c r="D89" s="2136" t="s">
        <v>34</v>
      </c>
      <c r="E89" s="567"/>
      <c r="F89" s="2284"/>
      <c r="G89" s="2285"/>
      <c r="IR89" s="2287"/>
      <c r="IS89" s="2288"/>
      <c r="IT89" s="2288"/>
    </row>
    <row r="90" spans="1:254" s="2286" customFormat="1" ht="38.25">
      <c r="A90" s="2282" t="s">
        <v>1673</v>
      </c>
      <c r="B90" s="555" t="s">
        <v>1925</v>
      </c>
      <c r="C90" s="2135">
        <v>1</v>
      </c>
      <c r="D90" s="2136" t="s">
        <v>34</v>
      </c>
      <c r="E90" s="567"/>
      <c r="F90" s="2284"/>
      <c r="G90" s="2285"/>
      <c r="IR90" s="2287"/>
      <c r="IS90" s="2288"/>
      <c r="IT90" s="2288"/>
    </row>
    <row r="91" spans="1:254" s="2286" customFormat="1">
      <c r="A91" s="2385"/>
      <c r="B91" s="2386" t="s">
        <v>1997</v>
      </c>
      <c r="C91" s="2387">
        <v>1</v>
      </c>
      <c r="D91" s="2388" t="s">
        <v>34</v>
      </c>
      <c r="E91" s="2834"/>
      <c r="F91" s="2389">
        <f>ROUND(C91*E91,2)</f>
        <v>0</v>
      </c>
      <c r="G91" s="2285"/>
      <c r="IR91" s="2287"/>
      <c r="IS91" s="2288"/>
      <c r="IT91" s="2288"/>
    </row>
    <row r="92" spans="1:254" s="2286" customFormat="1">
      <c r="A92" s="2282"/>
      <c r="B92" s="555"/>
      <c r="C92" s="2135"/>
      <c r="D92" s="2136"/>
      <c r="E92" s="567"/>
      <c r="F92" s="2284"/>
      <c r="G92" s="2285"/>
      <c r="IR92" s="2287"/>
      <c r="IS92" s="2288"/>
      <c r="IT92" s="2288"/>
    </row>
    <row r="93" spans="1:254" s="2286" customFormat="1">
      <c r="A93" s="2282"/>
      <c r="B93" s="555"/>
      <c r="C93" s="2135"/>
      <c r="D93" s="2136"/>
      <c r="E93" s="567"/>
      <c r="F93" s="2284"/>
      <c r="G93" s="2285"/>
      <c r="IR93" s="2287"/>
      <c r="IS93" s="2288"/>
      <c r="IT93" s="2288"/>
    </row>
    <row r="94" spans="1:254" s="2286" customFormat="1">
      <c r="A94" s="2282">
        <f>+$A$3+COUNT(A$5:A93)*0.01+0.01</f>
        <v>5.04</v>
      </c>
      <c r="B94" s="555" t="s">
        <v>1996</v>
      </c>
      <c r="C94" s="2135"/>
      <c r="D94" s="2136"/>
      <c r="E94" s="567"/>
      <c r="F94" s="2284"/>
      <c r="G94" s="2285"/>
      <c r="IR94" s="2287"/>
      <c r="IS94" s="2288"/>
      <c r="IT94" s="2288"/>
    </row>
    <row r="95" spans="1:254" s="2286" customFormat="1">
      <c r="A95" s="2282"/>
      <c r="B95" s="555" t="s">
        <v>1665</v>
      </c>
      <c r="C95" s="2135"/>
      <c r="D95" s="2136"/>
      <c r="E95" s="567"/>
      <c r="F95" s="2284"/>
      <c r="G95" s="2285"/>
      <c r="IR95" s="2287"/>
      <c r="IS95" s="2288"/>
      <c r="IT95" s="2288"/>
    </row>
    <row r="96" spans="1:254" s="2286" customFormat="1">
      <c r="A96" s="2282"/>
      <c r="B96" s="555"/>
      <c r="C96" s="2135"/>
      <c r="D96" s="2136"/>
      <c r="E96" s="567"/>
      <c r="F96" s="2284"/>
      <c r="G96" s="2285"/>
      <c r="IR96" s="2287"/>
      <c r="IS96" s="2288"/>
      <c r="IT96" s="2288"/>
    </row>
    <row r="97" spans="1:254" s="2286" customFormat="1" ht="51">
      <c r="A97" s="2336" t="s">
        <v>1673</v>
      </c>
      <c r="B97" s="555" t="s">
        <v>1995</v>
      </c>
      <c r="C97" s="2135">
        <v>1</v>
      </c>
      <c r="D97" s="2136" t="s">
        <v>34</v>
      </c>
      <c r="E97" s="567"/>
      <c r="F97" s="2284"/>
      <c r="G97" s="2285"/>
      <c r="IR97" s="2287"/>
      <c r="IS97" s="2288"/>
      <c r="IT97" s="2288"/>
    </row>
    <row r="98" spans="1:254" s="2286" customFormat="1">
      <c r="A98" s="2336" t="s">
        <v>1673</v>
      </c>
      <c r="B98" s="555" t="s">
        <v>1964</v>
      </c>
      <c r="C98" s="2135">
        <v>1</v>
      </c>
      <c r="D98" s="2136" t="s">
        <v>1770</v>
      </c>
      <c r="E98" s="567"/>
      <c r="F98" s="2284"/>
      <c r="G98" s="2285"/>
      <c r="IR98" s="2287"/>
      <c r="IS98" s="2288"/>
      <c r="IT98" s="2288"/>
    </row>
    <row r="99" spans="1:254" s="2286" customFormat="1">
      <c r="A99" s="2336" t="s">
        <v>1673</v>
      </c>
      <c r="B99" s="555" t="s">
        <v>1943</v>
      </c>
      <c r="C99" s="2135">
        <v>7</v>
      </c>
      <c r="D99" s="2136" t="s">
        <v>1770</v>
      </c>
      <c r="E99" s="567"/>
      <c r="F99" s="2284"/>
      <c r="G99" s="2285"/>
      <c r="IR99" s="2287"/>
      <c r="IS99" s="2288"/>
      <c r="IT99" s="2288"/>
    </row>
    <row r="100" spans="1:254" s="2286" customFormat="1">
      <c r="A100" s="2336" t="s">
        <v>1673</v>
      </c>
      <c r="B100" s="555" t="s">
        <v>1942</v>
      </c>
      <c r="C100" s="2135">
        <v>6</v>
      </c>
      <c r="D100" s="2136" t="s">
        <v>1770</v>
      </c>
      <c r="E100" s="567"/>
      <c r="F100" s="2284"/>
      <c r="G100" s="2285"/>
      <c r="IR100" s="2287"/>
      <c r="IS100" s="2288"/>
      <c r="IT100" s="2288"/>
    </row>
    <row r="101" spans="1:254" s="2286" customFormat="1">
      <c r="A101" s="2336" t="s">
        <v>1673</v>
      </c>
      <c r="B101" s="555" t="s">
        <v>1994</v>
      </c>
      <c r="C101" s="2135">
        <v>1</v>
      </c>
      <c r="D101" s="2136" t="s">
        <v>1770</v>
      </c>
      <c r="E101" s="567"/>
      <c r="F101" s="2284"/>
      <c r="G101" s="2285"/>
      <c r="IR101" s="2287"/>
      <c r="IS101" s="2288"/>
      <c r="IT101" s="2288"/>
    </row>
    <row r="102" spans="1:254" s="2286" customFormat="1">
      <c r="A102" s="2336" t="s">
        <v>1673</v>
      </c>
      <c r="B102" s="555" t="s">
        <v>1941</v>
      </c>
      <c r="C102" s="2135">
        <v>13</v>
      </c>
      <c r="D102" s="2136" t="s">
        <v>1770</v>
      </c>
      <c r="E102" s="567"/>
      <c r="F102" s="2284"/>
      <c r="G102" s="2285"/>
      <c r="IR102" s="2287"/>
      <c r="IS102" s="2288"/>
      <c r="IT102" s="2288"/>
    </row>
    <row r="103" spans="1:254" s="2286" customFormat="1">
      <c r="A103" s="2336" t="s">
        <v>1673</v>
      </c>
      <c r="B103" s="555" t="s">
        <v>1939</v>
      </c>
      <c r="C103" s="2135">
        <v>3</v>
      </c>
      <c r="D103" s="2136" t="s">
        <v>1770</v>
      </c>
      <c r="E103" s="567"/>
      <c r="F103" s="2284"/>
      <c r="G103" s="2285"/>
      <c r="IR103" s="2287"/>
      <c r="IS103" s="2288"/>
      <c r="IT103" s="2288"/>
    </row>
    <row r="104" spans="1:254" s="2286" customFormat="1">
      <c r="A104" s="2336" t="s">
        <v>1673</v>
      </c>
      <c r="B104" s="555" t="s">
        <v>1937</v>
      </c>
      <c r="C104" s="2135">
        <v>1</v>
      </c>
      <c r="D104" s="2136" t="s">
        <v>1770</v>
      </c>
      <c r="E104" s="567"/>
      <c r="F104" s="2284"/>
      <c r="G104" s="2285"/>
      <c r="IR104" s="2287"/>
      <c r="IS104" s="2288"/>
      <c r="IT104" s="2288"/>
    </row>
    <row r="105" spans="1:254" s="2286" customFormat="1">
      <c r="A105" s="2336" t="s">
        <v>1673</v>
      </c>
      <c r="B105" s="555" t="s">
        <v>1936</v>
      </c>
      <c r="C105" s="2135">
        <v>1</v>
      </c>
      <c r="D105" s="2136" t="s">
        <v>1770</v>
      </c>
      <c r="E105" s="567"/>
      <c r="F105" s="2284"/>
      <c r="G105" s="2285"/>
      <c r="IR105" s="2287"/>
      <c r="IS105" s="2288"/>
      <c r="IT105" s="2288"/>
    </row>
    <row r="106" spans="1:254" s="2286" customFormat="1">
      <c r="A106" s="2336" t="s">
        <v>1673</v>
      </c>
      <c r="B106" s="555" t="s">
        <v>1993</v>
      </c>
      <c r="C106" s="2135">
        <v>4</v>
      </c>
      <c r="D106" s="2136" t="s">
        <v>1770</v>
      </c>
      <c r="E106" s="567"/>
      <c r="F106" s="2284"/>
      <c r="G106" s="2285"/>
      <c r="IR106" s="2287"/>
      <c r="IS106" s="2288"/>
      <c r="IT106" s="2288"/>
    </row>
    <row r="107" spans="1:254" s="2286" customFormat="1">
      <c r="A107" s="2336" t="s">
        <v>1673</v>
      </c>
      <c r="B107" s="555" t="s">
        <v>1935</v>
      </c>
      <c r="C107" s="2135">
        <v>2</v>
      </c>
      <c r="D107" s="2136" t="s">
        <v>1770</v>
      </c>
      <c r="E107" s="567"/>
      <c r="F107" s="2284"/>
      <c r="G107" s="2285"/>
      <c r="IR107" s="2287"/>
      <c r="IS107" s="2288"/>
      <c r="IT107" s="2288"/>
    </row>
    <row r="108" spans="1:254" s="2286" customFormat="1">
      <c r="A108" s="2336" t="s">
        <v>1673</v>
      </c>
      <c r="B108" s="555" t="s">
        <v>1992</v>
      </c>
      <c r="C108" s="2135">
        <v>1</v>
      </c>
      <c r="D108" s="2136" t="s">
        <v>1770</v>
      </c>
      <c r="E108" s="567"/>
      <c r="F108" s="2284"/>
      <c r="G108" s="2285"/>
      <c r="IR108" s="2287"/>
      <c r="IS108" s="2288"/>
      <c r="IT108" s="2288"/>
    </row>
    <row r="109" spans="1:254" s="2286" customFormat="1">
      <c r="A109" s="2336" t="s">
        <v>1673</v>
      </c>
      <c r="B109" s="555" t="s">
        <v>1991</v>
      </c>
      <c r="C109" s="2135">
        <v>1</v>
      </c>
      <c r="D109" s="2136" t="s">
        <v>1770</v>
      </c>
      <c r="E109" s="567"/>
      <c r="F109" s="2284"/>
      <c r="G109" s="2285"/>
      <c r="IR109" s="2287"/>
      <c r="IS109" s="2288"/>
      <c r="IT109" s="2288"/>
    </row>
    <row r="110" spans="1:254" s="2286" customFormat="1">
      <c r="A110" s="2336" t="s">
        <v>1673</v>
      </c>
      <c r="B110" s="555" t="s">
        <v>1990</v>
      </c>
      <c r="C110" s="2135">
        <v>2</v>
      </c>
      <c r="D110" s="2136" t="s">
        <v>1770</v>
      </c>
      <c r="E110" s="567"/>
      <c r="F110" s="2284"/>
      <c r="G110" s="2285"/>
      <c r="IR110" s="2287"/>
      <c r="IS110" s="2288"/>
      <c r="IT110" s="2288"/>
    </row>
    <row r="111" spans="1:254" s="2286" customFormat="1">
      <c r="A111" s="2336" t="s">
        <v>1673</v>
      </c>
      <c r="B111" s="555" t="s">
        <v>1989</v>
      </c>
      <c r="C111" s="2135">
        <v>4</v>
      </c>
      <c r="D111" s="2136" t="s">
        <v>1770</v>
      </c>
      <c r="E111" s="567"/>
      <c r="F111" s="2284"/>
      <c r="G111" s="2285"/>
      <c r="IR111" s="2287"/>
      <c r="IS111" s="2288"/>
      <c r="IT111" s="2288"/>
    </row>
    <row r="112" spans="1:254" s="2286" customFormat="1" ht="25.5">
      <c r="A112" s="2336" t="s">
        <v>1673</v>
      </c>
      <c r="B112" s="555" t="s">
        <v>1988</v>
      </c>
      <c r="C112" s="2135">
        <v>2</v>
      </c>
      <c r="D112" s="2136" t="s">
        <v>1770</v>
      </c>
      <c r="E112" s="567"/>
      <c r="F112" s="2284"/>
      <c r="G112" s="2285"/>
      <c r="IR112" s="2287"/>
      <c r="IS112" s="2288"/>
      <c r="IT112" s="2288"/>
    </row>
    <row r="113" spans="1:256" s="2286" customFormat="1" ht="38.25">
      <c r="A113" s="2336" t="s">
        <v>1673</v>
      </c>
      <c r="B113" s="555" t="s">
        <v>1987</v>
      </c>
      <c r="C113" s="2135">
        <v>6</v>
      </c>
      <c r="D113" s="2136" t="s">
        <v>1770</v>
      </c>
      <c r="E113" s="567"/>
      <c r="F113" s="2284"/>
      <c r="G113" s="2285"/>
      <c r="IR113" s="2287"/>
      <c r="IS113" s="2288"/>
      <c r="IT113" s="2288"/>
    </row>
    <row r="114" spans="1:256" s="2286" customFormat="1" ht="38.25">
      <c r="A114" s="2336" t="s">
        <v>1673</v>
      </c>
      <c r="B114" s="555" t="s">
        <v>1986</v>
      </c>
      <c r="C114" s="2135">
        <v>4</v>
      </c>
      <c r="D114" s="2136" t="s">
        <v>1770</v>
      </c>
      <c r="E114" s="567"/>
      <c r="F114" s="2284"/>
      <c r="G114" s="2285"/>
      <c r="IR114" s="2287"/>
      <c r="IS114" s="2288"/>
      <c r="IT114" s="2288"/>
    </row>
    <row r="115" spans="1:256" s="2286" customFormat="1">
      <c r="A115" s="2336" t="s">
        <v>1673</v>
      </c>
      <c r="B115" s="555" t="s">
        <v>1985</v>
      </c>
      <c r="C115" s="2135">
        <v>1</v>
      </c>
      <c r="D115" s="2136" t="s">
        <v>1770</v>
      </c>
      <c r="E115" s="567"/>
      <c r="F115" s="2284"/>
      <c r="G115" s="2285"/>
      <c r="IR115" s="2287"/>
      <c r="IS115" s="2288"/>
      <c r="IT115" s="2288"/>
    </row>
    <row r="116" spans="1:256" s="2286" customFormat="1">
      <c r="A116" s="2336" t="s">
        <v>1673</v>
      </c>
      <c r="B116" s="555" t="s">
        <v>1952</v>
      </c>
      <c r="C116" s="2135">
        <v>1</v>
      </c>
      <c r="D116" s="2136" t="s">
        <v>1770</v>
      </c>
      <c r="E116" s="567"/>
      <c r="F116" s="2284"/>
      <c r="G116" s="2285"/>
      <c r="IR116" s="2287"/>
      <c r="IS116" s="2288"/>
      <c r="IT116" s="2288"/>
    </row>
    <row r="117" spans="1:256" s="2286" customFormat="1">
      <c r="A117" s="2336" t="s">
        <v>1673</v>
      </c>
      <c r="B117" s="555" t="s">
        <v>1984</v>
      </c>
      <c r="C117" s="2135">
        <v>11</v>
      </c>
      <c r="D117" s="2136" t="s">
        <v>1770</v>
      </c>
      <c r="E117" s="567"/>
      <c r="F117" s="2284"/>
      <c r="G117" s="2285"/>
      <c r="IR117" s="2287"/>
      <c r="IS117" s="2288"/>
      <c r="IT117" s="2288"/>
    </row>
    <row r="118" spans="1:256" s="2286" customFormat="1">
      <c r="A118" s="2336" t="s">
        <v>1673</v>
      </c>
      <c r="B118" s="555" t="s">
        <v>1983</v>
      </c>
      <c r="C118" s="2135">
        <v>1</v>
      </c>
      <c r="D118" s="2136" t="s">
        <v>1770</v>
      </c>
      <c r="E118" s="567"/>
      <c r="F118" s="2284"/>
      <c r="G118" s="2285"/>
      <c r="IR118" s="2287"/>
      <c r="IS118" s="2288"/>
      <c r="IT118" s="2288"/>
    </row>
    <row r="119" spans="1:256" s="2286" customFormat="1">
      <c r="A119" s="2336" t="s">
        <v>1673</v>
      </c>
      <c r="B119" s="555" t="s">
        <v>1982</v>
      </c>
      <c r="C119" s="2135">
        <v>8</v>
      </c>
      <c r="D119" s="2136" t="s">
        <v>1770</v>
      </c>
      <c r="E119" s="567"/>
      <c r="F119" s="2284"/>
      <c r="G119" s="2285"/>
      <c r="IR119" s="2287"/>
      <c r="IS119" s="2288"/>
      <c r="IT119" s="2288"/>
    </row>
    <row r="120" spans="1:256" s="2392" customFormat="1" ht="25.5">
      <c r="A120" s="2282" t="s">
        <v>1673</v>
      </c>
      <c r="B120" s="555" t="s">
        <v>1951</v>
      </c>
      <c r="C120" s="2360">
        <v>1</v>
      </c>
      <c r="D120" s="2361" t="s">
        <v>34</v>
      </c>
      <c r="E120" s="2835"/>
      <c r="F120" s="2390"/>
      <c r="G120" s="2391"/>
      <c r="IT120" s="2393"/>
      <c r="IU120" s="2394"/>
      <c r="IV120" s="2394"/>
    </row>
    <row r="121" spans="1:256" s="2286" customFormat="1" ht="38.25">
      <c r="A121" s="2282" t="s">
        <v>1673</v>
      </c>
      <c r="B121" s="555" t="s">
        <v>1926</v>
      </c>
      <c r="C121" s="2135">
        <v>1</v>
      </c>
      <c r="D121" s="2136" t="s">
        <v>34</v>
      </c>
      <c r="E121" s="567"/>
      <c r="F121" s="2284"/>
      <c r="G121" s="2285"/>
      <c r="IR121" s="2287"/>
      <c r="IS121" s="2288"/>
      <c r="IT121" s="2288"/>
    </row>
    <row r="122" spans="1:256" s="2286" customFormat="1" ht="38.25">
      <c r="A122" s="2282" t="s">
        <v>1673</v>
      </c>
      <c r="B122" s="555" t="s">
        <v>1925</v>
      </c>
      <c r="C122" s="2135">
        <v>1</v>
      </c>
      <c r="D122" s="2136" t="s">
        <v>34</v>
      </c>
      <c r="E122" s="567"/>
      <c r="F122" s="2284"/>
      <c r="G122" s="2285"/>
      <c r="IR122" s="2287"/>
      <c r="IS122" s="2288"/>
      <c r="IT122" s="2288"/>
    </row>
    <row r="123" spans="1:256" s="2286" customFormat="1">
      <c r="A123" s="2385"/>
      <c r="B123" s="2386" t="s">
        <v>1981</v>
      </c>
      <c r="C123" s="2387">
        <v>1</v>
      </c>
      <c r="D123" s="2388" t="s">
        <v>34</v>
      </c>
      <c r="E123" s="2834"/>
      <c r="F123" s="2389">
        <f>ROUND(C123*E123,2)</f>
        <v>0</v>
      </c>
      <c r="G123" s="2285"/>
      <c r="IR123" s="2287"/>
      <c r="IS123" s="2288"/>
      <c r="IT123" s="2288"/>
    </row>
    <row r="124" spans="1:256" s="2286" customFormat="1">
      <c r="A124" s="2282"/>
      <c r="B124" s="555"/>
      <c r="C124" s="2135"/>
      <c r="D124" s="2136"/>
      <c r="E124" s="567"/>
      <c r="F124" s="2284"/>
      <c r="G124" s="2285"/>
      <c r="IR124" s="2287"/>
      <c r="IS124" s="2288"/>
      <c r="IT124" s="2288"/>
    </row>
    <row r="125" spans="1:256" s="2286" customFormat="1">
      <c r="A125" s="2282"/>
      <c r="B125" s="555"/>
      <c r="C125" s="2135"/>
      <c r="D125" s="2136"/>
      <c r="E125" s="567"/>
      <c r="F125" s="2284"/>
      <c r="G125" s="2285"/>
      <c r="IR125" s="2287"/>
      <c r="IS125" s="2288"/>
      <c r="IT125" s="2288"/>
    </row>
    <row r="126" spans="1:256" s="2286" customFormat="1">
      <c r="A126" s="2282">
        <f>+$A$3+COUNT(A$5:A125)*0.01+0.01</f>
        <v>5.05</v>
      </c>
      <c r="B126" s="555" t="s">
        <v>1980</v>
      </c>
      <c r="C126" s="2135"/>
      <c r="D126" s="2136"/>
      <c r="E126" s="567"/>
      <c r="F126" s="2284"/>
      <c r="G126" s="2285"/>
      <c r="IR126" s="2287"/>
      <c r="IS126" s="2288"/>
      <c r="IT126" s="2288"/>
    </row>
    <row r="127" spans="1:256" s="2286" customFormat="1">
      <c r="A127" s="2282"/>
      <c r="B127" s="555" t="s">
        <v>1665</v>
      </c>
      <c r="C127" s="2135"/>
      <c r="D127" s="2136"/>
      <c r="E127" s="567"/>
      <c r="F127" s="2284"/>
      <c r="G127" s="2285"/>
      <c r="IR127" s="2287"/>
      <c r="IS127" s="2288"/>
      <c r="IT127" s="2288"/>
    </row>
    <row r="128" spans="1:256" s="2286" customFormat="1">
      <c r="A128" s="2282"/>
      <c r="B128" s="555"/>
      <c r="C128" s="2135"/>
      <c r="D128" s="2136"/>
      <c r="E128" s="567"/>
      <c r="F128" s="2284"/>
      <c r="G128" s="2285"/>
      <c r="IR128" s="2287"/>
      <c r="IS128" s="2288"/>
      <c r="IT128" s="2288"/>
    </row>
    <row r="129" spans="1:254" s="2286" customFormat="1" ht="51">
      <c r="A129" s="2282" t="s">
        <v>1673</v>
      </c>
      <c r="B129" s="555" t="s">
        <v>1979</v>
      </c>
      <c r="C129" s="2135">
        <v>1</v>
      </c>
      <c r="D129" s="2136" t="s">
        <v>34</v>
      </c>
      <c r="E129" s="567"/>
      <c r="F129" s="2284"/>
      <c r="G129" s="2285"/>
      <c r="IR129" s="2287"/>
      <c r="IS129" s="2288"/>
      <c r="IT129" s="2288"/>
    </row>
    <row r="130" spans="1:254" s="2286" customFormat="1">
      <c r="A130" s="2282" t="s">
        <v>1673</v>
      </c>
      <c r="B130" s="555" t="s">
        <v>1964</v>
      </c>
      <c r="C130" s="2135">
        <v>1</v>
      </c>
      <c r="D130" s="2136" t="s">
        <v>1770</v>
      </c>
      <c r="E130" s="567"/>
      <c r="F130" s="2284"/>
      <c r="G130" s="2285"/>
      <c r="IR130" s="2287"/>
      <c r="IS130" s="2288"/>
      <c r="IT130" s="2288"/>
    </row>
    <row r="131" spans="1:254" s="2286" customFormat="1">
      <c r="A131" s="2282" t="s">
        <v>1673</v>
      </c>
      <c r="B131" s="555" t="s">
        <v>1943</v>
      </c>
      <c r="C131" s="2135">
        <v>11</v>
      </c>
      <c r="D131" s="2136" t="s">
        <v>1770</v>
      </c>
      <c r="E131" s="567"/>
      <c r="F131" s="2284"/>
      <c r="G131" s="2285"/>
      <c r="IR131" s="2287"/>
      <c r="IS131" s="2288"/>
      <c r="IT131" s="2288"/>
    </row>
    <row r="132" spans="1:254" s="2286" customFormat="1">
      <c r="A132" s="2282" t="s">
        <v>1673</v>
      </c>
      <c r="B132" s="555" t="s">
        <v>1942</v>
      </c>
      <c r="C132" s="2135">
        <v>8</v>
      </c>
      <c r="D132" s="2136" t="s">
        <v>1770</v>
      </c>
      <c r="E132" s="567"/>
      <c r="F132" s="2284"/>
      <c r="G132" s="2285"/>
      <c r="IR132" s="2287"/>
      <c r="IS132" s="2288"/>
      <c r="IT132" s="2288"/>
    </row>
    <row r="133" spans="1:254" s="2286" customFormat="1">
      <c r="A133" s="2282" t="s">
        <v>1673</v>
      </c>
      <c r="B133" s="555" t="s">
        <v>1941</v>
      </c>
      <c r="C133" s="2135">
        <v>3</v>
      </c>
      <c r="D133" s="2136" t="s">
        <v>1770</v>
      </c>
      <c r="E133" s="567"/>
      <c r="F133" s="2284"/>
      <c r="G133" s="2285"/>
      <c r="IR133" s="2287"/>
      <c r="IS133" s="2288"/>
      <c r="IT133" s="2288"/>
    </row>
    <row r="134" spans="1:254" s="2286" customFormat="1">
      <c r="A134" s="2282" t="s">
        <v>1673</v>
      </c>
      <c r="B134" s="555" t="s">
        <v>1940</v>
      </c>
      <c r="C134" s="2135">
        <v>1</v>
      </c>
      <c r="D134" s="2136" t="s">
        <v>1770</v>
      </c>
      <c r="E134" s="567"/>
      <c r="F134" s="2284"/>
      <c r="G134" s="2285"/>
      <c r="IR134" s="2287"/>
      <c r="IS134" s="2288"/>
      <c r="IT134" s="2288"/>
    </row>
    <row r="135" spans="1:254" s="2286" customFormat="1">
      <c r="A135" s="2282" t="s">
        <v>1673</v>
      </c>
      <c r="B135" s="555" t="s">
        <v>1939</v>
      </c>
      <c r="C135" s="2135">
        <v>3</v>
      </c>
      <c r="D135" s="2136" t="s">
        <v>1770</v>
      </c>
      <c r="E135" s="567"/>
      <c r="F135" s="2284"/>
      <c r="G135" s="2285"/>
      <c r="IR135" s="2287"/>
      <c r="IS135" s="2288"/>
      <c r="IT135" s="2288"/>
    </row>
    <row r="136" spans="1:254" s="2286" customFormat="1">
      <c r="A136" s="2282" t="s">
        <v>1673</v>
      </c>
      <c r="B136" s="555" t="s">
        <v>1936</v>
      </c>
      <c r="C136" s="2135">
        <v>1</v>
      </c>
      <c r="D136" s="2136" t="s">
        <v>1770</v>
      </c>
      <c r="E136" s="567"/>
      <c r="F136" s="2284"/>
      <c r="G136" s="2285"/>
      <c r="IR136" s="2287"/>
      <c r="IS136" s="2288"/>
      <c r="IT136" s="2288"/>
    </row>
    <row r="137" spans="1:254" s="2286" customFormat="1">
      <c r="A137" s="2282" t="s">
        <v>1673</v>
      </c>
      <c r="B137" s="555" t="s">
        <v>1978</v>
      </c>
      <c r="C137" s="2135">
        <v>1</v>
      </c>
      <c r="D137" s="2136" t="s">
        <v>1770</v>
      </c>
      <c r="E137" s="567"/>
      <c r="F137" s="2284"/>
      <c r="G137" s="2285"/>
      <c r="IR137" s="2287"/>
      <c r="IS137" s="2288"/>
      <c r="IT137" s="2288"/>
    </row>
    <row r="138" spans="1:254" s="2286" customFormat="1">
      <c r="A138" s="2282" t="s">
        <v>1673</v>
      </c>
      <c r="B138" s="555" t="s">
        <v>1931</v>
      </c>
      <c r="C138" s="2135">
        <v>2</v>
      </c>
      <c r="D138" s="2136" t="s">
        <v>1770</v>
      </c>
      <c r="E138" s="567"/>
      <c r="F138" s="2284"/>
      <c r="G138" s="2285"/>
      <c r="IR138" s="2287"/>
      <c r="IS138" s="2288"/>
      <c r="IT138" s="2288"/>
    </row>
    <row r="139" spans="1:254" s="2286" customFormat="1" ht="25.5">
      <c r="A139" s="2282" t="s">
        <v>1673</v>
      </c>
      <c r="B139" s="555" t="s">
        <v>1930</v>
      </c>
      <c r="C139" s="2135">
        <v>1</v>
      </c>
      <c r="D139" s="2136" t="s">
        <v>1770</v>
      </c>
      <c r="E139" s="567"/>
      <c r="F139" s="2284"/>
      <c r="G139" s="2285"/>
      <c r="IR139" s="2287"/>
      <c r="IS139" s="2288"/>
      <c r="IT139" s="2288"/>
    </row>
    <row r="140" spans="1:254" s="2286" customFormat="1" ht="38.25">
      <c r="A140" s="2282" t="s">
        <v>1673</v>
      </c>
      <c r="B140" s="555" t="s">
        <v>1929</v>
      </c>
      <c r="C140" s="2135">
        <v>4</v>
      </c>
      <c r="D140" s="2136" t="s">
        <v>1770</v>
      </c>
      <c r="E140" s="567"/>
      <c r="F140" s="2284"/>
      <c r="G140" s="2285"/>
      <c r="IR140" s="2287"/>
      <c r="IS140" s="2288"/>
      <c r="IT140" s="2288"/>
    </row>
    <row r="141" spans="1:254" s="2286" customFormat="1">
      <c r="A141" s="2282" t="s">
        <v>1673</v>
      </c>
      <c r="B141" s="555" t="s">
        <v>1977</v>
      </c>
      <c r="C141" s="2135">
        <v>1</v>
      </c>
      <c r="D141" s="2136" t="s">
        <v>1770</v>
      </c>
      <c r="E141" s="567"/>
      <c r="F141" s="2284"/>
      <c r="G141" s="2285"/>
      <c r="IR141" s="2287"/>
      <c r="IS141" s="2288"/>
      <c r="IT141" s="2288"/>
    </row>
    <row r="142" spans="1:254" s="2286" customFormat="1">
      <c r="A142" s="2282" t="s">
        <v>1673</v>
      </c>
      <c r="B142" s="555" t="s">
        <v>1927</v>
      </c>
      <c r="C142" s="2135">
        <v>1</v>
      </c>
      <c r="D142" s="2136" t="s">
        <v>1770</v>
      </c>
      <c r="E142" s="567"/>
      <c r="F142" s="2284"/>
      <c r="G142" s="2285"/>
      <c r="IR142" s="2287"/>
      <c r="IS142" s="2288"/>
      <c r="IT142" s="2288"/>
    </row>
    <row r="143" spans="1:254" s="2286" customFormat="1">
      <c r="A143" s="2282" t="s">
        <v>1673</v>
      </c>
      <c r="B143" s="555" t="s">
        <v>1976</v>
      </c>
      <c r="C143" s="2135">
        <v>1</v>
      </c>
      <c r="D143" s="2136" t="s">
        <v>1770</v>
      </c>
      <c r="E143" s="567"/>
      <c r="F143" s="2284"/>
      <c r="G143" s="2285"/>
      <c r="IR143" s="2287"/>
      <c r="IS143" s="2288"/>
      <c r="IT143" s="2288"/>
    </row>
    <row r="144" spans="1:254" s="2286" customFormat="1" ht="25.5">
      <c r="A144" s="2282" t="s">
        <v>1673</v>
      </c>
      <c r="B144" s="555" t="s">
        <v>1963</v>
      </c>
      <c r="C144" s="2135">
        <v>1</v>
      </c>
      <c r="D144" s="2136" t="s">
        <v>1770</v>
      </c>
      <c r="E144" s="567"/>
      <c r="F144" s="2284"/>
      <c r="G144" s="2285"/>
      <c r="IR144" s="2287"/>
      <c r="IS144" s="2288"/>
      <c r="IT144" s="2288"/>
    </row>
    <row r="145" spans="1:256" s="2392" customFormat="1" ht="25.5">
      <c r="A145" s="2282" t="s">
        <v>1673</v>
      </c>
      <c r="B145" s="555" t="s">
        <v>1951</v>
      </c>
      <c r="C145" s="2360">
        <v>1</v>
      </c>
      <c r="D145" s="2361" t="s">
        <v>34</v>
      </c>
      <c r="E145" s="2835"/>
      <c r="F145" s="2390"/>
      <c r="G145" s="2391"/>
      <c r="IT145" s="2393"/>
      <c r="IU145" s="2394"/>
      <c r="IV145" s="2394"/>
    </row>
    <row r="146" spans="1:256" s="2286" customFormat="1" ht="38.25">
      <c r="A146" s="2282" t="s">
        <v>1673</v>
      </c>
      <c r="B146" s="555" t="s">
        <v>1926</v>
      </c>
      <c r="C146" s="2135">
        <v>1</v>
      </c>
      <c r="D146" s="2136" t="s">
        <v>34</v>
      </c>
      <c r="E146" s="567"/>
      <c r="F146" s="2284"/>
      <c r="G146" s="2285"/>
      <c r="IR146" s="2287"/>
      <c r="IS146" s="2288"/>
      <c r="IT146" s="2288"/>
    </row>
    <row r="147" spans="1:256" s="2286" customFormat="1" ht="38.25">
      <c r="A147" s="2282" t="s">
        <v>1673</v>
      </c>
      <c r="B147" s="555" t="s">
        <v>1925</v>
      </c>
      <c r="C147" s="2135">
        <v>1</v>
      </c>
      <c r="D147" s="2136" t="s">
        <v>34</v>
      </c>
      <c r="E147" s="567"/>
      <c r="F147" s="2284"/>
      <c r="G147" s="2285"/>
      <c r="IR147" s="2287"/>
      <c r="IS147" s="2288"/>
      <c r="IT147" s="2288"/>
    </row>
    <row r="148" spans="1:256" s="2286" customFormat="1">
      <c r="A148" s="2385"/>
      <c r="B148" s="2386" t="s">
        <v>1975</v>
      </c>
      <c r="C148" s="2387">
        <v>1</v>
      </c>
      <c r="D148" s="2388" t="s">
        <v>34</v>
      </c>
      <c r="E148" s="2834"/>
      <c r="F148" s="2389">
        <f>ROUND(C148*E148,2)</f>
        <v>0</v>
      </c>
      <c r="G148" s="2285"/>
      <c r="IR148" s="2287"/>
      <c r="IS148" s="2288"/>
      <c r="IT148" s="2288"/>
    </row>
    <row r="149" spans="1:256" s="2286" customFormat="1">
      <c r="A149" s="2282"/>
      <c r="B149" s="555"/>
      <c r="C149" s="2135"/>
      <c r="D149" s="2136"/>
      <c r="E149" s="567"/>
      <c r="F149" s="2284"/>
      <c r="G149" s="2285"/>
      <c r="IR149" s="2287"/>
      <c r="IS149" s="2288"/>
      <c r="IT149" s="2288"/>
    </row>
    <row r="150" spans="1:256" s="2286" customFormat="1">
      <c r="A150" s="2282"/>
      <c r="B150" s="555"/>
      <c r="C150" s="2135"/>
      <c r="D150" s="2136"/>
      <c r="E150" s="567"/>
      <c r="F150" s="2284"/>
      <c r="G150" s="2285"/>
      <c r="IR150" s="2287"/>
      <c r="IS150" s="2288"/>
      <c r="IT150" s="2288"/>
    </row>
    <row r="151" spans="1:256" s="2286" customFormat="1">
      <c r="A151" s="2282">
        <f>+$A$3+COUNT(A$5:A150)*0.01+0.01</f>
        <v>5.0599999999999996</v>
      </c>
      <c r="B151" s="555" t="s">
        <v>1974</v>
      </c>
      <c r="C151" s="2135"/>
      <c r="D151" s="2136"/>
      <c r="E151" s="567"/>
      <c r="F151" s="2284"/>
      <c r="G151" s="2285"/>
      <c r="IR151" s="2287"/>
      <c r="IS151" s="2288"/>
      <c r="IT151" s="2288"/>
    </row>
    <row r="152" spans="1:256" s="2286" customFormat="1">
      <c r="A152" s="2282"/>
      <c r="B152" s="555" t="s">
        <v>1665</v>
      </c>
      <c r="C152" s="2135"/>
      <c r="D152" s="2136"/>
      <c r="E152" s="567"/>
      <c r="F152" s="2284"/>
      <c r="G152" s="2285"/>
      <c r="IR152" s="2287"/>
      <c r="IS152" s="2288"/>
      <c r="IT152" s="2288"/>
    </row>
    <row r="153" spans="1:256" s="2286" customFormat="1">
      <c r="A153" s="2282"/>
      <c r="B153" s="555"/>
      <c r="C153" s="2135"/>
      <c r="D153" s="2136"/>
      <c r="E153" s="567"/>
      <c r="F153" s="2284"/>
      <c r="G153" s="2285"/>
      <c r="IR153" s="2287"/>
      <c r="IS153" s="2288"/>
      <c r="IT153" s="2288"/>
    </row>
    <row r="154" spans="1:256" s="2286" customFormat="1" ht="51">
      <c r="A154" s="2282" t="s">
        <v>1673</v>
      </c>
      <c r="B154" s="555" t="s">
        <v>1973</v>
      </c>
      <c r="C154" s="2135">
        <v>1</v>
      </c>
      <c r="D154" s="2136" t="s">
        <v>34</v>
      </c>
      <c r="E154" s="567"/>
      <c r="F154" s="2284"/>
      <c r="G154" s="2285"/>
      <c r="IR154" s="2287"/>
      <c r="IS154" s="2288"/>
      <c r="IT154" s="2288"/>
    </row>
    <row r="155" spans="1:256" s="2286" customFormat="1">
      <c r="A155" s="2282" t="s">
        <v>1673</v>
      </c>
      <c r="B155" s="555" t="s">
        <v>1964</v>
      </c>
      <c r="C155" s="2135">
        <v>1</v>
      </c>
      <c r="D155" s="2136" t="s">
        <v>1770</v>
      </c>
      <c r="E155" s="567"/>
      <c r="F155" s="2284"/>
      <c r="G155" s="2285"/>
      <c r="IR155" s="2287"/>
      <c r="IS155" s="2288"/>
      <c r="IT155" s="2288"/>
    </row>
    <row r="156" spans="1:256" s="2286" customFormat="1">
      <c r="A156" s="2282" t="s">
        <v>1673</v>
      </c>
      <c r="B156" s="555" t="s">
        <v>1943</v>
      </c>
      <c r="C156" s="2135">
        <v>3</v>
      </c>
      <c r="D156" s="2136" t="s">
        <v>1770</v>
      </c>
      <c r="E156" s="567"/>
      <c r="F156" s="2284"/>
      <c r="G156" s="2285"/>
      <c r="IR156" s="2287"/>
      <c r="IS156" s="2288"/>
      <c r="IT156" s="2288"/>
    </row>
    <row r="157" spans="1:256" s="2286" customFormat="1">
      <c r="A157" s="2282" t="s">
        <v>1673</v>
      </c>
      <c r="B157" s="555" t="s">
        <v>1942</v>
      </c>
      <c r="C157" s="2135">
        <v>14</v>
      </c>
      <c r="D157" s="2136" t="s">
        <v>1770</v>
      </c>
      <c r="E157" s="567"/>
      <c r="F157" s="2284"/>
      <c r="G157" s="2285"/>
      <c r="IR157" s="2287"/>
      <c r="IS157" s="2288"/>
      <c r="IT157" s="2288"/>
    </row>
    <row r="158" spans="1:256" s="2286" customFormat="1">
      <c r="A158" s="2282" t="s">
        <v>1673</v>
      </c>
      <c r="B158" s="555" t="s">
        <v>1941</v>
      </c>
      <c r="C158" s="2135">
        <v>2</v>
      </c>
      <c r="D158" s="2136" t="s">
        <v>1770</v>
      </c>
      <c r="E158" s="567"/>
      <c r="F158" s="2284"/>
      <c r="G158" s="2285"/>
      <c r="IR158" s="2287"/>
      <c r="IS158" s="2288"/>
      <c r="IT158" s="2288"/>
    </row>
    <row r="159" spans="1:256" s="2286" customFormat="1">
      <c r="A159" s="2282" t="s">
        <v>1673</v>
      </c>
      <c r="B159" s="555" t="s">
        <v>1940</v>
      </c>
      <c r="C159" s="2135">
        <v>1</v>
      </c>
      <c r="D159" s="2136" t="s">
        <v>1770</v>
      </c>
      <c r="E159" s="567"/>
      <c r="F159" s="2284"/>
      <c r="G159" s="2285"/>
      <c r="IR159" s="2287"/>
      <c r="IS159" s="2288"/>
      <c r="IT159" s="2288"/>
    </row>
    <row r="160" spans="1:256" s="2286" customFormat="1">
      <c r="A160" s="2282" t="s">
        <v>1673</v>
      </c>
      <c r="B160" s="555" t="s">
        <v>1939</v>
      </c>
      <c r="C160" s="2135">
        <v>5</v>
      </c>
      <c r="D160" s="2136" t="s">
        <v>1770</v>
      </c>
      <c r="E160" s="567"/>
      <c r="F160" s="2284"/>
      <c r="G160" s="2285"/>
      <c r="IR160" s="2287"/>
      <c r="IS160" s="2288"/>
      <c r="IT160" s="2288"/>
    </row>
    <row r="161" spans="1:254" s="2286" customFormat="1" ht="25.5">
      <c r="A161" s="2282" t="s">
        <v>1673</v>
      </c>
      <c r="B161" s="555" t="s">
        <v>1972</v>
      </c>
      <c r="C161" s="2135">
        <v>1</v>
      </c>
      <c r="D161" s="2136" t="s">
        <v>1770</v>
      </c>
      <c r="E161" s="567"/>
      <c r="F161" s="2284"/>
      <c r="G161" s="2285"/>
      <c r="IR161" s="2287"/>
      <c r="IS161" s="2288"/>
      <c r="IT161" s="2288"/>
    </row>
    <row r="162" spans="1:254" s="2286" customFormat="1" ht="25.5">
      <c r="A162" s="2282" t="s">
        <v>1673</v>
      </c>
      <c r="B162" s="555" t="s">
        <v>1933</v>
      </c>
      <c r="C162" s="2135">
        <v>2</v>
      </c>
      <c r="D162" s="2136" t="s">
        <v>1770</v>
      </c>
      <c r="E162" s="567"/>
      <c r="F162" s="2284"/>
      <c r="G162" s="2285"/>
      <c r="IR162" s="2287"/>
      <c r="IS162" s="2288"/>
      <c r="IT162" s="2288"/>
    </row>
    <row r="163" spans="1:254" s="2286" customFormat="1">
      <c r="A163" s="2282" t="s">
        <v>1673</v>
      </c>
      <c r="B163" s="555" t="s">
        <v>1971</v>
      </c>
      <c r="C163" s="2135">
        <v>2</v>
      </c>
      <c r="D163" s="2136" t="s">
        <v>1770</v>
      </c>
      <c r="E163" s="567"/>
      <c r="F163" s="2284"/>
      <c r="G163" s="2285"/>
      <c r="IR163" s="2287"/>
      <c r="IS163" s="2288"/>
      <c r="IT163" s="2288"/>
    </row>
    <row r="164" spans="1:254" s="2286" customFormat="1" ht="38.25">
      <c r="A164" s="2282" t="s">
        <v>1673</v>
      </c>
      <c r="B164" s="555" t="s">
        <v>1926</v>
      </c>
      <c r="C164" s="2135">
        <v>1</v>
      </c>
      <c r="D164" s="2136" t="s">
        <v>34</v>
      </c>
      <c r="E164" s="567"/>
      <c r="F164" s="2284"/>
      <c r="G164" s="2285"/>
      <c r="IR164" s="2287"/>
      <c r="IS164" s="2288"/>
      <c r="IT164" s="2288"/>
    </row>
    <row r="165" spans="1:254" s="2286" customFormat="1" ht="38.25">
      <c r="A165" s="2282" t="s">
        <v>1673</v>
      </c>
      <c r="B165" s="555" t="s">
        <v>1925</v>
      </c>
      <c r="C165" s="2135">
        <v>1</v>
      </c>
      <c r="D165" s="2136" t="s">
        <v>34</v>
      </c>
      <c r="E165" s="567"/>
      <c r="F165" s="2284"/>
      <c r="G165" s="2285"/>
      <c r="IR165" s="2287"/>
      <c r="IS165" s="2288"/>
      <c r="IT165" s="2288"/>
    </row>
    <row r="166" spans="1:254" s="2286" customFormat="1">
      <c r="A166" s="2385"/>
      <c r="B166" s="2386" t="s">
        <v>1970</v>
      </c>
      <c r="C166" s="2387">
        <v>1</v>
      </c>
      <c r="D166" s="2388" t="s">
        <v>34</v>
      </c>
      <c r="E166" s="2834"/>
      <c r="F166" s="2389">
        <f>ROUND(C166*E166,2)</f>
        <v>0</v>
      </c>
      <c r="G166" s="2285"/>
      <c r="IR166" s="2287"/>
      <c r="IS166" s="2288"/>
      <c r="IT166" s="2288"/>
    </row>
    <row r="167" spans="1:254" s="2286" customFormat="1">
      <c r="A167" s="2282"/>
      <c r="B167" s="555"/>
      <c r="C167" s="2135"/>
      <c r="D167" s="2136"/>
      <c r="E167" s="567"/>
      <c r="F167" s="2284"/>
      <c r="G167" s="2285"/>
      <c r="IR167" s="2287"/>
      <c r="IS167" s="2288"/>
      <c r="IT167" s="2288"/>
    </row>
    <row r="168" spans="1:254" s="2286" customFormat="1">
      <c r="A168" s="2282"/>
      <c r="B168" s="555"/>
      <c r="C168" s="2135"/>
      <c r="D168" s="2136"/>
      <c r="E168" s="567"/>
      <c r="F168" s="2284"/>
      <c r="G168" s="2285"/>
      <c r="IR168" s="2287"/>
      <c r="IS168" s="2288"/>
      <c r="IT168" s="2288"/>
    </row>
    <row r="169" spans="1:254" s="2286" customFormat="1">
      <c r="A169" s="2282">
        <f>+$A$3+COUNT(A$5:A168)*0.01+0.01</f>
        <v>5.0699999999999994</v>
      </c>
      <c r="B169" s="555" t="s">
        <v>1969</v>
      </c>
      <c r="C169" s="2135"/>
      <c r="D169" s="2136"/>
      <c r="E169" s="567"/>
      <c r="F169" s="2284"/>
      <c r="G169" s="2285"/>
      <c r="IR169" s="2287"/>
      <c r="IS169" s="2288"/>
      <c r="IT169" s="2288"/>
    </row>
    <row r="170" spans="1:254" s="2286" customFormat="1">
      <c r="A170" s="2282"/>
      <c r="B170" s="555" t="s">
        <v>1665</v>
      </c>
      <c r="C170" s="2135"/>
      <c r="D170" s="2136"/>
      <c r="E170" s="567"/>
      <c r="F170" s="2284"/>
      <c r="G170" s="2285"/>
      <c r="IR170" s="2287"/>
      <c r="IS170" s="2288"/>
      <c r="IT170" s="2288"/>
    </row>
    <row r="171" spans="1:254" s="2286" customFormat="1">
      <c r="A171" s="2282"/>
      <c r="B171" s="555"/>
      <c r="C171" s="2135"/>
      <c r="D171" s="2136"/>
      <c r="E171" s="567"/>
      <c r="F171" s="2284"/>
      <c r="G171" s="2285"/>
      <c r="IR171" s="2287"/>
      <c r="IS171" s="2288"/>
      <c r="IT171" s="2288"/>
    </row>
    <row r="172" spans="1:254" s="2286" customFormat="1" ht="51">
      <c r="A172" s="2282" t="s">
        <v>1673</v>
      </c>
      <c r="B172" s="555" t="s">
        <v>1968</v>
      </c>
      <c r="C172" s="2135">
        <v>1</v>
      </c>
      <c r="D172" s="2136" t="s">
        <v>34</v>
      </c>
      <c r="E172" s="567"/>
      <c r="F172" s="2284"/>
      <c r="G172" s="2285"/>
      <c r="IR172" s="2287"/>
      <c r="IS172" s="2288"/>
      <c r="IT172" s="2288"/>
    </row>
    <row r="173" spans="1:254" s="2286" customFormat="1">
      <c r="A173" s="2282" t="s">
        <v>1673</v>
      </c>
      <c r="B173" s="555" t="s">
        <v>1964</v>
      </c>
      <c r="C173" s="2135">
        <v>1</v>
      </c>
      <c r="D173" s="2136" t="s">
        <v>1770</v>
      </c>
      <c r="E173" s="567"/>
      <c r="F173" s="2284"/>
      <c r="G173" s="2285"/>
      <c r="IR173" s="2287"/>
      <c r="IS173" s="2288"/>
      <c r="IT173" s="2288"/>
    </row>
    <row r="174" spans="1:254" s="2286" customFormat="1">
      <c r="A174" s="2282" t="s">
        <v>1673</v>
      </c>
      <c r="B174" s="555" t="s">
        <v>1943</v>
      </c>
      <c r="C174" s="2135">
        <v>12</v>
      </c>
      <c r="D174" s="2136" t="s">
        <v>1770</v>
      </c>
      <c r="E174" s="567"/>
      <c r="F174" s="2284"/>
      <c r="G174" s="2285"/>
      <c r="IR174" s="2287"/>
      <c r="IS174" s="2288"/>
      <c r="IT174" s="2288"/>
    </row>
    <row r="175" spans="1:254" s="2286" customFormat="1">
      <c r="A175" s="2282" t="s">
        <v>1673</v>
      </c>
      <c r="B175" s="555" t="s">
        <v>1942</v>
      </c>
      <c r="C175" s="2135">
        <v>14</v>
      </c>
      <c r="D175" s="2136" t="s">
        <v>1770</v>
      </c>
      <c r="E175" s="567"/>
      <c r="F175" s="2284"/>
      <c r="G175" s="2285"/>
      <c r="IR175" s="2287"/>
      <c r="IS175" s="2288"/>
      <c r="IT175" s="2288"/>
    </row>
    <row r="176" spans="1:254" s="2286" customFormat="1">
      <c r="A176" s="2282" t="s">
        <v>1673</v>
      </c>
      <c r="B176" s="555" t="s">
        <v>1941</v>
      </c>
      <c r="C176" s="2135">
        <v>4</v>
      </c>
      <c r="D176" s="2136" t="s">
        <v>1770</v>
      </c>
      <c r="E176" s="567"/>
      <c r="F176" s="2284"/>
      <c r="G176" s="2285"/>
      <c r="IR176" s="2287"/>
      <c r="IS176" s="2288"/>
      <c r="IT176" s="2288"/>
    </row>
    <row r="177" spans="1:256" s="2286" customFormat="1">
      <c r="A177" s="2282" t="s">
        <v>1673</v>
      </c>
      <c r="B177" s="555" t="s">
        <v>1940</v>
      </c>
      <c r="C177" s="2135">
        <v>4</v>
      </c>
      <c r="D177" s="2136" t="s">
        <v>1770</v>
      </c>
      <c r="E177" s="567"/>
      <c r="F177" s="2284"/>
      <c r="G177" s="2285"/>
      <c r="IR177" s="2287"/>
      <c r="IS177" s="2288"/>
      <c r="IT177" s="2288"/>
    </row>
    <row r="178" spans="1:256" s="2286" customFormat="1">
      <c r="A178" s="2282" t="s">
        <v>1673</v>
      </c>
      <c r="B178" s="555" t="s">
        <v>1936</v>
      </c>
      <c r="C178" s="2135">
        <v>1</v>
      </c>
      <c r="D178" s="2136" t="s">
        <v>1770</v>
      </c>
      <c r="E178" s="567"/>
      <c r="F178" s="2284"/>
      <c r="G178" s="2285"/>
      <c r="IR178" s="2287"/>
      <c r="IS178" s="2288"/>
      <c r="IT178" s="2288"/>
    </row>
    <row r="179" spans="1:256" s="2286" customFormat="1">
      <c r="A179" s="2282" t="s">
        <v>1673</v>
      </c>
      <c r="B179" s="555" t="s">
        <v>1935</v>
      </c>
      <c r="C179" s="2135">
        <v>1</v>
      </c>
      <c r="D179" s="2136" t="s">
        <v>1770</v>
      </c>
      <c r="E179" s="567"/>
      <c r="F179" s="2284"/>
      <c r="G179" s="2285"/>
      <c r="IR179" s="2287"/>
      <c r="IS179" s="2288"/>
      <c r="IT179" s="2288"/>
    </row>
    <row r="180" spans="1:256" s="2286" customFormat="1">
      <c r="A180" s="2282" t="s">
        <v>1673</v>
      </c>
      <c r="B180" s="555" t="s">
        <v>1931</v>
      </c>
      <c r="C180" s="2135">
        <v>3</v>
      </c>
      <c r="D180" s="2136" t="s">
        <v>1770</v>
      </c>
      <c r="E180" s="567"/>
      <c r="F180" s="2284"/>
      <c r="G180" s="2285"/>
      <c r="IR180" s="2287"/>
      <c r="IS180" s="2288"/>
      <c r="IT180" s="2288"/>
    </row>
    <row r="181" spans="1:256" s="2286" customFormat="1" ht="25.5">
      <c r="A181" s="2282" t="s">
        <v>1673</v>
      </c>
      <c r="B181" s="555" t="s">
        <v>1930</v>
      </c>
      <c r="C181" s="2135">
        <v>1</v>
      </c>
      <c r="D181" s="2136" t="s">
        <v>1770</v>
      </c>
      <c r="E181" s="567"/>
      <c r="F181" s="2284"/>
      <c r="G181" s="2285"/>
      <c r="IR181" s="2287"/>
      <c r="IS181" s="2288"/>
      <c r="IT181" s="2288"/>
    </row>
    <row r="182" spans="1:256" s="2286" customFormat="1" ht="38.25">
      <c r="A182" s="2282" t="s">
        <v>1673</v>
      </c>
      <c r="B182" s="555" t="s">
        <v>1929</v>
      </c>
      <c r="C182" s="2135">
        <v>4</v>
      </c>
      <c r="D182" s="2136" t="s">
        <v>1770</v>
      </c>
      <c r="E182" s="567"/>
      <c r="F182" s="2284"/>
      <c r="G182" s="2285"/>
      <c r="IR182" s="2287"/>
      <c r="IS182" s="2288"/>
      <c r="IT182" s="2288"/>
    </row>
    <row r="183" spans="1:256" s="2286" customFormat="1">
      <c r="A183" s="2282" t="s">
        <v>1673</v>
      </c>
      <c r="B183" s="555" t="s">
        <v>1928</v>
      </c>
      <c r="C183" s="2135">
        <v>1</v>
      </c>
      <c r="D183" s="2136" t="s">
        <v>1770</v>
      </c>
      <c r="E183" s="567"/>
      <c r="F183" s="2284"/>
      <c r="G183" s="2285"/>
      <c r="IR183" s="2287"/>
      <c r="IS183" s="2288"/>
      <c r="IT183" s="2288"/>
    </row>
    <row r="184" spans="1:256" s="2286" customFormat="1">
      <c r="A184" s="2282" t="s">
        <v>1673</v>
      </c>
      <c r="B184" s="555" t="s">
        <v>1927</v>
      </c>
      <c r="C184" s="2135">
        <v>1</v>
      </c>
      <c r="D184" s="2136" t="s">
        <v>1770</v>
      </c>
      <c r="E184" s="567"/>
      <c r="F184" s="2284"/>
      <c r="G184" s="2285"/>
      <c r="IR184" s="2287"/>
      <c r="IS184" s="2288"/>
      <c r="IT184" s="2288"/>
    </row>
    <row r="185" spans="1:256" s="2286" customFormat="1" ht="25.5">
      <c r="A185" s="2282" t="s">
        <v>1673</v>
      </c>
      <c r="B185" s="555" t="s">
        <v>1963</v>
      </c>
      <c r="C185" s="2135">
        <v>2</v>
      </c>
      <c r="D185" s="2136" t="s">
        <v>1770</v>
      </c>
      <c r="E185" s="567"/>
      <c r="F185" s="2284"/>
      <c r="G185" s="2285"/>
      <c r="IR185" s="2287"/>
      <c r="IS185" s="2288"/>
      <c r="IT185" s="2288"/>
    </row>
    <row r="186" spans="1:256" s="2392" customFormat="1" ht="25.5">
      <c r="A186" s="2282" t="s">
        <v>1673</v>
      </c>
      <c r="B186" s="555" t="s">
        <v>1951</v>
      </c>
      <c r="C186" s="2360">
        <v>1</v>
      </c>
      <c r="D186" s="2361" t="s">
        <v>34</v>
      </c>
      <c r="E186" s="2835"/>
      <c r="F186" s="2390"/>
      <c r="G186" s="2391"/>
      <c r="IT186" s="2393"/>
      <c r="IU186" s="2394"/>
      <c r="IV186" s="2394"/>
    </row>
    <row r="187" spans="1:256" s="2286" customFormat="1" ht="38.25">
      <c r="A187" s="2282" t="s">
        <v>1673</v>
      </c>
      <c r="B187" s="555" t="s">
        <v>1926</v>
      </c>
      <c r="C187" s="2135">
        <v>1</v>
      </c>
      <c r="D187" s="2136" t="s">
        <v>34</v>
      </c>
      <c r="E187" s="567"/>
      <c r="F187" s="2284"/>
      <c r="G187" s="2285"/>
      <c r="IR187" s="2287"/>
      <c r="IS187" s="2288"/>
      <c r="IT187" s="2288"/>
    </row>
    <row r="188" spans="1:256" s="2286" customFormat="1" ht="38.25">
      <c r="A188" s="2282" t="s">
        <v>1673</v>
      </c>
      <c r="B188" s="555" t="s">
        <v>1925</v>
      </c>
      <c r="C188" s="2135">
        <v>1</v>
      </c>
      <c r="D188" s="2136" t="s">
        <v>34</v>
      </c>
      <c r="E188" s="567"/>
      <c r="F188" s="2284"/>
      <c r="G188" s="2285"/>
      <c r="IR188" s="2287"/>
      <c r="IS188" s="2288"/>
      <c r="IT188" s="2288"/>
    </row>
    <row r="189" spans="1:256" s="2286" customFormat="1">
      <c r="A189" s="2385"/>
      <c r="B189" s="2386" t="s">
        <v>1967</v>
      </c>
      <c r="C189" s="2387">
        <v>1</v>
      </c>
      <c r="D189" s="2388" t="s">
        <v>34</v>
      </c>
      <c r="E189" s="2834"/>
      <c r="F189" s="2389">
        <f>ROUND(C189*E189,2)</f>
        <v>0</v>
      </c>
      <c r="G189" s="2285"/>
      <c r="IR189" s="2287"/>
      <c r="IS189" s="2288"/>
      <c r="IT189" s="2288"/>
    </row>
    <row r="190" spans="1:256" s="2286" customFormat="1">
      <c r="A190" s="2282"/>
      <c r="B190" s="555"/>
      <c r="C190" s="2135"/>
      <c r="D190" s="2136"/>
      <c r="E190" s="567"/>
      <c r="F190" s="2284"/>
      <c r="G190" s="2285"/>
      <c r="IR190" s="2287"/>
      <c r="IS190" s="2288"/>
      <c r="IT190" s="2288"/>
    </row>
    <row r="191" spans="1:256" s="2286" customFormat="1">
      <c r="A191" s="2282"/>
      <c r="B191" s="555"/>
      <c r="C191" s="2135"/>
      <c r="D191" s="2136"/>
      <c r="E191" s="567"/>
      <c r="F191" s="2284"/>
      <c r="G191" s="2285"/>
      <c r="IR191" s="2287"/>
      <c r="IS191" s="2288"/>
      <c r="IT191" s="2288"/>
    </row>
    <row r="192" spans="1:256" s="2286" customFormat="1">
      <c r="A192" s="2282">
        <f>+$A$3+COUNT(A$5:A191)*0.01+0.01</f>
        <v>5.08</v>
      </c>
      <c r="B192" s="555" t="s">
        <v>1966</v>
      </c>
      <c r="C192" s="2135"/>
      <c r="D192" s="2136"/>
      <c r="E192" s="567"/>
      <c r="F192" s="2284"/>
      <c r="G192" s="2285"/>
      <c r="IR192" s="2287"/>
      <c r="IS192" s="2288"/>
      <c r="IT192" s="2288"/>
    </row>
    <row r="193" spans="1:254" s="2286" customFormat="1">
      <c r="A193" s="2282"/>
      <c r="B193" s="555" t="s">
        <v>1665</v>
      </c>
      <c r="C193" s="2135"/>
      <c r="D193" s="2136"/>
      <c r="E193" s="567"/>
      <c r="F193" s="2284"/>
      <c r="G193" s="2285"/>
      <c r="IR193" s="2287"/>
      <c r="IS193" s="2288"/>
      <c r="IT193" s="2288"/>
    </row>
    <row r="194" spans="1:254" s="2286" customFormat="1">
      <c r="A194" s="2282"/>
      <c r="B194" s="555"/>
      <c r="C194" s="2135"/>
      <c r="D194" s="2136"/>
      <c r="E194" s="567"/>
      <c r="F194" s="2284"/>
      <c r="G194" s="2285"/>
      <c r="IR194" s="2287"/>
      <c r="IS194" s="2288"/>
      <c r="IT194" s="2288"/>
    </row>
    <row r="195" spans="1:254" s="2286" customFormat="1" ht="51">
      <c r="A195" s="2282" t="s">
        <v>1673</v>
      </c>
      <c r="B195" s="555" t="s">
        <v>1965</v>
      </c>
      <c r="C195" s="2135">
        <v>1</v>
      </c>
      <c r="D195" s="2136" t="s">
        <v>34</v>
      </c>
      <c r="E195" s="567"/>
      <c r="F195" s="2284"/>
      <c r="G195" s="2285"/>
      <c r="IR195" s="2287"/>
      <c r="IS195" s="2288"/>
      <c r="IT195" s="2288"/>
    </row>
    <row r="196" spans="1:254" s="2286" customFormat="1">
      <c r="A196" s="2282" t="s">
        <v>1673</v>
      </c>
      <c r="B196" s="555" t="s">
        <v>1964</v>
      </c>
      <c r="C196" s="2135">
        <v>1</v>
      </c>
      <c r="D196" s="2136" t="s">
        <v>1770</v>
      </c>
      <c r="E196" s="567"/>
      <c r="F196" s="2284"/>
      <c r="G196" s="2285"/>
      <c r="IR196" s="2287"/>
      <c r="IS196" s="2288"/>
      <c r="IT196" s="2288"/>
    </row>
    <row r="197" spans="1:254" s="2286" customFormat="1">
      <c r="A197" s="2282" t="s">
        <v>1673</v>
      </c>
      <c r="B197" s="555" t="s">
        <v>1943</v>
      </c>
      <c r="C197" s="2135">
        <v>16</v>
      </c>
      <c r="D197" s="2136" t="s">
        <v>1770</v>
      </c>
      <c r="E197" s="567"/>
      <c r="F197" s="2284"/>
      <c r="G197" s="2285"/>
      <c r="IR197" s="2287"/>
      <c r="IS197" s="2288"/>
      <c r="IT197" s="2288"/>
    </row>
    <row r="198" spans="1:254" s="2286" customFormat="1">
      <c r="A198" s="2282" t="s">
        <v>1673</v>
      </c>
      <c r="B198" s="555" t="s">
        <v>1942</v>
      </c>
      <c r="C198" s="2135">
        <v>24</v>
      </c>
      <c r="D198" s="2136" t="s">
        <v>1770</v>
      </c>
      <c r="E198" s="567"/>
      <c r="F198" s="2284"/>
      <c r="G198" s="2285"/>
      <c r="IR198" s="2287"/>
      <c r="IS198" s="2288"/>
      <c r="IT198" s="2288"/>
    </row>
    <row r="199" spans="1:254" s="2286" customFormat="1">
      <c r="A199" s="2282" t="s">
        <v>1673</v>
      </c>
      <c r="B199" s="555" t="s">
        <v>1941</v>
      </c>
      <c r="C199" s="2135">
        <v>2</v>
      </c>
      <c r="D199" s="2136" t="s">
        <v>1770</v>
      </c>
      <c r="E199" s="567"/>
      <c r="F199" s="2284"/>
      <c r="G199" s="2285"/>
      <c r="IR199" s="2287"/>
      <c r="IS199" s="2288"/>
      <c r="IT199" s="2288"/>
    </row>
    <row r="200" spans="1:254" s="2286" customFormat="1">
      <c r="A200" s="2282" t="s">
        <v>1673</v>
      </c>
      <c r="B200" s="555" t="s">
        <v>1940</v>
      </c>
      <c r="C200" s="2135">
        <v>1</v>
      </c>
      <c r="D200" s="2136" t="s">
        <v>1770</v>
      </c>
      <c r="E200" s="567"/>
      <c r="F200" s="2284"/>
      <c r="G200" s="2285"/>
      <c r="IR200" s="2287"/>
      <c r="IS200" s="2288"/>
      <c r="IT200" s="2288"/>
    </row>
    <row r="201" spans="1:254" s="2286" customFormat="1">
      <c r="A201" s="2282" t="s">
        <v>1673</v>
      </c>
      <c r="B201" s="555" t="s">
        <v>1939</v>
      </c>
      <c r="C201" s="2135">
        <v>7</v>
      </c>
      <c r="D201" s="2136" t="s">
        <v>1770</v>
      </c>
      <c r="E201" s="567"/>
      <c r="F201" s="2284"/>
      <c r="G201" s="2285"/>
      <c r="IR201" s="2287"/>
      <c r="IS201" s="2288"/>
      <c r="IT201" s="2288"/>
    </row>
    <row r="202" spans="1:254" s="2286" customFormat="1">
      <c r="A202" s="2282" t="s">
        <v>1673</v>
      </c>
      <c r="B202" s="555" t="s">
        <v>1936</v>
      </c>
      <c r="C202" s="2135">
        <v>1</v>
      </c>
      <c r="D202" s="2136" t="s">
        <v>1770</v>
      </c>
      <c r="E202" s="567"/>
      <c r="F202" s="2284"/>
      <c r="G202" s="2285"/>
      <c r="IR202" s="2287"/>
      <c r="IS202" s="2288"/>
      <c r="IT202" s="2288"/>
    </row>
    <row r="203" spans="1:254" s="2286" customFormat="1">
      <c r="A203" s="2282" t="s">
        <v>1673</v>
      </c>
      <c r="B203" s="555" t="s">
        <v>1935</v>
      </c>
      <c r="C203" s="2135">
        <v>1</v>
      </c>
      <c r="D203" s="2136" t="s">
        <v>1770</v>
      </c>
      <c r="E203" s="567"/>
      <c r="F203" s="2284"/>
      <c r="G203" s="2285"/>
      <c r="IR203" s="2287"/>
      <c r="IS203" s="2288"/>
      <c r="IT203" s="2288"/>
    </row>
    <row r="204" spans="1:254" s="2286" customFormat="1">
      <c r="A204" s="2282" t="s">
        <v>1673</v>
      </c>
      <c r="B204" s="555" t="s">
        <v>1931</v>
      </c>
      <c r="C204" s="2135">
        <v>3</v>
      </c>
      <c r="D204" s="2136" t="s">
        <v>1770</v>
      </c>
      <c r="E204" s="567"/>
      <c r="F204" s="2284"/>
      <c r="G204" s="2285"/>
      <c r="IR204" s="2287"/>
      <c r="IS204" s="2288"/>
      <c r="IT204" s="2288"/>
    </row>
    <row r="205" spans="1:254" s="2286" customFormat="1" ht="25.5">
      <c r="A205" s="2282" t="s">
        <v>1673</v>
      </c>
      <c r="B205" s="555" t="s">
        <v>1930</v>
      </c>
      <c r="C205" s="2135">
        <v>1</v>
      </c>
      <c r="D205" s="2136" t="s">
        <v>1770</v>
      </c>
      <c r="E205" s="567"/>
      <c r="F205" s="2284"/>
      <c r="G205" s="2285"/>
      <c r="IR205" s="2287"/>
      <c r="IS205" s="2288"/>
      <c r="IT205" s="2288"/>
    </row>
    <row r="206" spans="1:254" s="2286" customFormat="1" ht="38.25">
      <c r="A206" s="2282" t="s">
        <v>1673</v>
      </c>
      <c r="B206" s="555" t="s">
        <v>1929</v>
      </c>
      <c r="C206" s="2135">
        <v>4</v>
      </c>
      <c r="D206" s="2136" t="s">
        <v>1770</v>
      </c>
      <c r="E206" s="567"/>
      <c r="F206" s="2284"/>
      <c r="G206" s="2285"/>
      <c r="IR206" s="2287"/>
      <c r="IS206" s="2288"/>
      <c r="IT206" s="2288"/>
    </row>
    <row r="207" spans="1:254" s="2286" customFormat="1">
      <c r="A207" s="2282" t="s">
        <v>1673</v>
      </c>
      <c r="B207" s="555" t="s">
        <v>1928</v>
      </c>
      <c r="C207" s="2135">
        <v>1</v>
      </c>
      <c r="D207" s="2136" t="s">
        <v>1770</v>
      </c>
      <c r="E207" s="567"/>
      <c r="F207" s="2284"/>
      <c r="G207" s="2285"/>
      <c r="IR207" s="2287"/>
      <c r="IS207" s="2288"/>
      <c r="IT207" s="2288"/>
    </row>
    <row r="208" spans="1:254" s="2286" customFormat="1">
      <c r="A208" s="2282" t="s">
        <v>1673</v>
      </c>
      <c r="B208" s="555" t="s">
        <v>1927</v>
      </c>
      <c r="C208" s="2135">
        <v>1</v>
      </c>
      <c r="D208" s="2136" t="s">
        <v>1770</v>
      </c>
      <c r="E208" s="567"/>
      <c r="F208" s="2284"/>
      <c r="G208" s="2285"/>
      <c r="IR208" s="2287"/>
      <c r="IS208" s="2288"/>
      <c r="IT208" s="2288"/>
    </row>
    <row r="209" spans="1:256" s="2392" customFormat="1" ht="25.5">
      <c r="A209" s="2282" t="s">
        <v>1673</v>
      </c>
      <c r="B209" s="555" t="s">
        <v>1951</v>
      </c>
      <c r="C209" s="2360">
        <v>1</v>
      </c>
      <c r="D209" s="2361" t="s">
        <v>34</v>
      </c>
      <c r="E209" s="2835"/>
      <c r="F209" s="2390"/>
      <c r="G209" s="2391"/>
      <c r="IT209" s="2393"/>
      <c r="IU209" s="2394"/>
      <c r="IV209" s="2394"/>
    </row>
    <row r="210" spans="1:256" s="2286" customFormat="1" ht="25.5">
      <c r="A210" s="2282" t="s">
        <v>1673</v>
      </c>
      <c r="B210" s="555" t="s">
        <v>1963</v>
      </c>
      <c r="C210" s="2135">
        <v>1</v>
      </c>
      <c r="D210" s="2136" t="s">
        <v>1770</v>
      </c>
      <c r="E210" s="567"/>
      <c r="F210" s="2284"/>
      <c r="G210" s="2285"/>
      <c r="IR210" s="2287"/>
      <c r="IS210" s="2288"/>
      <c r="IT210" s="2288"/>
    </row>
    <row r="211" spans="1:256" s="2286" customFormat="1" ht="38.25">
      <c r="A211" s="2282" t="s">
        <v>1673</v>
      </c>
      <c r="B211" s="555" t="s">
        <v>1926</v>
      </c>
      <c r="C211" s="2135">
        <v>1</v>
      </c>
      <c r="D211" s="2136" t="s">
        <v>34</v>
      </c>
      <c r="E211" s="567"/>
      <c r="F211" s="2284"/>
      <c r="G211" s="2285"/>
      <c r="IR211" s="2287"/>
      <c r="IS211" s="2288"/>
      <c r="IT211" s="2288"/>
    </row>
    <row r="212" spans="1:256" s="2286" customFormat="1" ht="38.25">
      <c r="A212" s="2282" t="s">
        <v>1673</v>
      </c>
      <c r="B212" s="555" t="s">
        <v>1925</v>
      </c>
      <c r="C212" s="2135">
        <v>1</v>
      </c>
      <c r="D212" s="2136" t="s">
        <v>34</v>
      </c>
      <c r="E212" s="567"/>
      <c r="F212" s="2284"/>
      <c r="G212" s="2285"/>
      <c r="IR212" s="2287"/>
      <c r="IS212" s="2288"/>
      <c r="IT212" s="2288"/>
    </row>
    <row r="213" spans="1:256" s="2286" customFormat="1">
      <c r="A213" s="2385"/>
      <c r="B213" s="2386" t="s">
        <v>1962</v>
      </c>
      <c r="C213" s="2387">
        <v>1</v>
      </c>
      <c r="D213" s="2388" t="s">
        <v>34</v>
      </c>
      <c r="E213" s="2834"/>
      <c r="F213" s="2389">
        <f>ROUND(C213*E213,2)</f>
        <v>0</v>
      </c>
      <c r="G213" s="2285"/>
      <c r="IR213" s="2287"/>
      <c r="IS213" s="2288"/>
      <c r="IT213" s="2288"/>
    </row>
    <row r="214" spans="1:256" s="2286" customFormat="1">
      <c r="A214" s="2282"/>
      <c r="B214" s="555"/>
      <c r="C214" s="2135"/>
      <c r="D214" s="2136"/>
      <c r="E214" s="567"/>
      <c r="F214" s="2284"/>
      <c r="G214" s="2285"/>
      <c r="IR214" s="2287"/>
      <c r="IS214" s="2288"/>
      <c r="IT214" s="2288"/>
    </row>
    <row r="215" spans="1:256" s="2286" customFormat="1">
      <c r="A215" s="2282"/>
      <c r="B215" s="555"/>
      <c r="C215" s="2135"/>
      <c r="D215" s="2136"/>
      <c r="E215" s="567"/>
      <c r="F215" s="2284"/>
      <c r="G215" s="2285"/>
      <c r="IR215" s="2287"/>
      <c r="IS215" s="2288"/>
      <c r="IT215" s="2288"/>
    </row>
    <row r="216" spans="1:256" s="2286" customFormat="1">
      <c r="A216" s="2282">
        <f>+$A$3+COUNT(A$5:A215)*0.01+0.01</f>
        <v>5.09</v>
      </c>
      <c r="B216" s="555" t="s">
        <v>1961</v>
      </c>
      <c r="C216" s="2135"/>
      <c r="D216" s="2136"/>
      <c r="E216" s="567"/>
      <c r="F216" s="2284"/>
      <c r="G216" s="2285"/>
      <c r="IR216" s="2287"/>
      <c r="IS216" s="2288"/>
      <c r="IT216" s="2288"/>
    </row>
    <row r="217" spans="1:256" s="2286" customFormat="1">
      <c r="A217" s="2282"/>
      <c r="B217" s="555" t="s">
        <v>1665</v>
      </c>
      <c r="C217" s="2135"/>
      <c r="D217" s="2136"/>
      <c r="E217" s="567"/>
      <c r="F217" s="2284"/>
      <c r="G217" s="2285"/>
      <c r="IR217" s="2287"/>
      <c r="IS217" s="2288"/>
      <c r="IT217" s="2288"/>
    </row>
    <row r="218" spans="1:256" s="2286" customFormat="1">
      <c r="A218" s="2282"/>
      <c r="B218" s="555"/>
      <c r="C218" s="2135"/>
      <c r="D218" s="2136"/>
      <c r="E218" s="567"/>
      <c r="F218" s="2284"/>
      <c r="G218" s="2285"/>
      <c r="IR218" s="2287"/>
      <c r="IS218" s="2288"/>
      <c r="IT218" s="2288"/>
    </row>
    <row r="219" spans="1:256" s="2286" customFormat="1" ht="51">
      <c r="A219" s="2282" t="s">
        <v>1673</v>
      </c>
      <c r="B219" s="555" t="s">
        <v>1960</v>
      </c>
      <c r="C219" s="2135">
        <v>1</v>
      </c>
      <c r="D219" s="2136" t="s">
        <v>34</v>
      </c>
      <c r="E219" s="567"/>
      <c r="F219" s="2284"/>
      <c r="G219" s="2285"/>
      <c r="IR219" s="2287"/>
      <c r="IS219" s="2288"/>
      <c r="IT219" s="2288"/>
    </row>
    <row r="220" spans="1:256" s="2286" customFormat="1">
      <c r="A220" s="2282" t="s">
        <v>1673</v>
      </c>
      <c r="B220" s="555" t="s">
        <v>1959</v>
      </c>
      <c r="C220" s="2135">
        <v>1</v>
      </c>
      <c r="D220" s="2136" t="s">
        <v>1770</v>
      </c>
      <c r="E220" s="567"/>
      <c r="F220" s="2284"/>
      <c r="G220" s="2285"/>
      <c r="IR220" s="2287"/>
      <c r="IS220" s="2288"/>
      <c r="IT220" s="2288"/>
    </row>
    <row r="221" spans="1:256" s="2286" customFormat="1">
      <c r="A221" s="2282" t="s">
        <v>1673</v>
      </c>
      <c r="B221" s="555" t="s">
        <v>1958</v>
      </c>
      <c r="C221" s="2135">
        <v>1</v>
      </c>
      <c r="D221" s="2136" t="s">
        <v>1770</v>
      </c>
      <c r="E221" s="567"/>
      <c r="F221" s="2284"/>
      <c r="G221" s="2285"/>
      <c r="IR221" s="2287"/>
      <c r="IS221" s="2288"/>
      <c r="IT221" s="2288"/>
    </row>
    <row r="222" spans="1:256" s="2286" customFormat="1">
      <c r="A222" s="2282" t="s">
        <v>1673</v>
      </c>
      <c r="B222" s="555" t="s">
        <v>1943</v>
      </c>
      <c r="C222" s="2135">
        <v>1</v>
      </c>
      <c r="D222" s="2136" t="s">
        <v>1770</v>
      </c>
      <c r="E222" s="567"/>
      <c r="F222" s="2284"/>
      <c r="G222" s="2285"/>
      <c r="IR222" s="2287"/>
      <c r="IS222" s="2288"/>
      <c r="IT222" s="2288"/>
    </row>
    <row r="223" spans="1:256" s="2286" customFormat="1">
      <c r="A223" s="2282" t="s">
        <v>1673</v>
      </c>
      <c r="B223" s="555" t="s">
        <v>1942</v>
      </c>
      <c r="C223" s="2135">
        <v>1</v>
      </c>
      <c r="D223" s="2136" t="s">
        <v>1770</v>
      </c>
      <c r="E223" s="567"/>
      <c r="F223" s="2284"/>
      <c r="G223" s="2285"/>
      <c r="IR223" s="2287"/>
      <c r="IS223" s="2288"/>
      <c r="IT223" s="2288"/>
    </row>
    <row r="224" spans="1:256" s="2286" customFormat="1">
      <c r="A224" s="2282" t="s">
        <v>1673</v>
      </c>
      <c r="B224" s="555" t="s">
        <v>1941</v>
      </c>
      <c r="C224" s="2135">
        <v>12</v>
      </c>
      <c r="D224" s="2136" t="s">
        <v>1770</v>
      </c>
      <c r="E224" s="567"/>
      <c r="F224" s="2284"/>
      <c r="G224" s="2285"/>
      <c r="IR224" s="2287"/>
      <c r="IS224" s="2288"/>
      <c r="IT224" s="2288"/>
    </row>
    <row r="225" spans="1:256" s="2286" customFormat="1">
      <c r="A225" s="2282" t="s">
        <v>1673</v>
      </c>
      <c r="B225" s="555" t="s">
        <v>1957</v>
      </c>
      <c r="C225" s="2135">
        <v>2</v>
      </c>
      <c r="D225" s="2136" t="s">
        <v>1770</v>
      </c>
      <c r="E225" s="567"/>
      <c r="F225" s="2284"/>
      <c r="G225" s="2285"/>
      <c r="IR225" s="2287"/>
      <c r="IS225" s="2288"/>
      <c r="IT225" s="2288"/>
    </row>
    <row r="226" spans="1:256" s="2286" customFormat="1">
      <c r="A226" s="2282" t="s">
        <v>1673</v>
      </c>
      <c r="B226" s="555" t="s">
        <v>1956</v>
      </c>
      <c r="C226" s="2135">
        <v>4</v>
      </c>
      <c r="D226" s="2136" t="s">
        <v>1770</v>
      </c>
      <c r="E226" s="567"/>
      <c r="F226" s="2284"/>
      <c r="G226" s="2285"/>
      <c r="IR226" s="2287"/>
      <c r="IS226" s="2288"/>
      <c r="IT226" s="2288"/>
    </row>
    <row r="227" spans="1:256" s="2286" customFormat="1">
      <c r="A227" s="2282" t="s">
        <v>1673</v>
      </c>
      <c r="B227" s="555" t="s">
        <v>1955</v>
      </c>
      <c r="C227" s="2135">
        <v>3</v>
      </c>
      <c r="D227" s="2136" t="s">
        <v>1770</v>
      </c>
      <c r="E227" s="567"/>
      <c r="F227" s="2284"/>
      <c r="G227" s="2285"/>
      <c r="IR227" s="2287"/>
      <c r="IS227" s="2288"/>
      <c r="IT227" s="2288"/>
    </row>
    <row r="228" spans="1:256" s="2286" customFormat="1">
      <c r="A228" s="2282" t="s">
        <v>1673</v>
      </c>
      <c r="B228" s="555" t="s">
        <v>1954</v>
      </c>
      <c r="C228" s="2135">
        <v>1</v>
      </c>
      <c r="D228" s="2136" t="s">
        <v>1770</v>
      </c>
      <c r="E228" s="567"/>
      <c r="F228" s="2284"/>
      <c r="G228" s="2285"/>
      <c r="IR228" s="2287"/>
      <c r="IS228" s="2288"/>
      <c r="IT228" s="2288"/>
    </row>
    <row r="229" spans="1:256" s="2286" customFormat="1" ht="25.5">
      <c r="A229" s="2282" t="s">
        <v>1673</v>
      </c>
      <c r="B229" s="555" t="s">
        <v>1930</v>
      </c>
      <c r="C229" s="2135">
        <v>1</v>
      </c>
      <c r="D229" s="2136" t="s">
        <v>1770</v>
      </c>
      <c r="E229" s="567"/>
      <c r="F229" s="2284"/>
      <c r="G229" s="2285"/>
      <c r="IR229" s="2287"/>
      <c r="IS229" s="2288"/>
      <c r="IT229" s="2288"/>
    </row>
    <row r="230" spans="1:256" s="2286" customFormat="1" ht="38.25">
      <c r="A230" s="2282" t="s">
        <v>1673</v>
      </c>
      <c r="B230" s="555" t="s">
        <v>1953</v>
      </c>
      <c r="C230" s="2135">
        <v>10</v>
      </c>
      <c r="D230" s="2136" t="s">
        <v>1770</v>
      </c>
      <c r="E230" s="567"/>
      <c r="F230" s="2284"/>
      <c r="G230" s="2285"/>
      <c r="IR230" s="2287"/>
      <c r="IS230" s="2288"/>
      <c r="IT230" s="2288"/>
    </row>
    <row r="231" spans="1:256" s="2286" customFormat="1">
      <c r="A231" s="2282" t="s">
        <v>1673</v>
      </c>
      <c r="B231" s="555" t="s">
        <v>1952</v>
      </c>
      <c r="C231" s="2135">
        <v>1</v>
      </c>
      <c r="D231" s="2136" t="s">
        <v>1770</v>
      </c>
      <c r="E231" s="567"/>
      <c r="F231" s="2284"/>
      <c r="G231" s="2285"/>
      <c r="IR231" s="2287"/>
      <c r="IS231" s="2288"/>
      <c r="IT231" s="2288"/>
    </row>
    <row r="232" spans="1:256" s="2392" customFormat="1" ht="25.5">
      <c r="A232" s="2282" t="s">
        <v>1673</v>
      </c>
      <c r="B232" s="555" t="s">
        <v>1951</v>
      </c>
      <c r="C232" s="2360">
        <v>1</v>
      </c>
      <c r="D232" s="2361" t="s">
        <v>34</v>
      </c>
      <c r="E232" s="2835"/>
      <c r="F232" s="2390"/>
      <c r="G232" s="2391"/>
      <c r="IT232" s="2393"/>
      <c r="IU232" s="2394"/>
      <c r="IV232" s="2394"/>
    </row>
    <row r="233" spans="1:256" s="2286" customFormat="1" ht="38.25">
      <c r="A233" s="2282" t="s">
        <v>1673</v>
      </c>
      <c r="B233" s="555" t="s">
        <v>1926</v>
      </c>
      <c r="C233" s="2135">
        <v>1</v>
      </c>
      <c r="D233" s="2136" t="s">
        <v>34</v>
      </c>
      <c r="E233" s="567"/>
      <c r="F233" s="2284"/>
      <c r="G233" s="2285"/>
      <c r="IR233" s="2287"/>
      <c r="IS233" s="2288"/>
      <c r="IT233" s="2288"/>
    </row>
    <row r="234" spans="1:256" s="2286" customFormat="1" ht="38.25">
      <c r="A234" s="2282" t="s">
        <v>1673</v>
      </c>
      <c r="B234" s="555" t="s">
        <v>1925</v>
      </c>
      <c r="C234" s="2135">
        <v>1</v>
      </c>
      <c r="D234" s="2136" t="s">
        <v>34</v>
      </c>
      <c r="E234" s="567"/>
      <c r="F234" s="2284"/>
      <c r="G234" s="2285"/>
      <c r="IR234" s="2287"/>
      <c r="IS234" s="2288"/>
      <c r="IT234" s="2288"/>
    </row>
    <row r="235" spans="1:256" s="2286" customFormat="1">
      <c r="A235" s="2385"/>
      <c r="B235" s="2386" t="s">
        <v>1950</v>
      </c>
      <c r="C235" s="2387">
        <v>1</v>
      </c>
      <c r="D235" s="2388" t="s">
        <v>34</v>
      </c>
      <c r="E235" s="2834"/>
      <c r="F235" s="2389">
        <f>ROUND(C235*E235,2)</f>
        <v>0</v>
      </c>
      <c r="G235" s="2285"/>
      <c r="IR235" s="2287"/>
      <c r="IS235" s="2288"/>
      <c r="IT235" s="2288"/>
    </row>
    <row r="236" spans="1:256" s="2286" customFormat="1">
      <c r="A236" s="2282"/>
      <c r="B236" s="555"/>
      <c r="C236" s="2135"/>
      <c r="D236" s="2136"/>
      <c r="E236" s="567"/>
      <c r="F236" s="2284"/>
      <c r="G236" s="2285"/>
      <c r="IR236" s="2287"/>
      <c r="IS236" s="2288"/>
      <c r="IT236" s="2288"/>
    </row>
    <row r="237" spans="1:256" s="2286" customFormat="1">
      <c r="A237" s="2282"/>
      <c r="B237" s="555"/>
      <c r="C237" s="2135"/>
      <c r="D237" s="2136"/>
      <c r="E237" s="567"/>
      <c r="F237" s="2284"/>
      <c r="G237" s="2285"/>
      <c r="IR237" s="2287"/>
      <c r="IS237" s="2288"/>
      <c r="IT237" s="2288"/>
    </row>
    <row r="238" spans="1:256" s="2286" customFormat="1">
      <c r="A238" s="2282">
        <f>+$A$3+COUNT(A$5:A237)*0.01+0.01</f>
        <v>5.0999999999999996</v>
      </c>
      <c r="B238" s="555" t="s">
        <v>1949</v>
      </c>
      <c r="C238" s="2135"/>
      <c r="D238" s="2136"/>
      <c r="E238" s="567"/>
      <c r="F238" s="2284"/>
      <c r="G238" s="2285"/>
      <c r="IR238" s="2287"/>
      <c r="IS238" s="2288"/>
      <c r="IT238" s="2288"/>
    </row>
    <row r="239" spans="1:256" s="2286" customFormat="1">
      <c r="A239" s="2282"/>
      <c r="B239" s="555" t="s">
        <v>1665</v>
      </c>
      <c r="C239" s="2135"/>
      <c r="D239" s="2136"/>
      <c r="E239" s="567"/>
      <c r="F239" s="2284"/>
      <c r="G239" s="2285"/>
      <c r="IR239" s="2287"/>
      <c r="IS239" s="2288"/>
      <c r="IT239" s="2288"/>
    </row>
    <row r="240" spans="1:256" s="2286" customFormat="1">
      <c r="A240" s="2282"/>
      <c r="B240" s="555"/>
      <c r="C240" s="2135"/>
      <c r="D240" s="2136"/>
      <c r="E240" s="567"/>
      <c r="F240" s="2284"/>
      <c r="G240" s="2285"/>
      <c r="IR240" s="2287"/>
      <c r="IS240" s="2288"/>
      <c r="IT240" s="2288"/>
    </row>
    <row r="241" spans="1:254" s="2286" customFormat="1" ht="51">
      <c r="A241" s="2282" t="s">
        <v>1673</v>
      </c>
      <c r="B241" s="555" t="s">
        <v>1948</v>
      </c>
      <c r="C241" s="2135">
        <v>1</v>
      </c>
      <c r="D241" s="2136" t="s">
        <v>34</v>
      </c>
      <c r="E241" s="567"/>
      <c r="F241" s="2284"/>
      <c r="G241" s="2285"/>
      <c r="IR241" s="2287"/>
      <c r="IS241" s="2288"/>
      <c r="IT241" s="2288"/>
    </row>
    <row r="242" spans="1:254" s="2286" customFormat="1">
      <c r="A242" s="2282" t="s">
        <v>1673</v>
      </c>
      <c r="B242" s="555" t="s">
        <v>1944</v>
      </c>
      <c r="C242" s="2135">
        <v>1</v>
      </c>
      <c r="D242" s="2136" t="s">
        <v>1770</v>
      </c>
      <c r="E242" s="567"/>
      <c r="F242" s="2284"/>
      <c r="G242" s="2285"/>
      <c r="IR242" s="2287"/>
      <c r="IS242" s="2288"/>
      <c r="IT242" s="2288"/>
    </row>
    <row r="243" spans="1:254" s="2286" customFormat="1">
      <c r="A243" s="2282" t="s">
        <v>1673</v>
      </c>
      <c r="B243" s="555" t="s">
        <v>1943</v>
      </c>
      <c r="C243" s="2135">
        <v>22</v>
      </c>
      <c r="D243" s="2136" t="s">
        <v>1770</v>
      </c>
      <c r="E243" s="567"/>
      <c r="F243" s="2284"/>
      <c r="G243" s="2285"/>
      <c r="IR243" s="2287"/>
      <c r="IS243" s="2288"/>
      <c r="IT243" s="2288"/>
    </row>
    <row r="244" spans="1:254" s="2286" customFormat="1">
      <c r="A244" s="2282" t="s">
        <v>1673</v>
      </c>
      <c r="B244" s="555" t="s">
        <v>1942</v>
      </c>
      <c r="C244" s="2135">
        <v>31</v>
      </c>
      <c r="D244" s="2136" t="s">
        <v>1770</v>
      </c>
      <c r="E244" s="567"/>
      <c r="F244" s="2284"/>
      <c r="G244" s="2285"/>
      <c r="IR244" s="2287"/>
      <c r="IS244" s="2288"/>
      <c r="IT244" s="2288"/>
    </row>
    <row r="245" spans="1:254" s="2286" customFormat="1">
      <c r="A245" s="2282" t="s">
        <v>1673</v>
      </c>
      <c r="B245" s="555" t="s">
        <v>1941</v>
      </c>
      <c r="C245" s="2135">
        <v>2</v>
      </c>
      <c r="D245" s="2136" t="s">
        <v>1770</v>
      </c>
      <c r="E245" s="567"/>
      <c r="F245" s="2284"/>
      <c r="G245" s="2285"/>
      <c r="IR245" s="2287"/>
      <c r="IS245" s="2288"/>
      <c r="IT245" s="2288"/>
    </row>
    <row r="246" spans="1:254" s="2286" customFormat="1">
      <c r="A246" s="2282" t="s">
        <v>1673</v>
      </c>
      <c r="B246" s="555" t="s">
        <v>1940</v>
      </c>
      <c r="C246" s="2135">
        <v>1</v>
      </c>
      <c r="D246" s="2136" t="s">
        <v>1770</v>
      </c>
      <c r="E246" s="567"/>
      <c r="F246" s="2284"/>
      <c r="G246" s="2285"/>
      <c r="IR246" s="2287"/>
      <c r="IS246" s="2288"/>
      <c r="IT246" s="2288"/>
    </row>
    <row r="247" spans="1:254" s="2286" customFormat="1">
      <c r="A247" s="2282" t="s">
        <v>1673</v>
      </c>
      <c r="B247" s="555" t="s">
        <v>1936</v>
      </c>
      <c r="C247" s="2135">
        <v>1</v>
      </c>
      <c r="D247" s="2136" t="s">
        <v>1770</v>
      </c>
      <c r="E247" s="567"/>
      <c r="F247" s="2284"/>
      <c r="G247" s="2285"/>
      <c r="IR247" s="2287"/>
      <c r="IS247" s="2288"/>
      <c r="IT247" s="2288"/>
    </row>
    <row r="248" spans="1:254" s="2286" customFormat="1">
      <c r="A248" s="2282" t="s">
        <v>1673</v>
      </c>
      <c r="B248" s="555" t="s">
        <v>1935</v>
      </c>
      <c r="C248" s="2135">
        <v>1</v>
      </c>
      <c r="D248" s="2136" t="s">
        <v>1770</v>
      </c>
      <c r="E248" s="567"/>
      <c r="F248" s="2284"/>
      <c r="G248" s="2285"/>
      <c r="IR248" s="2287"/>
      <c r="IS248" s="2288"/>
      <c r="IT248" s="2288"/>
    </row>
    <row r="249" spans="1:254" s="2286" customFormat="1">
      <c r="A249" s="2282" t="s">
        <v>1673</v>
      </c>
      <c r="B249" s="555" t="s">
        <v>1931</v>
      </c>
      <c r="C249" s="2135">
        <v>3</v>
      </c>
      <c r="D249" s="2136" t="s">
        <v>1770</v>
      </c>
      <c r="E249" s="567"/>
      <c r="F249" s="2284"/>
      <c r="G249" s="2285"/>
      <c r="IR249" s="2287"/>
      <c r="IS249" s="2288"/>
      <c r="IT249" s="2288"/>
    </row>
    <row r="250" spans="1:254" s="2286" customFormat="1" ht="25.5">
      <c r="A250" s="2282" t="s">
        <v>1673</v>
      </c>
      <c r="B250" s="555" t="s">
        <v>1930</v>
      </c>
      <c r="C250" s="2135">
        <v>1</v>
      </c>
      <c r="D250" s="2136" t="s">
        <v>1770</v>
      </c>
      <c r="E250" s="567"/>
      <c r="F250" s="2284"/>
      <c r="G250" s="2285"/>
      <c r="IR250" s="2287"/>
      <c r="IS250" s="2288"/>
      <c r="IT250" s="2288"/>
    </row>
    <row r="251" spans="1:254" s="2286" customFormat="1" ht="38.25">
      <c r="A251" s="2282" t="s">
        <v>1673</v>
      </c>
      <c r="B251" s="555" t="s">
        <v>1929</v>
      </c>
      <c r="C251" s="2135">
        <v>4</v>
      </c>
      <c r="D251" s="2136" t="s">
        <v>1770</v>
      </c>
      <c r="E251" s="567"/>
      <c r="F251" s="2284"/>
      <c r="G251" s="2285"/>
      <c r="IR251" s="2287"/>
      <c r="IS251" s="2288"/>
      <c r="IT251" s="2288"/>
    </row>
    <row r="252" spans="1:254" s="2286" customFormat="1">
      <c r="A252" s="2282" t="s">
        <v>1673</v>
      </c>
      <c r="B252" s="555" t="s">
        <v>1928</v>
      </c>
      <c r="C252" s="2135">
        <v>1</v>
      </c>
      <c r="D252" s="2136" t="s">
        <v>1770</v>
      </c>
      <c r="E252" s="567"/>
      <c r="F252" s="2284"/>
      <c r="G252" s="2285"/>
      <c r="IR252" s="2287"/>
      <c r="IS252" s="2288"/>
      <c r="IT252" s="2288"/>
    </row>
    <row r="253" spans="1:254" s="2286" customFormat="1">
      <c r="A253" s="2282" t="s">
        <v>1673</v>
      </c>
      <c r="B253" s="555" t="s">
        <v>1927</v>
      </c>
      <c r="C253" s="2135">
        <v>1</v>
      </c>
      <c r="D253" s="2136" t="s">
        <v>1770</v>
      </c>
      <c r="E253" s="567"/>
      <c r="F253" s="2284"/>
      <c r="G253" s="2285"/>
      <c r="IR253" s="2287"/>
      <c r="IS253" s="2288"/>
      <c r="IT253" s="2288"/>
    </row>
    <row r="254" spans="1:254" s="2286" customFormat="1" ht="38.25">
      <c r="A254" s="2282" t="s">
        <v>1673</v>
      </c>
      <c r="B254" s="555" t="s">
        <v>1926</v>
      </c>
      <c r="C254" s="2135">
        <v>1</v>
      </c>
      <c r="D254" s="2136" t="s">
        <v>34</v>
      </c>
      <c r="E254" s="567"/>
      <c r="F254" s="2284"/>
      <c r="G254" s="2285"/>
      <c r="IR254" s="2287"/>
      <c r="IS254" s="2288"/>
      <c r="IT254" s="2288"/>
    </row>
    <row r="255" spans="1:254" s="2286" customFormat="1" ht="38.25">
      <c r="A255" s="2282" t="s">
        <v>1673</v>
      </c>
      <c r="B255" s="555" t="s">
        <v>1925</v>
      </c>
      <c r="C255" s="2135">
        <v>1</v>
      </c>
      <c r="D255" s="2136" t="s">
        <v>34</v>
      </c>
      <c r="E255" s="567"/>
      <c r="F255" s="2284"/>
      <c r="G255" s="2285"/>
      <c r="IR255" s="2287"/>
      <c r="IS255" s="2288"/>
      <c r="IT255" s="2288"/>
    </row>
    <row r="256" spans="1:254" s="2286" customFormat="1">
      <c r="A256" s="2385"/>
      <c r="B256" s="2386" t="s">
        <v>1947</v>
      </c>
      <c r="C256" s="2387">
        <v>1</v>
      </c>
      <c r="D256" s="2388" t="s">
        <v>34</v>
      </c>
      <c r="E256" s="2834"/>
      <c r="F256" s="2389">
        <f>ROUND(C256*E256,2)</f>
        <v>0</v>
      </c>
      <c r="G256" s="2285"/>
      <c r="IR256" s="2287"/>
      <c r="IS256" s="2288"/>
      <c r="IT256" s="2288"/>
    </row>
    <row r="257" spans="1:254" s="2286" customFormat="1">
      <c r="A257" s="2282"/>
      <c r="B257" s="555"/>
      <c r="C257" s="2135"/>
      <c r="D257" s="2136"/>
      <c r="E257" s="567"/>
      <c r="F257" s="2284"/>
      <c r="G257" s="2285"/>
      <c r="IR257" s="2287"/>
      <c r="IS257" s="2288"/>
      <c r="IT257" s="2288"/>
    </row>
    <row r="258" spans="1:254" s="2286" customFormat="1">
      <c r="A258" s="2282"/>
      <c r="B258" s="555"/>
      <c r="C258" s="2135"/>
      <c r="D258" s="2136"/>
      <c r="E258" s="567"/>
      <c r="F258" s="2284"/>
      <c r="G258" s="2285"/>
      <c r="IR258" s="2287"/>
      <c r="IS258" s="2288"/>
      <c r="IT258" s="2288"/>
    </row>
    <row r="259" spans="1:254" s="2286" customFormat="1">
      <c r="A259" s="2282">
        <f>+$A$3+COUNT(A$5:A258)*0.01+0.01</f>
        <v>5.1099999999999994</v>
      </c>
      <c r="B259" s="555" t="s">
        <v>1946</v>
      </c>
      <c r="C259" s="2135"/>
      <c r="D259" s="2136"/>
      <c r="E259" s="567"/>
      <c r="F259" s="2284"/>
      <c r="G259" s="2285"/>
      <c r="IR259" s="2287"/>
      <c r="IS259" s="2288"/>
      <c r="IT259" s="2288"/>
    </row>
    <row r="260" spans="1:254" s="2286" customFormat="1">
      <c r="A260" s="2282"/>
      <c r="B260" s="555" t="s">
        <v>1665</v>
      </c>
      <c r="C260" s="2135"/>
      <c r="D260" s="2136"/>
      <c r="E260" s="567"/>
      <c r="F260" s="2284"/>
      <c r="G260" s="2285"/>
      <c r="IR260" s="2287"/>
      <c r="IS260" s="2288"/>
      <c r="IT260" s="2288"/>
    </row>
    <row r="261" spans="1:254" s="2286" customFormat="1">
      <c r="A261" s="2282"/>
      <c r="B261" s="555"/>
      <c r="C261" s="2135"/>
      <c r="D261" s="2136"/>
      <c r="E261" s="567"/>
      <c r="F261" s="2284"/>
      <c r="G261" s="2285"/>
      <c r="IR261" s="2287"/>
      <c r="IS261" s="2288"/>
      <c r="IT261" s="2288"/>
    </row>
    <row r="262" spans="1:254" s="2286" customFormat="1" ht="51">
      <c r="A262" s="2282" t="s">
        <v>1673</v>
      </c>
      <c r="B262" s="555" t="s">
        <v>1945</v>
      </c>
      <c r="C262" s="2135">
        <v>1</v>
      </c>
      <c r="D262" s="2136" t="s">
        <v>34</v>
      </c>
      <c r="E262" s="567"/>
      <c r="F262" s="2284"/>
      <c r="G262" s="2285"/>
      <c r="IR262" s="2287"/>
      <c r="IS262" s="2288"/>
      <c r="IT262" s="2288"/>
    </row>
    <row r="263" spans="1:254" s="2286" customFormat="1">
      <c r="A263" s="2282" t="s">
        <v>1673</v>
      </c>
      <c r="B263" s="555" t="s">
        <v>1944</v>
      </c>
      <c r="C263" s="2135">
        <v>1</v>
      </c>
      <c r="D263" s="2136" t="s">
        <v>1770</v>
      </c>
      <c r="E263" s="567"/>
      <c r="F263" s="2284"/>
      <c r="G263" s="2285"/>
      <c r="IR263" s="2287"/>
      <c r="IS263" s="2288"/>
      <c r="IT263" s="2288"/>
    </row>
    <row r="264" spans="1:254" s="2286" customFormat="1">
      <c r="A264" s="2282" t="s">
        <v>1673</v>
      </c>
      <c r="B264" s="555" t="s">
        <v>1943</v>
      </c>
      <c r="C264" s="2135">
        <v>25</v>
      </c>
      <c r="D264" s="2136" t="s">
        <v>1770</v>
      </c>
      <c r="E264" s="567"/>
      <c r="F264" s="2284"/>
      <c r="G264" s="2285"/>
      <c r="IR264" s="2287"/>
      <c r="IS264" s="2288"/>
      <c r="IT264" s="2288"/>
    </row>
    <row r="265" spans="1:254" s="2286" customFormat="1">
      <c r="A265" s="2282" t="s">
        <v>1673</v>
      </c>
      <c r="B265" s="555" t="s">
        <v>1942</v>
      </c>
      <c r="C265" s="2135">
        <v>24</v>
      </c>
      <c r="D265" s="2136" t="s">
        <v>1770</v>
      </c>
      <c r="E265" s="567"/>
      <c r="F265" s="2284"/>
      <c r="G265" s="2285"/>
      <c r="IR265" s="2287"/>
      <c r="IS265" s="2288"/>
      <c r="IT265" s="2288"/>
    </row>
    <row r="266" spans="1:254" s="2286" customFormat="1">
      <c r="A266" s="2282" t="s">
        <v>1673</v>
      </c>
      <c r="B266" s="555" t="s">
        <v>1941</v>
      </c>
      <c r="C266" s="2135">
        <v>1</v>
      </c>
      <c r="D266" s="2136" t="s">
        <v>1770</v>
      </c>
      <c r="E266" s="567"/>
      <c r="F266" s="2284"/>
      <c r="G266" s="2285"/>
      <c r="IR266" s="2287"/>
      <c r="IS266" s="2288"/>
      <c r="IT266" s="2288"/>
    </row>
    <row r="267" spans="1:254" s="2286" customFormat="1">
      <c r="A267" s="2282" t="s">
        <v>1673</v>
      </c>
      <c r="B267" s="555" t="s">
        <v>1940</v>
      </c>
      <c r="C267" s="2135">
        <v>1</v>
      </c>
      <c r="D267" s="2136" t="s">
        <v>1770</v>
      </c>
      <c r="E267" s="567"/>
      <c r="F267" s="2284"/>
      <c r="G267" s="2285"/>
      <c r="IR267" s="2287"/>
      <c r="IS267" s="2288"/>
      <c r="IT267" s="2288"/>
    </row>
    <row r="268" spans="1:254" s="2286" customFormat="1">
      <c r="A268" s="2282" t="s">
        <v>1673</v>
      </c>
      <c r="B268" s="555" t="s">
        <v>1939</v>
      </c>
      <c r="C268" s="2135">
        <v>5</v>
      </c>
      <c r="D268" s="2136" t="s">
        <v>1770</v>
      </c>
      <c r="E268" s="567"/>
      <c r="F268" s="2284"/>
      <c r="G268" s="2285"/>
      <c r="IR268" s="2287"/>
      <c r="IS268" s="2288"/>
      <c r="IT268" s="2288"/>
    </row>
    <row r="269" spans="1:254" s="2286" customFormat="1">
      <c r="A269" s="2282" t="s">
        <v>1673</v>
      </c>
      <c r="B269" s="555" t="s">
        <v>1938</v>
      </c>
      <c r="C269" s="2135">
        <v>1</v>
      </c>
      <c r="D269" s="2136" t="s">
        <v>1770</v>
      </c>
      <c r="E269" s="567"/>
      <c r="F269" s="2284"/>
      <c r="G269" s="2285"/>
      <c r="IR269" s="2287"/>
      <c r="IS269" s="2288"/>
      <c r="IT269" s="2288"/>
    </row>
    <row r="270" spans="1:254" s="2286" customFormat="1">
      <c r="A270" s="2282" t="s">
        <v>1673</v>
      </c>
      <c r="B270" s="555" t="s">
        <v>1937</v>
      </c>
      <c r="C270" s="2135">
        <v>2</v>
      </c>
      <c r="D270" s="2136" t="s">
        <v>1770</v>
      </c>
      <c r="E270" s="567"/>
      <c r="F270" s="2284"/>
      <c r="G270" s="2285"/>
      <c r="IR270" s="2287"/>
      <c r="IS270" s="2288"/>
      <c r="IT270" s="2288"/>
    </row>
    <row r="271" spans="1:254" s="2286" customFormat="1">
      <c r="A271" s="2282" t="s">
        <v>1673</v>
      </c>
      <c r="B271" s="555" t="s">
        <v>1936</v>
      </c>
      <c r="C271" s="2135">
        <v>1</v>
      </c>
      <c r="D271" s="2136" t="s">
        <v>1770</v>
      </c>
      <c r="E271" s="567"/>
      <c r="F271" s="2284"/>
      <c r="G271" s="2285"/>
      <c r="IR271" s="2287"/>
      <c r="IS271" s="2288"/>
      <c r="IT271" s="2288"/>
    </row>
    <row r="272" spans="1:254" s="2286" customFormat="1">
      <c r="A272" s="2282" t="s">
        <v>1673</v>
      </c>
      <c r="B272" s="555" t="s">
        <v>1935</v>
      </c>
      <c r="C272" s="2135">
        <v>1</v>
      </c>
      <c r="D272" s="2136" t="s">
        <v>1770</v>
      </c>
      <c r="E272" s="567"/>
      <c r="F272" s="2284"/>
      <c r="G272" s="2285"/>
      <c r="IR272" s="2287"/>
      <c r="IS272" s="2288"/>
      <c r="IT272" s="2288"/>
    </row>
    <row r="273" spans="1:254" s="2286" customFormat="1" ht="25.5">
      <c r="A273" s="2282" t="s">
        <v>1673</v>
      </c>
      <c r="B273" s="555" t="s">
        <v>1934</v>
      </c>
      <c r="C273" s="2135">
        <v>1</v>
      </c>
      <c r="D273" s="2136" t="s">
        <v>1770</v>
      </c>
      <c r="E273" s="567"/>
      <c r="F273" s="2284"/>
      <c r="G273" s="2285"/>
      <c r="IR273" s="2287"/>
      <c r="IS273" s="2288"/>
      <c r="IT273" s="2288"/>
    </row>
    <row r="274" spans="1:254" s="2286" customFormat="1" ht="25.5">
      <c r="A274" s="2282" t="s">
        <v>1673</v>
      </c>
      <c r="B274" s="555" t="s">
        <v>1933</v>
      </c>
      <c r="C274" s="2135">
        <v>1</v>
      </c>
      <c r="D274" s="2136" t="s">
        <v>1770</v>
      </c>
      <c r="E274" s="567"/>
      <c r="F274" s="2284"/>
      <c r="G274" s="2285"/>
      <c r="IR274" s="2287"/>
      <c r="IS274" s="2288"/>
      <c r="IT274" s="2288"/>
    </row>
    <row r="275" spans="1:254" s="2286" customFormat="1" ht="25.5">
      <c r="A275" s="2282" t="s">
        <v>1673</v>
      </c>
      <c r="B275" s="555" t="s">
        <v>1932</v>
      </c>
      <c r="C275" s="2135">
        <v>1</v>
      </c>
      <c r="D275" s="2136" t="s">
        <v>1770</v>
      </c>
      <c r="E275" s="567"/>
      <c r="F275" s="2284"/>
      <c r="G275" s="2285"/>
      <c r="IR275" s="2287"/>
      <c r="IS275" s="2288"/>
      <c r="IT275" s="2288"/>
    </row>
    <row r="276" spans="1:254" s="2286" customFormat="1">
      <c r="A276" s="2282" t="s">
        <v>1673</v>
      </c>
      <c r="B276" s="555" t="s">
        <v>1931</v>
      </c>
      <c r="C276" s="2135">
        <v>3</v>
      </c>
      <c r="D276" s="2136" t="s">
        <v>1770</v>
      </c>
      <c r="E276" s="567"/>
      <c r="F276" s="2284"/>
      <c r="G276" s="2285"/>
      <c r="IR276" s="2287"/>
      <c r="IS276" s="2288"/>
      <c r="IT276" s="2288"/>
    </row>
    <row r="277" spans="1:254" s="2286" customFormat="1" ht="25.5">
      <c r="A277" s="2282" t="s">
        <v>1673</v>
      </c>
      <c r="B277" s="555" t="s">
        <v>1930</v>
      </c>
      <c r="C277" s="2135">
        <v>1</v>
      </c>
      <c r="D277" s="2136" t="s">
        <v>1770</v>
      </c>
      <c r="E277" s="567"/>
      <c r="F277" s="2284"/>
      <c r="G277" s="2285"/>
      <c r="IR277" s="2287"/>
      <c r="IS277" s="2288"/>
      <c r="IT277" s="2288"/>
    </row>
    <row r="278" spans="1:254" s="2286" customFormat="1" ht="38.25">
      <c r="A278" s="2282" t="s">
        <v>1673</v>
      </c>
      <c r="B278" s="555" t="s">
        <v>1929</v>
      </c>
      <c r="C278" s="2135">
        <v>4</v>
      </c>
      <c r="D278" s="2136" t="s">
        <v>1770</v>
      </c>
      <c r="E278" s="567"/>
      <c r="F278" s="2284"/>
      <c r="G278" s="2285"/>
      <c r="IR278" s="2287"/>
      <c r="IS278" s="2288"/>
      <c r="IT278" s="2288"/>
    </row>
    <row r="279" spans="1:254" s="2286" customFormat="1">
      <c r="A279" s="2282" t="s">
        <v>1673</v>
      </c>
      <c r="B279" s="555" t="s">
        <v>1928</v>
      </c>
      <c r="C279" s="2135">
        <v>1</v>
      </c>
      <c r="D279" s="2136" t="s">
        <v>1770</v>
      </c>
      <c r="E279" s="567"/>
      <c r="F279" s="2284"/>
      <c r="G279" s="2285"/>
      <c r="IR279" s="2287"/>
      <c r="IS279" s="2288"/>
      <c r="IT279" s="2288"/>
    </row>
    <row r="280" spans="1:254" s="2286" customFormat="1">
      <c r="A280" s="2282" t="s">
        <v>1673</v>
      </c>
      <c r="B280" s="555" t="s">
        <v>1927</v>
      </c>
      <c r="C280" s="2135">
        <v>1</v>
      </c>
      <c r="D280" s="2136" t="s">
        <v>1770</v>
      </c>
      <c r="E280" s="567"/>
      <c r="F280" s="2284"/>
      <c r="G280" s="2285"/>
      <c r="IR280" s="2287"/>
      <c r="IS280" s="2288"/>
      <c r="IT280" s="2288"/>
    </row>
    <row r="281" spans="1:254" s="2286" customFormat="1" ht="38.25">
      <c r="A281" s="2282" t="s">
        <v>1673</v>
      </c>
      <c r="B281" s="555" t="s">
        <v>1926</v>
      </c>
      <c r="C281" s="2135">
        <v>1</v>
      </c>
      <c r="D281" s="2136" t="s">
        <v>34</v>
      </c>
      <c r="E281" s="567"/>
      <c r="F281" s="2284"/>
      <c r="G281" s="2285"/>
      <c r="IR281" s="2287"/>
      <c r="IS281" s="2288"/>
      <c r="IT281" s="2288"/>
    </row>
    <row r="282" spans="1:254" s="2286" customFormat="1" ht="38.25">
      <c r="A282" s="2282" t="s">
        <v>1673</v>
      </c>
      <c r="B282" s="555" t="s">
        <v>1925</v>
      </c>
      <c r="C282" s="2135">
        <v>1</v>
      </c>
      <c r="D282" s="2136" t="s">
        <v>34</v>
      </c>
      <c r="E282" s="567"/>
      <c r="F282" s="2284"/>
      <c r="G282" s="2285"/>
      <c r="IR282" s="2287"/>
      <c r="IS282" s="2288"/>
      <c r="IT282" s="2288"/>
    </row>
    <row r="283" spans="1:254" s="2286" customFormat="1">
      <c r="A283" s="2385"/>
      <c r="B283" s="2386" t="s">
        <v>1924</v>
      </c>
      <c r="C283" s="2387">
        <v>1</v>
      </c>
      <c r="D283" s="2388" t="s">
        <v>34</v>
      </c>
      <c r="E283" s="2834"/>
      <c r="F283" s="2389">
        <f>ROUND(C283*E283,2)</f>
        <v>0</v>
      </c>
      <c r="G283" s="2285"/>
      <c r="IR283" s="2287"/>
      <c r="IS283" s="2288"/>
      <c r="IT283" s="2288"/>
    </row>
    <row r="284" spans="1:254" s="2286" customFormat="1">
      <c r="A284" s="2282"/>
      <c r="B284" s="555"/>
      <c r="C284" s="2135"/>
      <c r="D284" s="2136"/>
      <c r="E284" s="567"/>
      <c r="F284" s="2284"/>
      <c r="G284" s="2285"/>
      <c r="IR284" s="2287"/>
      <c r="IS284" s="2288"/>
      <c r="IT284" s="2288"/>
    </row>
    <row r="285" spans="1:254" s="2310" customFormat="1">
      <c r="A285" s="559"/>
      <c r="B285" s="2344"/>
      <c r="C285" s="2135"/>
      <c r="D285" s="2136"/>
      <c r="E285" s="2807"/>
      <c r="F285" s="2143"/>
      <c r="IH285" s="2306"/>
      <c r="II285" s="2306"/>
      <c r="IJ285" s="2306"/>
      <c r="IK285" s="2306"/>
      <c r="IL285" s="2306"/>
      <c r="IM285" s="2306"/>
      <c r="IN285" s="2306"/>
      <c r="IO285" s="2306"/>
      <c r="IP285" s="2306"/>
      <c r="IQ285" s="2306"/>
      <c r="IR285" s="2306"/>
      <c r="IS285" s="2306"/>
      <c r="IT285" s="2306"/>
    </row>
    <row r="286" spans="1:254" s="2343" customFormat="1" ht="38.25">
      <c r="A286" s="559">
        <f>+$A$3+COUNT(A$5:A285)*0.01+0.01</f>
        <v>5.12</v>
      </c>
      <c r="B286" s="2395" t="s">
        <v>1923</v>
      </c>
      <c r="C286" s="2338">
        <v>3</v>
      </c>
      <c r="D286" s="2396" t="s">
        <v>34</v>
      </c>
      <c r="E286" s="2826"/>
      <c r="F286" s="2143">
        <f>ROUND(C286*E286,2)</f>
        <v>0</v>
      </c>
      <c r="G286" s="2397"/>
      <c r="IS286" s="2293"/>
      <c r="IT286" s="2293"/>
    </row>
    <row r="287" spans="1:254" s="2343" customFormat="1">
      <c r="A287" s="2356" t="s">
        <v>1673</v>
      </c>
      <c r="B287" s="2398" t="s">
        <v>1922</v>
      </c>
      <c r="C287" s="2399"/>
      <c r="D287" s="2396"/>
      <c r="E287" s="2826"/>
      <c r="F287" s="2400"/>
      <c r="G287" s="2401"/>
      <c r="IS287" s="2293"/>
      <c r="IT287" s="2293"/>
    </row>
    <row r="288" spans="1:254" s="2343" customFormat="1">
      <c r="A288" s="2356" t="s">
        <v>1673</v>
      </c>
      <c r="B288" s="2395" t="s">
        <v>1921</v>
      </c>
      <c r="C288" s="2399"/>
      <c r="D288" s="2396"/>
      <c r="E288" s="2826"/>
      <c r="F288" s="2400"/>
      <c r="G288" s="2401"/>
      <c r="IS288" s="2293"/>
      <c r="IT288" s="2293"/>
    </row>
    <row r="289" spans="1:254" s="2343" customFormat="1" ht="25.5">
      <c r="A289" s="2356" t="s">
        <v>1673</v>
      </c>
      <c r="B289" s="2395" t="s">
        <v>1920</v>
      </c>
      <c r="C289" s="2399"/>
      <c r="D289" s="2396"/>
      <c r="E289" s="2826"/>
      <c r="F289" s="2400"/>
      <c r="G289" s="2401"/>
      <c r="IS289" s="2293"/>
      <c r="IT289" s="2293"/>
    </row>
    <row r="290" spans="1:254" s="2343" customFormat="1" ht="25.5">
      <c r="A290" s="2356" t="s">
        <v>1673</v>
      </c>
      <c r="B290" s="2395" t="s">
        <v>1919</v>
      </c>
      <c r="C290" s="2399"/>
      <c r="D290" s="2396"/>
      <c r="E290" s="2826"/>
      <c r="F290" s="2400"/>
      <c r="G290" s="2401"/>
      <c r="IS290" s="2293"/>
      <c r="IT290" s="2293"/>
    </row>
    <row r="291" spans="1:254" s="2343" customFormat="1">
      <c r="A291" s="2356" t="s">
        <v>1673</v>
      </c>
      <c r="B291" s="2395" t="s">
        <v>1918</v>
      </c>
      <c r="C291" s="2399"/>
      <c r="D291" s="2396"/>
      <c r="E291" s="2826"/>
      <c r="F291" s="2400"/>
      <c r="G291" s="2401"/>
      <c r="IS291" s="2293"/>
      <c r="IT291" s="2293"/>
    </row>
    <row r="292" spans="1:254" s="2343" customFormat="1">
      <c r="A292" s="2356" t="s">
        <v>1673</v>
      </c>
      <c r="B292" s="2395" t="s">
        <v>1917</v>
      </c>
      <c r="C292" s="2399"/>
      <c r="D292" s="2396"/>
      <c r="E292" s="2826"/>
      <c r="F292" s="2400"/>
      <c r="G292" s="2401"/>
      <c r="IS292" s="2293"/>
      <c r="IT292" s="2293"/>
    </row>
    <row r="293" spans="1:254" s="2343" customFormat="1">
      <c r="A293" s="2356" t="s">
        <v>1673</v>
      </c>
      <c r="B293" s="2395" t="s">
        <v>1916</v>
      </c>
      <c r="C293" s="2399"/>
      <c r="D293" s="2396"/>
      <c r="E293" s="2826"/>
      <c r="F293" s="2400"/>
      <c r="G293" s="2401"/>
      <c r="IS293" s="2293"/>
      <c r="IT293" s="2293"/>
    </row>
    <row r="294" spans="1:254" s="2343" customFormat="1">
      <c r="A294" s="2356" t="s">
        <v>1673</v>
      </c>
      <c r="B294" s="2395" t="s">
        <v>1915</v>
      </c>
      <c r="C294" s="2399"/>
      <c r="D294" s="2396"/>
      <c r="E294" s="2826"/>
      <c r="F294" s="2400"/>
      <c r="G294" s="2401"/>
      <c r="IS294" s="2293"/>
      <c r="IT294" s="2293"/>
    </row>
    <row r="295" spans="1:254" s="2343" customFormat="1">
      <c r="A295" s="2356" t="s">
        <v>1673</v>
      </c>
      <c r="B295" s="2395" t="s">
        <v>1914</v>
      </c>
      <c r="C295" s="2399"/>
      <c r="D295" s="2396"/>
      <c r="E295" s="2826"/>
      <c r="F295" s="2400"/>
      <c r="G295" s="2401"/>
      <c r="IS295" s="2293"/>
      <c r="IT295" s="2293"/>
    </row>
    <row r="296" spans="1:254" s="2343" customFormat="1">
      <c r="A296" s="2356" t="s">
        <v>1673</v>
      </c>
      <c r="B296" s="2395" t="s">
        <v>1913</v>
      </c>
      <c r="C296" s="2399"/>
      <c r="D296" s="2396"/>
      <c r="E296" s="2826"/>
      <c r="F296" s="2400"/>
      <c r="G296" s="2401"/>
      <c r="IS296" s="2293"/>
      <c r="IT296" s="2293"/>
    </row>
    <row r="297" spans="1:254" s="2343" customFormat="1">
      <c r="A297" s="2356" t="s">
        <v>1673</v>
      </c>
      <c r="B297" s="2395" t="s">
        <v>1912</v>
      </c>
      <c r="C297" s="2399"/>
      <c r="D297" s="2396"/>
      <c r="E297" s="2826"/>
      <c r="F297" s="2400"/>
      <c r="G297" s="2401"/>
      <c r="IS297" s="2293"/>
      <c r="IT297" s="2293"/>
    </row>
    <row r="298" spans="1:254" s="2343" customFormat="1">
      <c r="A298" s="2356" t="s">
        <v>1673</v>
      </c>
      <c r="B298" s="2395" t="s">
        <v>1911</v>
      </c>
      <c r="C298" s="2399"/>
      <c r="D298" s="2396"/>
      <c r="E298" s="2826"/>
      <c r="F298" s="2400"/>
      <c r="G298" s="2401"/>
      <c r="IS298" s="2293"/>
      <c r="IT298" s="2293"/>
    </row>
    <row r="299" spans="1:254" s="2343" customFormat="1">
      <c r="A299" s="2356" t="s">
        <v>1673</v>
      </c>
      <c r="B299" s="2395" t="s">
        <v>1910</v>
      </c>
      <c r="C299" s="2399"/>
      <c r="D299" s="2396"/>
      <c r="E299" s="2826"/>
      <c r="F299" s="2400"/>
      <c r="G299" s="2401"/>
      <c r="IS299" s="2293"/>
      <c r="IT299" s="2293"/>
    </row>
    <row r="300" spans="1:254" s="2343" customFormat="1">
      <c r="A300" s="2356" t="s">
        <v>1673</v>
      </c>
      <c r="B300" s="2395" t="s">
        <v>1909</v>
      </c>
      <c r="C300" s="2399"/>
      <c r="D300" s="2396"/>
      <c r="E300" s="2826"/>
      <c r="F300" s="2400"/>
      <c r="G300" s="2401"/>
      <c r="IS300" s="2293"/>
      <c r="IT300" s="2293"/>
    </row>
    <row r="301" spans="1:254" s="2343" customFormat="1">
      <c r="A301" s="2356" t="s">
        <v>1673</v>
      </c>
      <c r="B301" s="2395" t="s">
        <v>1908</v>
      </c>
      <c r="C301" s="2399"/>
      <c r="D301" s="2396"/>
      <c r="E301" s="2826"/>
      <c r="F301" s="2400"/>
      <c r="G301" s="2401"/>
      <c r="IS301" s="2293"/>
      <c r="IT301" s="2293"/>
    </row>
    <row r="302" spans="1:254" s="2352" customFormat="1">
      <c r="A302" s="2356" t="s">
        <v>1673</v>
      </c>
      <c r="B302" s="2350" t="s">
        <v>1907</v>
      </c>
      <c r="C302" s="2353"/>
      <c r="D302" s="2354"/>
      <c r="E302" s="2828"/>
      <c r="F302" s="2355"/>
    </row>
    <row r="303" spans="1:254" s="2310" customFormat="1">
      <c r="A303" s="559"/>
      <c r="B303" s="2344"/>
      <c r="C303" s="2135"/>
      <c r="D303" s="2136"/>
      <c r="E303" s="2807"/>
      <c r="F303" s="2143"/>
      <c r="IH303" s="2306"/>
      <c r="II303" s="2306"/>
      <c r="IJ303" s="2306"/>
      <c r="IK303" s="2306"/>
      <c r="IL303" s="2306"/>
      <c r="IM303" s="2306"/>
      <c r="IN303" s="2306"/>
      <c r="IO303" s="2306"/>
      <c r="IP303" s="2306"/>
      <c r="IQ303" s="2306"/>
      <c r="IR303" s="2306"/>
      <c r="IS303" s="2306"/>
      <c r="IT303" s="2306"/>
    </row>
    <row r="304" spans="1:254" s="2310" customFormat="1">
      <c r="A304" s="559">
        <f>+$A$3+COUNT(A$5:A303)*0.01+0.01</f>
        <v>5.13</v>
      </c>
      <c r="B304" s="2344" t="s">
        <v>1906</v>
      </c>
      <c r="C304" s="2135"/>
      <c r="D304" s="2136"/>
      <c r="E304" s="2807"/>
      <c r="F304" s="2143"/>
      <c r="IH304" s="2306"/>
      <c r="II304" s="2306"/>
      <c r="IJ304" s="2306"/>
      <c r="IK304" s="2306"/>
      <c r="IL304" s="2306"/>
      <c r="IM304" s="2306"/>
      <c r="IN304" s="2306"/>
      <c r="IO304" s="2306"/>
      <c r="IP304" s="2306"/>
      <c r="IQ304" s="2306"/>
      <c r="IR304" s="2306"/>
      <c r="IS304" s="2306"/>
      <c r="IT304" s="2306"/>
    </row>
    <row r="305" spans="1:254" s="2310" customFormat="1" ht="140.25">
      <c r="A305" s="2356" t="s">
        <v>1673</v>
      </c>
      <c r="B305" s="2344" t="s">
        <v>1905</v>
      </c>
      <c r="C305" s="2135">
        <v>1</v>
      </c>
      <c r="D305" s="2136" t="s">
        <v>34</v>
      </c>
      <c r="E305" s="2807"/>
      <c r="F305" s="2143">
        <f>ROUND(C305*E305,2)</f>
        <v>0</v>
      </c>
      <c r="IH305" s="2306"/>
      <c r="II305" s="2306"/>
      <c r="IJ305" s="2306"/>
      <c r="IK305" s="2306"/>
      <c r="IL305" s="2306"/>
      <c r="IM305" s="2306"/>
      <c r="IN305" s="2306"/>
      <c r="IO305" s="2306"/>
      <c r="IP305" s="2306"/>
      <c r="IQ305" s="2306"/>
      <c r="IR305" s="2306"/>
      <c r="IS305" s="2306"/>
      <c r="IT305" s="2306"/>
    </row>
    <row r="306" spans="1:254" s="2310" customFormat="1" ht="114.75">
      <c r="A306" s="2356" t="s">
        <v>1673</v>
      </c>
      <c r="B306" s="2344" t="s">
        <v>1904</v>
      </c>
      <c r="C306" s="2135">
        <v>2</v>
      </c>
      <c r="D306" s="2136" t="s">
        <v>34</v>
      </c>
      <c r="E306" s="2807"/>
      <c r="F306" s="2143">
        <f>ROUND(C306*E306,2)</f>
        <v>0</v>
      </c>
      <c r="IH306" s="2306"/>
      <c r="II306" s="2306"/>
      <c r="IJ306" s="2306"/>
      <c r="IK306" s="2306"/>
      <c r="IL306" s="2306"/>
      <c r="IM306" s="2306"/>
      <c r="IN306" s="2306"/>
      <c r="IO306" s="2306"/>
      <c r="IP306" s="2306"/>
      <c r="IQ306" s="2306"/>
      <c r="IR306" s="2306"/>
      <c r="IS306" s="2306"/>
      <c r="IT306" s="2306"/>
    </row>
    <row r="307" spans="1:254" s="2310" customFormat="1" ht="127.5">
      <c r="A307" s="2356" t="s">
        <v>1673</v>
      </c>
      <c r="B307" s="2344" t="s">
        <v>1903</v>
      </c>
      <c r="C307" s="2135">
        <v>1</v>
      </c>
      <c r="D307" s="2136" t="s">
        <v>34</v>
      </c>
      <c r="E307" s="2807"/>
      <c r="F307" s="2143">
        <f>ROUND(C307*E307,2)</f>
        <v>0</v>
      </c>
      <c r="IH307" s="2306"/>
      <c r="II307" s="2306"/>
      <c r="IJ307" s="2306"/>
      <c r="IK307" s="2306"/>
      <c r="IL307" s="2306"/>
      <c r="IM307" s="2306"/>
      <c r="IN307" s="2306"/>
      <c r="IO307" s="2306"/>
      <c r="IP307" s="2306"/>
      <c r="IQ307" s="2306"/>
      <c r="IR307" s="2306"/>
      <c r="IS307" s="2306"/>
      <c r="IT307" s="2306"/>
    </row>
    <row r="308" spans="1:254" s="2310" customFormat="1">
      <c r="A308" s="2356"/>
      <c r="B308" s="2344"/>
      <c r="C308" s="2135"/>
      <c r="D308" s="2136"/>
      <c r="E308" s="2807"/>
      <c r="F308" s="2143"/>
      <c r="IH308" s="2306"/>
      <c r="II308" s="2306"/>
      <c r="IJ308" s="2306"/>
      <c r="IK308" s="2306"/>
      <c r="IL308" s="2306"/>
      <c r="IM308" s="2306"/>
      <c r="IN308" s="2306"/>
      <c r="IO308" s="2306"/>
      <c r="IP308" s="2306"/>
      <c r="IQ308" s="2306"/>
      <c r="IR308" s="2306"/>
      <c r="IS308" s="2306"/>
      <c r="IT308" s="2306"/>
    </row>
    <row r="309" spans="1:254" s="2310" customFormat="1">
      <c r="A309" s="2356"/>
      <c r="B309" s="2344" t="s">
        <v>1654</v>
      </c>
      <c r="C309" s="2135"/>
      <c r="D309" s="2136"/>
      <c r="E309" s="2807"/>
      <c r="F309" s="2143"/>
      <c r="IH309" s="2306"/>
      <c r="II309" s="2306"/>
      <c r="IJ309" s="2306"/>
      <c r="IK309" s="2306"/>
      <c r="IL309" s="2306"/>
      <c r="IM309" s="2306"/>
      <c r="IN309" s="2306"/>
      <c r="IO309" s="2306"/>
      <c r="IP309" s="2306"/>
      <c r="IQ309" s="2306"/>
      <c r="IR309" s="2306"/>
      <c r="IS309" s="2306"/>
      <c r="IT309" s="2306"/>
    </row>
    <row r="310" spans="1:254" s="2310" customFormat="1" ht="102">
      <c r="A310" s="2356"/>
      <c r="B310" s="2344" t="s">
        <v>1902</v>
      </c>
      <c r="C310" s="2135"/>
      <c r="D310" s="2136"/>
      <c r="E310" s="2807"/>
      <c r="F310" s="2143"/>
      <c r="IH310" s="2306"/>
      <c r="II310" s="2306"/>
      <c r="IJ310" s="2306"/>
      <c r="IK310" s="2306"/>
      <c r="IL310" s="2306"/>
      <c r="IM310" s="2306"/>
      <c r="IN310" s="2306"/>
      <c r="IO310" s="2306"/>
      <c r="IP310" s="2306"/>
      <c r="IQ310" s="2306"/>
      <c r="IR310" s="2306"/>
      <c r="IS310" s="2306"/>
      <c r="IT310" s="2306"/>
    </row>
    <row r="311" spans="1:254" s="2310" customFormat="1">
      <c r="A311" s="2356"/>
      <c r="B311" s="2344"/>
      <c r="C311" s="2135"/>
      <c r="D311" s="2136"/>
      <c r="E311" s="2807"/>
      <c r="F311" s="2143"/>
      <c r="IH311" s="2306"/>
      <c r="II311" s="2306"/>
      <c r="IJ311" s="2306"/>
      <c r="IK311" s="2306"/>
      <c r="IL311" s="2306"/>
      <c r="IM311" s="2306"/>
      <c r="IN311" s="2306"/>
      <c r="IO311" s="2306"/>
      <c r="IP311" s="2306"/>
      <c r="IQ311" s="2306"/>
      <c r="IR311" s="2306"/>
      <c r="IS311" s="2306"/>
      <c r="IT311" s="2306"/>
    </row>
    <row r="312" spans="1:254" s="2310" customFormat="1">
      <c r="A312" s="559">
        <f>+$A$3+COUNT(A$5:A311)*0.01+0.01</f>
        <v>5.14</v>
      </c>
      <c r="B312" s="2344" t="s">
        <v>1901</v>
      </c>
      <c r="C312" s="2135"/>
      <c r="D312" s="2136"/>
      <c r="E312" s="2807"/>
      <c r="F312" s="2143"/>
      <c r="IH312" s="2306"/>
      <c r="II312" s="2306"/>
      <c r="IJ312" s="2306"/>
      <c r="IK312" s="2306"/>
      <c r="IL312" s="2306"/>
      <c r="IM312" s="2306"/>
      <c r="IN312" s="2306"/>
      <c r="IO312" s="2306"/>
      <c r="IP312" s="2306"/>
      <c r="IQ312" s="2306"/>
      <c r="IR312" s="2306"/>
      <c r="IS312" s="2306"/>
      <c r="IT312" s="2306"/>
    </row>
    <row r="313" spans="1:254" s="2310" customFormat="1" ht="25.5">
      <c r="A313" s="2356" t="s">
        <v>1673</v>
      </c>
      <c r="B313" s="2344" t="s">
        <v>1900</v>
      </c>
      <c r="C313" s="2135">
        <v>4</v>
      </c>
      <c r="D313" s="2136" t="s">
        <v>34</v>
      </c>
      <c r="E313" s="2807"/>
      <c r="F313" s="2143">
        <f>ROUND(C313*E313,2)</f>
        <v>0</v>
      </c>
      <c r="IH313" s="2306"/>
      <c r="II313" s="2306"/>
      <c r="IJ313" s="2306"/>
      <c r="IK313" s="2306"/>
      <c r="IL313" s="2306"/>
      <c r="IM313" s="2306"/>
      <c r="IN313" s="2306"/>
      <c r="IO313" s="2306"/>
      <c r="IP313" s="2306"/>
      <c r="IQ313" s="2306"/>
      <c r="IR313" s="2306"/>
      <c r="IS313" s="2306"/>
      <c r="IT313" s="2306"/>
    </row>
    <row r="314" spans="1:254" s="2310" customFormat="1" ht="25.5">
      <c r="A314" s="2356" t="s">
        <v>1673</v>
      </c>
      <c r="B314" s="2344" t="s">
        <v>1899</v>
      </c>
      <c r="C314" s="2135">
        <v>3</v>
      </c>
      <c r="D314" s="2136" t="s">
        <v>34</v>
      </c>
      <c r="E314" s="2807"/>
      <c r="F314" s="2143">
        <f>ROUND(C314*E314,2)</f>
        <v>0</v>
      </c>
      <c r="IH314" s="2306"/>
      <c r="II314" s="2306"/>
      <c r="IJ314" s="2306"/>
      <c r="IK314" s="2306"/>
      <c r="IL314" s="2306"/>
      <c r="IM314" s="2306"/>
      <c r="IN314" s="2306"/>
      <c r="IO314" s="2306"/>
      <c r="IP314" s="2306"/>
      <c r="IQ314" s="2306"/>
      <c r="IR314" s="2306"/>
      <c r="IS314" s="2306"/>
      <c r="IT314" s="2306"/>
    </row>
    <row r="315" spans="1:254" s="2310" customFormat="1" ht="25.5">
      <c r="A315" s="2356" t="s">
        <v>1673</v>
      </c>
      <c r="B315" s="2344" t="s">
        <v>1898</v>
      </c>
      <c r="C315" s="2135">
        <v>4</v>
      </c>
      <c r="D315" s="2136" t="s">
        <v>34</v>
      </c>
      <c r="E315" s="2807"/>
      <c r="F315" s="2143">
        <f>ROUND(C315*E315,2)</f>
        <v>0</v>
      </c>
      <c r="IH315" s="2306"/>
      <c r="II315" s="2306"/>
      <c r="IJ315" s="2306"/>
      <c r="IK315" s="2306"/>
      <c r="IL315" s="2306"/>
      <c r="IM315" s="2306"/>
      <c r="IN315" s="2306"/>
      <c r="IO315" s="2306"/>
      <c r="IP315" s="2306"/>
      <c r="IQ315" s="2306"/>
      <c r="IR315" s="2306"/>
      <c r="IS315" s="2306"/>
      <c r="IT315" s="2306"/>
    </row>
    <row r="316" spans="1:254" s="2310" customFormat="1" ht="25.5">
      <c r="A316" s="2356" t="s">
        <v>1673</v>
      </c>
      <c r="B316" s="2344" t="s">
        <v>1897</v>
      </c>
      <c r="C316" s="2135">
        <v>3</v>
      </c>
      <c r="D316" s="2136" t="s">
        <v>34</v>
      </c>
      <c r="E316" s="2807"/>
      <c r="F316" s="2143">
        <f>ROUND(C316*E316,2)</f>
        <v>0</v>
      </c>
      <c r="IH316" s="2306"/>
      <c r="II316" s="2306"/>
      <c r="IJ316" s="2306"/>
      <c r="IK316" s="2306"/>
      <c r="IL316" s="2306"/>
      <c r="IM316" s="2306"/>
      <c r="IN316" s="2306"/>
      <c r="IO316" s="2306"/>
      <c r="IP316" s="2306"/>
      <c r="IQ316" s="2306"/>
      <c r="IR316" s="2306"/>
      <c r="IS316" s="2306"/>
      <c r="IT316" s="2306"/>
    </row>
    <row r="317" spans="1:254" s="2310" customFormat="1">
      <c r="A317" s="2356"/>
      <c r="B317" s="2344"/>
      <c r="C317" s="2135"/>
      <c r="D317" s="2136"/>
      <c r="E317" s="2807"/>
      <c r="F317" s="2143"/>
      <c r="IH317" s="2306"/>
      <c r="II317" s="2306"/>
      <c r="IJ317" s="2306"/>
      <c r="IK317" s="2306"/>
      <c r="IL317" s="2306"/>
      <c r="IM317" s="2306"/>
      <c r="IN317" s="2306"/>
      <c r="IO317" s="2306"/>
      <c r="IP317" s="2306"/>
      <c r="IQ317" s="2306"/>
      <c r="IR317" s="2306"/>
      <c r="IS317" s="2306"/>
      <c r="IT317" s="2306"/>
    </row>
    <row r="318" spans="1:254" s="2310" customFormat="1">
      <c r="A318" s="2356"/>
      <c r="B318" s="2344"/>
      <c r="C318" s="2135"/>
      <c r="D318" s="2136"/>
      <c r="E318" s="2807"/>
      <c r="F318" s="2143"/>
      <c r="IH318" s="2306"/>
      <c r="II318" s="2306"/>
      <c r="IJ318" s="2306"/>
      <c r="IK318" s="2306"/>
      <c r="IL318" s="2306"/>
      <c r="IM318" s="2306"/>
      <c r="IN318" s="2306"/>
      <c r="IO318" s="2306"/>
      <c r="IP318" s="2306"/>
      <c r="IQ318" s="2306"/>
      <c r="IR318" s="2306"/>
      <c r="IS318" s="2306"/>
      <c r="IT318" s="2306"/>
    </row>
    <row r="319" spans="1:254" s="2310" customFormat="1" ht="25.5">
      <c r="A319" s="559">
        <f>+$A$3+COUNT(A$5:A318)*0.01+0.01</f>
        <v>5.1499999999999995</v>
      </c>
      <c r="B319" s="2344" t="s">
        <v>1896</v>
      </c>
      <c r="C319" s="2135">
        <v>1</v>
      </c>
      <c r="D319" s="2136" t="s">
        <v>34</v>
      </c>
      <c r="E319" s="2807"/>
      <c r="F319" s="2143">
        <f>ROUND(C319*E319,2)</f>
        <v>0</v>
      </c>
      <c r="IH319" s="2306"/>
      <c r="II319" s="2306"/>
      <c r="IJ319" s="2306"/>
      <c r="IK319" s="2306"/>
      <c r="IL319" s="2306"/>
      <c r="IM319" s="2306"/>
      <c r="IN319" s="2306"/>
      <c r="IO319" s="2306"/>
      <c r="IP319" s="2306"/>
      <c r="IQ319" s="2306"/>
      <c r="IR319" s="2306"/>
      <c r="IS319" s="2306"/>
      <c r="IT319" s="2306"/>
    </row>
    <row r="320" spans="1:254">
      <c r="A320" s="2281"/>
      <c r="B320" s="2377"/>
      <c r="C320" s="2135"/>
      <c r="D320" s="2136"/>
      <c r="E320" s="2807"/>
      <c r="F320" s="2138"/>
      <c r="G320" s="2186"/>
    </row>
    <row r="321" spans="1:254" s="2297" customFormat="1" ht="13.5" thickBot="1">
      <c r="A321" s="2378">
        <f>+$A$3+COUNT(A$5:A320)*0.01+0.01</f>
        <v>5.16</v>
      </c>
      <c r="B321" s="2206" t="s">
        <v>1657</v>
      </c>
      <c r="C321" s="2379">
        <v>0.03</v>
      </c>
      <c r="D321" s="2380"/>
      <c r="E321" s="2833"/>
      <c r="F321" s="2381">
        <f>ROUND(SUM(F43,F69,F91,F123,F148,F166,F189,F213,F235,F256,F283,F285:F320)*C321,2)</f>
        <v>0</v>
      </c>
      <c r="G321" s="2296"/>
      <c r="IM321" s="2280"/>
      <c r="IN321" s="2280"/>
      <c r="IO321" s="2280"/>
      <c r="IP321" s="2280"/>
      <c r="IQ321" s="2280"/>
      <c r="IR321" s="2280"/>
      <c r="IS321" s="2280"/>
      <c r="IT321" s="2280"/>
    </row>
    <row r="322" spans="1:254" ht="13.5" thickTop="1">
      <c r="A322" s="2281"/>
      <c r="B322" s="2134" t="s">
        <v>1895</v>
      </c>
      <c r="C322" s="2135"/>
      <c r="D322" s="2136"/>
      <c r="E322" s="2137"/>
      <c r="F322" s="2198">
        <f>ROUND(SUM(F43,F69,F91,F123,F148,F166,F189,F213,F235,F256,F284,F283,F284,F284,F285:F321),2)</f>
        <v>0</v>
      </c>
      <c r="G322" s="2186"/>
    </row>
    <row r="323" spans="1:254">
      <c r="A323" s="2281"/>
      <c r="B323" s="2377"/>
      <c r="C323" s="2135"/>
      <c r="D323" s="2136"/>
      <c r="E323" s="2137"/>
      <c r="F323" s="2138"/>
      <c r="G323" s="2186"/>
    </row>
  </sheetData>
  <sheetProtection algorithmName="SHA-512" hashValue="6dB5FXZUKbwK2j8Nok8JH26UGJEldBi9axBl/CNeR7dorIj+WZOILI3HWrmVSOpzjXJ5aPRt94oHG9w9MhBrWA==" saltValue="93U3W5mSdopZp44i1zRpsw==" spinCount="100000" sheet="1" objects="1" scenarios="1" selectLockedCells="1"/>
  <pageMargins left="0.78740157480314965" right="0.59055118110236227" top="1.0629921259842521" bottom="0.98425196850393704" header="0.31496062992125984" footer="0.39370078740157483"/>
  <pageSetup paperSize="9" scale="75" firstPageNumber="0" orientation="portrait" horizontalDpi="300" verticalDpi="300" r:id="rId1"/>
  <headerFooter alignWithMargins="0">
    <oddHeader>&amp;L&amp;G</oddHeader>
    <oddFooter>&amp;L&amp;8Dokument: &amp;F&amp;C&amp;"Calibri,Običajno"&amp;9Stran: &amp;P/&amp;N</oddFooter>
  </headerFooter>
  <rowBreaks count="6" manualBreakCount="6">
    <brk id="44" max="5" man="1"/>
    <brk id="125" max="5" man="1"/>
    <brk id="168" max="5" man="1"/>
    <brk id="213" max="5" man="1"/>
    <brk id="257" max="5" man="1"/>
    <brk id="302" max="5" man="1"/>
  </row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C01AA-8B4D-4FAE-8F9F-A06A207981E8}">
  <sheetPr codeName="List19"/>
  <dimension ref="A1:Q286"/>
  <sheetViews>
    <sheetView view="pageBreakPreview" topLeftCell="A255" zoomScaleNormal="145" zoomScaleSheetLayoutView="100" workbookViewId="0">
      <selection activeCell="F273" sqref="F273"/>
    </sheetView>
  </sheetViews>
  <sheetFormatPr defaultRowHeight="12.75"/>
  <cols>
    <col min="1" max="1" width="5.5703125" style="575" customWidth="1"/>
    <col min="2" max="2" width="13.85546875" style="575" customWidth="1"/>
    <col min="3" max="3" width="25.140625" style="575" customWidth="1"/>
    <col min="4" max="4" width="17.7109375" style="575" customWidth="1"/>
    <col min="5" max="5" width="9.5703125" style="577" customWidth="1"/>
    <col min="6" max="6" width="6.7109375" style="576" customWidth="1"/>
    <col min="7" max="7" width="3.42578125" style="575" customWidth="1"/>
    <col min="8" max="8" width="6.28515625" style="575" customWidth="1"/>
    <col min="9" max="9" width="5.140625" style="575" customWidth="1"/>
    <col min="10" max="16384" width="9.140625" style="575"/>
  </cols>
  <sheetData>
    <row r="1" spans="1:9" ht="14.25" customHeight="1">
      <c r="A1" s="614"/>
      <c r="B1" s="614"/>
      <c r="C1" s="614"/>
      <c r="D1" s="614"/>
      <c r="E1" s="619"/>
      <c r="F1" s="618"/>
      <c r="G1" s="614"/>
      <c r="H1" s="613"/>
      <c r="I1" s="612"/>
    </row>
    <row r="2" spans="1:9" ht="14.25" customHeight="1">
      <c r="A2" s="614"/>
      <c r="B2" s="614"/>
      <c r="C2" s="614"/>
      <c r="D2" s="614"/>
      <c r="E2" s="619"/>
      <c r="F2" s="618"/>
      <c r="G2" s="614"/>
      <c r="H2" s="613"/>
      <c r="I2" s="612"/>
    </row>
    <row r="3" spans="1:9" s="612" customFormat="1" ht="14.25" customHeight="1">
      <c r="A3" s="617">
        <f>'REKAPITULACIJA ELEKTRO'!A18</f>
        <v>6</v>
      </c>
      <c r="B3" s="3256" t="s">
        <v>2215</v>
      </c>
      <c r="C3" s="3256"/>
      <c r="D3" s="3256"/>
      <c r="E3" s="3256"/>
      <c r="F3" s="3256"/>
      <c r="G3" s="614"/>
      <c r="H3" s="613"/>
    </row>
    <row r="4" spans="1:9" ht="14.25" customHeight="1">
      <c r="A4" s="616"/>
      <c r="B4" s="555"/>
      <c r="C4" s="615"/>
      <c r="D4" s="615"/>
      <c r="E4" s="615"/>
      <c r="F4" s="615"/>
      <c r="G4" s="614"/>
      <c r="H4" s="613"/>
      <c r="I4" s="612"/>
    </row>
    <row r="5" spans="1:9" ht="14.25" customHeight="1">
      <c r="A5" s="611"/>
      <c r="B5" s="3257" t="s">
        <v>1654</v>
      </c>
      <c r="C5" s="3257"/>
      <c r="D5" s="3257"/>
      <c r="E5" s="3257"/>
      <c r="F5" s="3257"/>
      <c r="G5" s="607"/>
      <c r="H5" s="606"/>
    </row>
    <row r="6" spans="1:9" ht="14.25" customHeight="1">
      <c r="A6" s="610" t="s">
        <v>1673</v>
      </c>
      <c r="B6" s="3257" t="s">
        <v>2214</v>
      </c>
      <c r="C6" s="3257"/>
      <c r="D6" s="3257"/>
      <c r="E6" s="3257"/>
      <c r="F6" s="3257"/>
      <c r="G6" s="607"/>
      <c r="H6" s="606"/>
    </row>
    <row r="7" spans="1:9" ht="14.25" customHeight="1">
      <c r="A7" s="610" t="s">
        <v>1673</v>
      </c>
      <c r="B7" s="3257" t="s">
        <v>2213</v>
      </c>
      <c r="C7" s="3257"/>
      <c r="D7" s="3257"/>
      <c r="E7" s="3257"/>
      <c r="F7" s="3257"/>
      <c r="G7" s="607"/>
      <c r="H7" s="606"/>
    </row>
    <row r="8" spans="1:9" ht="14.25" customHeight="1">
      <c r="A8" s="610" t="s">
        <v>1673</v>
      </c>
      <c r="B8" s="3257" t="s">
        <v>2212</v>
      </c>
      <c r="C8" s="3257"/>
      <c r="D8" s="3257"/>
      <c r="E8" s="3257"/>
      <c r="F8" s="3257"/>
      <c r="G8" s="607"/>
      <c r="H8" s="606"/>
    </row>
    <row r="9" spans="1:9" ht="14.25" customHeight="1">
      <c r="A9" s="610" t="s">
        <v>1673</v>
      </c>
      <c r="B9" s="3257" t="s">
        <v>2211</v>
      </c>
      <c r="C9" s="3257"/>
      <c r="D9" s="3257"/>
      <c r="E9" s="3257"/>
      <c r="F9" s="3257"/>
      <c r="G9" s="607"/>
      <c r="H9" s="606"/>
    </row>
    <row r="10" spans="1:9" ht="14.25" customHeight="1">
      <c r="A10" s="607"/>
      <c r="B10" s="607"/>
      <c r="C10" s="607"/>
      <c r="D10" s="607"/>
      <c r="E10" s="609"/>
      <c r="F10" s="608"/>
      <c r="G10" s="607"/>
      <c r="H10" s="606"/>
    </row>
    <row r="11" spans="1:9" ht="14.25" customHeight="1">
      <c r="A11" s="607"/>
      <c r="B11" s="607"/>
      <c r="C11" s="607"/>
      <c r="D11" s="607"/>
      <c r="E11" s="609"/>
      <c r="F11" s="608"/>
      <c r="G11" s="607"/>
      <c r="H11" s="606"/>
    </row>
    <row r="12" spans="1:9" s="599" customFormat="1" ht="14.25" customHeight="1">
      <c r="A12" s="595"/>
      <c r="B12" s="3258" t="s">
        <v>2210</v>
      </c>
      <c r="C12" s="3258"/>
      <c r="D12" s="3258"/>
      <c r="E12" s="3258"/>
      <c r="F12" s="3258"/>
      <c r="G12" s="3258"/>
      <c r="H12" s="3258"/>
      <c r="I12" s="3258"/>
    </row>
    <row r="13" spans="1:9" ht="14.25" customHeight="1">
      <c r="A13" s="607"/>
      <c r="B13" s="607"/>
      <c r="C13" s="607"/>
      <c r="D13" s="607"/>
      <c r="E13" s="609"/>
      <c r="F13" s="608"/>
      <c r="G13" s="607"/>
      <c r="H13" s="606"/>
    </row>
    <row r="14" spans="1:9" ht="14.85" customHeight="1">
      <c r="A14" s="605" t="s">
        <v>2209</v>
      </c>
      <c r="B14" s="604"/>
      <c r="C14" s="3259" t="s">
        <v>2208</v>
      </c>
      <c r="D14" s="3260"/>
      <c r="E14" s="603" t="s">
        <v>1611</v>
      </c>
      <c r="F14" s="602" t="s">
        <v>2207</v>
      </c>
      <c r="G14" s="3259" t="s">
        <v>2206</v>
      </c>
      <c r="H14" s="3261"/>
      <c r="I14" s="3260"/>
    </row>
    <row r="15" spans="1:9" ht="19.5" customHeight="1">
      <c r="A15" s="3216" t="s">
        <v>2205</v>
      </c>
      <c r="B15" s="3218"/>
      <c r="C15" s="3220" t="s">
        <v>2204</v>
      </c>
      <c r="D15" s="3221"/>
      <c r="E15" s="601" t="s">
        <v>2203</v>
      </c>
      <c r="F15" s="601" t="s">
        <v>2202</v>
      </c>
      <c r="G15" s="3220" t="s">
        <v>2201</v>
      </c>
      <c r="H15" s="3222"/>
      <c r="I15" s="3221"/>
    </row>
    <row r="16" spans="1:9" ht="15.75">
      <c r="A16" s="3217"/>
      <c r="B16" s="3219"/>
      <c r="C16" s="3223" t="s">
        <v>2200</v>
      </c>
      <c r="D16" s="3224"/>
      <c r="E16" s="3189" t="s">
        <v>2199</v>
      </c>
      <c r="F16" s="3190"/>
      <c r="G16" s="3189" t="s">
        <v>2198</v>
      </c>
      <c r="H16" s="3225"/>
      <c r="I16" s="3190"/>
    </row>
    <row r="17" spans="1:9">
      <c r="A17" s="3178">
        <v>10</v>
      </c>
      <c r="B17" s="3181"/>
      <c r="C17" s="3187" t="s">
        <v>2194</v>
      </c>
      <c r="D17" s="3188"/>
      <c r="E17" s="596">
        <v>18</v>
      </c>
      <c r="F17" s="2836"/>
      <c r="G17" s="3184">
        <f>ROUND(E17*F17,2)</f>
        <v>0</v>
      </c>
      <c r="H17" s="3185"/>
      <c r="I17" s="3186"/>
    </row>
    <row r="18" spans="1:9" ht="43.7" customHeight="1">
      <c r="A18" s="3180"/>
      <c r="B18" s="3183"/>
      <c r="C18" s="3214">
        <v>15711415000</v>
      </c>
      <c r="D18" s="3215"/>
      <c r="E18" s="3194" t="s">
        <v>2197</v>
      </c>
      <c r="F18" s="3195"/>
      <c r="G18" s="3191"/>
      <c r="H18" s="3192"/>
      <c r="I18" s="3193"/>
    </row>
    <row r="19" spans="1:9" ht="24.75" customHeight="1">
      <c r="A19" s="3178">
        <v>20</v>
      </c>
      <c r="B19" s="3181"/>
      <c r="C19" s="3187" t="s">
        <v>2190</v>
      </c>
      <c r="D19" s="3188"/>
      <c r="E19" s="596">
        <v>10</v>
      </c>
      <c r="F19" s="2836"/>
      <c r="G19" s="3184">
        <f>ROUND(E19*F19,2)</f>
        <v>0</v>
      </c>
      <c r="H19" s="3185"/>
      <c r="I19" s="3186"/>
    </row>
    <row r="20" spans="1:9" ht="43.7" customHeight="1">
      <c r="A20" s="3180"/>
      <c r="B20" s="3183"/>
      <c r="C20" s="3214">
        <v>15711417000</v>
      </c>
      <c r="D20" s="3215"/>
      <c r="E20" s="3194" t="s">
        <v>2196</v>
      </c>
      <c r="F20" s="3195"/>
      <c r="G20" s="3191"/>
      <c r="H20" s="3192"/>
      <c r="I20" s="3193"/>
    </row>
    <row r="21" spans="1:9" ht="18.75" customHeight="1">
      <c r="A21" s="3207" t="s">
        <v>2195</v>
      </c>
      <c r="B21" s="3181"/>
      <c r="C21" s="3187" t="s">
        <v>2194</v>
      </c>
      <c r="D21" s="3188"/>
      <c r="E21" s="596">
        <v>3</v>
      </c>
      <c r="F21" s="2836"/>
      <c r="G21" s="3184">
        <f>ROUND(E21*F21,2)</f>
        <v>0</v>
      </c>
      <c r="H21" s="3185"/>
      <c r="I21" s="3186"/>
    </row>
    <row r="22" spans="1:9" ht="18" customHeight="1">
      <c r="A22" s="3208"/>
      <c r="B22" s="3183"/>
      <c r="C22" s="3214">
        <v>15711415000</v>
      </c>
      <c r="D22" s="3215"/>
      <c r="E22" s="3194" t="s">
        <v>2193</v>
      </c>
      <c r="F22" s="3195"/>
      <c r="G22" s="3191"/>
      <c r="H22" s="3192"/>
      <c r="I22" s="3193"/>
    </row>
    <row r="23" spans="1:9" ht="14.85" customHeight="1">
      <c r="A23" s="3178">
        <v>40</v>
      </c>
      <c r="B23" s="3181"/>
      <c r="C23" s="3187" t="s">
        <v>2189</v>
      </c>
      <c r="D23" s="3188"/>
      <c r="E23" s="596">
        <v>3</v>
      </c>
      <c r="F23" s="2836"/>
      <c r="G23" s="3184">
        <f>ROUND(E23*F23,2)</f>
        <v>0</v>
      </c>
      <c r="H23" s="3185"/>
      <c r="I23" s="3186"/>
    </row>
    <row r="24" spans="1:9" ht="24.75" customHeight="1">
      <c r="A24" s="3179"/>
      <c r="B24" s="3182"/>
      <c r="C24" s="3196">
        <v>701144129</v>
      </c>
      <c r="D24" s="3197"/>
      <c r="E24" s="3168" t="s">
        <v>2193</v>
      </c>
      <c r="F24" s="3169"/>
      <c r="G24" s="3229"/>
      <c r="H24" s="3230"/>
      <c r="I24" s="3231"/>
    </row>
    <row r="25" spans="1:9" ht="43.7" customHeight="1">
      <c r="A25" s="3180"/>
      <c r="B25" s="3183"/>
      <c r="C25" s="3189" t="s">
        <v>2192</v>
      </c>
      <c r="D25" s="3190"/>
      <c r="E25" s="3170"/>
      <c r="F25" s="3171"/>
      <c r="G25" s="3232"/>
      <c r="H25" s="3233"/>
      <c r="I25" s="3234"/>
    </row>
    <row r="26" spans="1:9" ht="24.75" customHeight="1">
      <c r="A26" s="3207" t="s">
        <v>2191</v>
      </c>
      <c r="B26" s="3181"/>
      <c r="C26" s="3187" t="s">
        <v>2190</v>
      </c>
      <c r="D26" s="3188"/>
      <c r="E26" s="596">
        <v>2</v>
      </c>
      <c r="F26" s="2836"/>
      <c r="G26" s="3184">
        <f>ROUND(E26*F26,2)</f>
        <v>0</v>
      </c>
      <c r="H26" s="3185"/>
      <c r="I26" s="3186"/>
    </row>
    <row r="27" spans="1:9" ht="14.1" customHeight="1">
      <c r="A27" s="3208"/>
      <c r="B27" s="3183"/>
      <c r="C27" s="3214">
        <v>15711417000</v>
      </c>
      <c r="D27" s="3215"/>
      <c r="E27" s="3194" t="s">
        <v>2188</v>
      </c>
      <c r="F27" s="3195"/>
      <c r="G27" s="3191"/>
      <c r="H27" s="3192"/>
      <c r="I27" s="3193"/>
    </row>
    <row r="28" spans="1:9" ht="14.85" customHeight="1">
      <c r="A28" s="3178">
        <v>60</v>
      </c>
      <c r="B28" s="3181"/>
      <c r="C28" s="3187" t="s">
        <v>2189</v>
      </c>
      <c r="D28" s="3188"/>
      <c r="E28" s="596">
        <v>2</v>
      </c>
      <c r="F28" s="2836"/>
      <c r="G28" s="3184">
        <f>ROUND(E28*F28,2)</f>
        <v>0</v>
      </c>
      <c r="H28" s="3185"/>
      <c r="I28" s="3186"/>
    </row>
    <row r="29" spans="1:9" ht="12.75" customHeight="1">
      <c r="A29" s="3179"/>
      <c r="B29" s="3182"/>
      <c r="C29" s="3196">
        <v>701144129</v>
      </c>
      <c r="D29" s="3197"/>
      <c r="E29" s="3168" t="s">
        <v>2188</v>
      </c>
      <c r="F29" s="3169"/>
      <c r="G29" s="3229"/>
      <c r="H29" s="3230"/>
      <c r="I29" s="3231"/>
    </row>
    <row r="30" spans="1:9" ht="43.35" customHeight="1">
      <c r="A30" s="3180"/>
      <c r="B30" s="3183"/>
      <c r="C30" s="3189" t="s">
        <v>2187</v>
      </c>
      <c r="D30" s="3190"/>
      <c r="E30" s="3170"/>
      <c r="F30" s="3171"/>
      <c r="G30" s="3232"/>
      <c r="H30" s="3233"/>
      <c r="I30" s="3234"/>
    </row>
    <row r="31" spans="1:9">
      <c r="A31" s="3178">
        <v>70</v>
      </c>
      <c r="B31" s="3181"/>
      <c r="C31" s="3187" t="s">
        <v>2186</v>
      </c>
      <c r="D31" s="3188"/>
      <c r="E31" s="596">
        <v>17</v>
      </c>
      <c r="F31" s="2836"/>
      <c r="G31" s="3184">
        <f>ROUND(E31*F31,2)</f>
        <v>0</v>
      </c>
      <c r="H31" s="3185"/>
      <c r="I31" s="3186"/>
    </row>
    <row r="32" spans="1:9" ht="43.7" customHeight="1">
      <c r="A32" s="3179"/>
      <c r="B32" s="3182"/>
      <c r="C32" s="3168" t="s">
        <v>2185</v>
      </c>
      <c r="D32" s="3169"/>
      <c r="E32" s="3168" t="s">
        <v>2184</v>
      </c>
      <c r="F32" s="3169"/>
      <c r="G32" s="3172"/>
      <c r="H32" s="3173"/>
      <c r="I32" s="3174"/>
    </row>
    <row r="33" spans="1:9">
      <c r="A33" s="3179">
        <v>80</v>
      </c>
      <c r="B33" s="3182"/>
      <c r="C33" s="3212" t="s">
        <v>2183</v>
      </c>
      <c r="D33" s="3213"/>
      <c r="E33" s="596">
        <v>2</v>
      </c>
      <c r="F33" s="2837"/>
      <c r="G33" s="3184">
        <f>ROUND(E33*F33,2)</f>
        <v>0</v>
      </c>
      <c r="H33" s="3185"/>
      <c r="I33" s="3186"/>
    </row>
    <row r="34" spans="1:9" ht="43.7" customHeight="1">
      <c r="A34" s="3180"/>
      <c r="B34" s="3183"/>
      <c r="C34" s="3194" t="s">
        <v>2182</v>
      </c>
      <c r="D34" s="3195"/>
      <c r="E34" s="3194" t="s">
        <v>2181</v>
      </c>
      <c r="F34" s="3195"/>
      <c r="G34" s="3191"/>
      <c r="H34" s="3192"/>
      <c r="I34" s="3193"/>
    </row>
    <row r="35" spans="1:9">
      <c r="A35" s="3178">
        <v>90</v>
      </c>
      <c r="B35" s="3181"/>
      <c r="C35" s="3187" t="s">
        <v>2180</v>
      </c>
      <c r="D35" s="3188"/>
      <c r="E35" s="596">
        <v>4</v>
      </c>
      <c r="F35" s="2836"/>
      <c r="G35" s="3184">
        <f>ROUND(E35*F35,2)</f>
        <v>0</v>
      </c>
      <c r="H35" s="3185"/>
      <c r="I35" s="3186"/>
    </row>
    <row r="36" spans="1:9" ht="43.7" customHeight="1">
      <c r="A36" s="3180"/>
      <c r="B36" s="3183"/>
      <c r="C36" s="3194" t="s">
        <v>2179</v>
      </c>
      <c r="D36" s="3195"/>
      <c r="E36" s="3194" t="s">
        <v>2178</v>
      </c>
      <c r="F36" s="3195"/>
      <c r="G36" s="3191"/>
      <c r="H36" s="3192"/>
      <c r="I36" s="3193"/>
    </row>
    <row r="37" spans="1:9" ht="24.75" customHeight="1">
      <c r="A37" s="3178">
        <v>100</v>
      </c>
      <c r="B37" s="3181"/>
      <c r="C37" s="3187" t="s">
        <v>2177</v>
      </c>
      <c r="D37" s="3188"/>
      <c r="E37" s="596">
        <v>1</v>
      </c>
      <c r="F37" s="2836"/>
      <c r="G37" s="3184">
        <f>ROUND(E37*F37,2)</f>
        <v>0</v>
      </c>
      <c r="H37" s="3185"/>
      <c r="I37" s="3186"/>
    </row>
    <row r="38" spans="1:9" ht="43.7" customHeight="1">
      <c r="A38" s="3180"/>
      <c r="B38" s="3183"/>
      <c r="C38" s="3194" t="s">
        <v>2176</v>
      </c>
      <c r="D38" s="3195"/>
      <c r="E38" s="3194" t="s">
        <v>2175</v>
      </c>
      <c r="F38" s="3195"/>
      <c r="G38" s="3191"/>
      <c r="H38" s="3192"/>
      <c r="I38" s="3193"/>
    </row>
    <row r="39" spans="1:9">
      <c r="A39" s="3178">
        <v>110</v>
      </c>
      <c r="B39" s="3181"/>
      <c r="C39" s="3187" t="s">
        <v>2174</v>
      </c>
      <c r="D39" s="3188"/>
      <c r="E39" s="596">
        <v>3</v>
      </c>
      <c r="F39" s="2836"/>
      <c r="G39" s="3184">
        <f>ROUND(E39*F39,2)</f>
        <v>0</v>
      </c>
      <c r="H39" s="3185"/>
      <c r="I39" s="3186"/>
    </row>
    <row r="40" spans="1:9" ht="43.7" customHeight="1">
      <c r="A40" s="3180"/>
      <c r="B40" s="3183"/>
      <c r="C40" s="3194" t="s">
        <v>2173</v>
      </c>
      <c r="D40" s="3195"/>
      <c r="E40" s="3194" t="s">
        <v>2172</v>
      </c>
      <c r="F40" s="3195"/>
      <c r="G40" s="3191"/>
      <c r="H40" s="3192"/>
      <c r="I40" s="3193"/>
    </row>
    <row r="41" spans="1:9">
      <c r="A41" s="3178">
        <v>120</v>
      </c>
      <c r="B41" s="3181"/>
      <c r="C41" s="3187" t="s">
        <v>2171</v>
      </c>
      <c r="D41" s="3188"/>
      <c r="E41" s="596">
        <v>5</v>
      </c>
      <c r="F41" s="2836"/>
      <c r="G41" s="3184">
        <f>ROUND(E41*F41,2)</f>
        <v>0</v>
      </c>
      <c r="H41" s="3185"/>
      <c r="I41" s="3186"/>
    </row>
    <row r="42" spans="1:9" ht="43.7" customHeight="1">
      <c r="A42" s="3180"/>
      <c r="B42" s="3183"/>
      <c r="C42" s="3194" t="s">
        <v>2170</v>
      </c>
      <c r="D42" s="3195"/>
      <c r="E42" s="3194" t="s">
        <v>2169</v>
      </c>
      <c r="F42" s="3195"/>
      <c r="G42" s="3191"/>
      <c r="H42" s="3192"/>
      <c r="I42" s="3193"/>
    </row>
    <row r="43" spans="1:9" ht="28.5" customHeight="1">
      <c r="A43" s="3207" t="s">
        <v>2168</v>
      </c>
      <c r="B43" s="3181"/>
      <c r="C43" s="3187" t="s">
        <v>2167</v>
      </c>
      <c r="D43" s="3188"/>
      <c r="E43" s="596">
        <v>10</v>
      </c>
      <c r="F43" s="2836"/>
      <c r="G43" s="3184">
        <f>ROUND(E43*F43,2)</f>
        <v>0</v>
      </c>
      <c r="H43" s="3185"/>
      <c r="I43" s="3186"/>
    </row>
    <row r="44" spans="1:9" ht="43.7" customHeight="1">
      <c r="A44" s="3208"/>
      <c r="B44" s="3183"/>
      <c r="C44" s="3194" t="s">
        <v>2166</v>
      </c>
      <c r="D44" s="3195"/>
      <c r="E44" s="3194" t="s">
        <v>2165</v>
      </c>
      <c r="F44" s="3195"/>
      <c r="G44" s="3191"/>
      <c r="H44" s="3192"/>
      <c r="I44" s="3193"/>
    </row>
    <row r="45" spans="1:9" ht="35.25" customHeight="1">
      <c r="A45" s="3178">
        <v>150</v>
      </c>
      <c r="B45" s="3181"/>
      <c r="C45" s="3187" t="s">
        <v>2135</v>
      </c>
      <c r="D45" s="3188"/>
      <c r="E45" s="596">
        <v>10</v>
      </c>
      <c r="F45" s="2836"/>
      <c r="G45" s="3184">
        <f>ROUND(E45*F45,2)</f>
        <v>0</v>
      </c>
      <c r="H45" s="3185"/>
      <c r="I45" s="3186"/>
    </row>
    <row r="46" spans="1:9" ht="12.75" customHeight="1">
      <c r="A46" s="3179"/>
      <c r="B46" s="3182"/>
      <c r="C46" s="3198" t="s">
        <v>2134</v>
      </c>
      <c r="D46" s="3199"/>
      <c r="E46" s="3168" t="s">
        <v>2165</v>
      </c>
      <c r="F46" s="3169"/>
      <c r="G46" s="3172"/>
      <c r="H46" s="3173"/>
      <c r="I46" s="3174"/>
    </row>
    <row r="47" spans="1:9" ht="12.75" customHeight="1">
      <c r="A47" s="3180"/>
      <c r="B47" s="3183"/>
      <c r="C47" s="3189" t="s">
        <v>2164</v>
      </c>
      <c r="D47" s="3190"/>
      <c r="E47" s="3170"/>
      <c r="F47" s="3171"/>
      <c r="G47" s="3175"/>
      <c r="H47" s="3176"/>
      <c r="I47" s="3177"/>
    </row>
    <row r="48" spans="1:9" ht="14.1" customHeight="1">
      <c r="A48" s="3178">
        <v>160</v>
      </c>
      <c r="B48" s="3181"/>
      <c r="C48" s="3187" t="s">
        <v>2086</v>
      </c>
      <c r="D48" s="3188"/>
      <c r="E48" s="596">
        <v>20</v>
      </c>
      <c r="F48" s="2836"/>
      <c r="G48" s="3184">
        <f>ROUND(E48*F48,2)</f>
        <v>0</v>
      </c>
      <c r="H48" s="3185"/>
      <c r="I48" s="3186"/>
    </row>
    <row r="49" spans="1:9" ht="14.85" customHeight="1">
      <c r="A49" s="3179"/>
      <c r="B49" s="3182"/>
      <c r="C49" s="3196">
        <v>10001221501</v>
      </c>
      <c r="D49" s="3197"/>
      <c r="E49" s="3168" t="s">
        <v>2165</v>
      </c>
      <c r="F49" s="3169"/>
      <c r="G49" s="3172"/>
      <c r="H49" s="3173"/>
      <c r="I49" s="3174"/>
    </row>
    <row r="50" spans="1:9" ht="24.75" customHeight="1">
      <c r="A50" s="3180"/>
      <c r="B50" s="3183"/>
      <c r="C50" s="3189" t="s">
        <v>2164</v>
      </c>
      <c r="D50" s="3190"/>
      <c r="E50" s="3170"/>
      <c r="F50" s="3171"/>
      <c r="G50" s="3175"/>
      <c r="H50" s="3176"/>
      <c r="I50" s="3177"/>
    </row>
    <row r="51" spans="1:9" ht="17.25" customHeight="1">
      <c r="A51" s="3207" t="s">
        <v>2163</v>
      </c>
      <c r="B51" s="3181"/>
      <c r="C51" s="3187" t="s">
        <v>2162</v>
      </c>
      <c r="D51" s="3188"/>
      <c r="E51" s="596">
        <v>8</v>
      </c>
      <c r="F51" s="2836"/>
      <c r="G51" s="3184">
        <f>ROUND(E51*F51,2)</f>
        <v>0</v>
      </c>
      <c r="H51" s="3185"/>
      <c r="I51" s="3186"/>
    </row>
    <row r="52" spans="1:9" ht="14.85" customHeight="1">
      <c r="A52" s="3235"/>
      <c r="B52" s="3228"/>
      <c r="C52" s="3198" t="s">
        <v>2161</v>
      </c>
      <c r="D52" s="3199"/>
      <c r="E52" s="3198" t="s">
        <v>2158</v>
      </c>
      <c r="F52" s="3199"/>
      <c r="G52" s="3236"/>
      <c r="H52" s="3237"/>
      <c r="I52" s="3238"/>
    </row>
    <row r="53" spans="1:9" ht="24.75" customHeight="1">
      <c r="A53" s="3179">
        <v>180</v>
      </c>
      <c r="B53" s="3182"/>
      <c r="C53" s="3212" t="s">
        <v>2160</v>
      </c>
      <c r="D53" s="3213"/>
      <c r="E53" s="596">
        <v>8</v>
      </c>
      <c r="F53" s="2837"/>
      <c r="G53" s="3184">
        <f>ROUND(E53*F53,2)</f>
        <v>0</v>
      </c>
      <c r="H53" s="3185"/>
      <c r="I53" s="3186"/>
    </row>
    <row r="54" spans="1:9" ht="14.1" customHeight="1">
      <c r="A54" s="3179"/>
      <c r="B54" s="3182"/>
      <c r="C54" s="3198" t="s">
        <v>2159</v>
      </c>
      <c r="D54" s="3199"/>
      <c r="E54" s="3168" t="s">
        <v>2158</v>
      </c>
      <c r="F54" s="3169"/>
      <c r="G54" s="3172"/>
      <c r="H54" s="3173"/>
      <c r="I54" s="3174"/>
    </row>
    <row r="55" spans="1:9" ht="14.85" customHeight="1">
      <c r="A55" s="3180"/>
      <c r="B55" s="3183"/>
      <c r="C55" s="3189" t="s">
        <v>2157</v>
      </c>
      <c r="D55" s="3190"/>
      <c r="E55" s="3170"/>
      <c r="F55" s="3171"/>
      <c r="G55" s="3175"/>
      <c r="H55" s="3176"/>
      <c r="I55" s="3177"/>
    </row>
    <row r="56" spans="1:9" ht="24.75" customHeight="1">
      <c r="A56" s="3178">
        <v>190</v>
      </c>
      <c r="B56" s="3181"/>
      <c r="C56" s="3187" t="s">
        <v>2086</v>
      </c>
      <c r="D56" s="3188"/>
      <c r="E56" s="596">
        <v>16</v>
      </c>
      <c r="F56" s="2836"/>
      <c r="G56" s="3184">
        <f>ROUND(E56*F56,2)</f>
        <v>0</v>
      </c>
      <c r="H56" s="3185"/>
      <c r="I56" s="3186"/>
    </row>
    <row r="57" spans="1:9" ht="14.1" customHeight="1">
      <c r="A57" s="3179"/>
      <c r="B57" s="3182"/>
      <c r="C57" s="3196">
        <v>10001221501</v>
      </c>
      <c r="D57" s="3197"/>
      <c r="E57" s="3168" t="s">
        <v>2158</v>
      </c>
      <c r="F57" s="3169"/>
      <c r="G57" s="3172"/>
      <c r="H57" s="3173"/>
      <c r="I57" s="3174"/>
    </row>
    <row r="58" spans="1:9" ht="14.85" customHeight="1">
      <c r="A58" s="3180"/>
      <c r="B58" s="3183"/>
      <c r="C58" s="3189" t="s">
        <v>2157</v>
      </c>
      <c r="D58" s="3190"/>
      <c r="E58" s="3170"/>
      <c r="F58" s="3171"/>
      <c r="G58" s="3175"/>
      <c r="H58" s="3176"/>
      <c r="I58" s="3177"/>
    </row>
    <row r="59" spans="1:9" ht="24.75" customHeight="1">
      <c r="A59" s="3178">
        <v>210</v>
      </c>
      <c r="B59" s="3181"/>
      <c r="C59" s="3187" t="s">
        <v>2156</v>
      </c>
      <c r="D59" s="3188"/>
      <c r="E59" s="596">
        <v>10</v>
      </c>
      <c r="F59" s="2836"/>
      <c r="G59" s="3184">
        <f>ROUND(E59*F59,2)</f>
        <v>0</v>
      </c>
      <c r="H59" s="3185"/>
      <c r="I59" s="3186"/>
    </row>
    <row r="60" spans="1:9" ht="43.7" customHeight="1">
      <c r="A60" s="3180"/>
      <c r="B60" s="3183"/>
      <c r="C60" s="3194" t="s">
        <v>2155</v>
      </c>
      <c r="D60" s="3195"/>
      <c r="E60" s="3194" t="s">
        <v>2154</v>
      </c>
      <c r="F60" s="3195"/>
      <c r="G60" s="3191"/>
      <c r="H60" s="3192"/>
      <c r="I60" s="3193"/>
    </row>
    <row r="61" spans="1:9" ht="24.75" customHeight="1">
      <c r="A61" s="3207" t="s">
        <v>2153</v>
      </c>
      <c r="B61" s="3181"/>
      <c r="C61" s="3187" t="s">
        <v>2141</v>
      </c>
      <c r="D61" s="3188"/>
      <c r="E61" s="596">
        <v>2</v>
      </c>
      <c r="F61" s="2836"/>
      <c r="G61" s="3184">
        <f>ROUND(E61*F61,2)</f>
        <v>0</v>
      </c>
      <c r="H61" s="3185"/>
      <c r="I61" s="3186"/>
    </row>
    <row r="62" spans="1:9" ht="14.1" customHeight="1">
      <c r="A62" s="3208"/>
      <c r="B62" s="3183"/>
      <c r="C62" s="3214">
        <v>702210294</v>
      </c>
      <c r="D62" s="3215"/>
      <c r="E62" s="3194" t="s">
        <v>2151</v>
      </c>
      <c r="F62" s="3195"/>
      <c r="G62" s="3191"/>
      <c r="H62" s="3192"/>
      <c r="I62" s="3193"/>
    </row>
    <row r="63" spans="1:9" ht="14.85" customHeight="1">
      <c r="A63" s="3178">
        <v>240</v>
      </c>
      <c r="B63" s="3181"/>
      <c r="C63" s="3187" t="s">
        <v>2140</v>
      </c>
      <c r="D63" s="3188"/>
      <c r="E63" s="596">
        <v>1</v>
      </c>
      <c r="F63" s="2836"/>
      <c r="G63" s="3184">
        <f>ROUND(E63*F63,2)</f>
        <v>0</v>
      </c>
      <c r="H63" s="3185"/>
      <c r="I63" s="3186"/>
    </row>
    <row r="64" spans="1:9" ht="24.75" customHeight="1">
      <c r="A64" s="3179"/>
      <c r="B64" s="3182"/>
      <c r="C64" s="3196">
        <v>702210293</v>
      </c>
      <c r="D64" s="3197"/>
      <c r="E64" s="3168" t="s">
        <v>2151</v>
      </c>
      <c r="F64" s="3169"/>
      <c r="G64" s="3172"/>
      <c r="H64" s="3173"/>
      <c r="I64" s="3174"/>
    </row>
    <row r="65" spans="1:9" ht="14.1" customHeight="1">
      <c r="A65" s="3180"/>
      <c r="B65" s="3183"/>
      <c r="C65" s="3189" t="s">
        <v>2150</v>
      </c>
      <c r="D65" s="3190"/>
      <c r="E65" s="3170"/>
      <c r="F65" s="3171"/>
      <c r="G65" s="3175"/>
      <c r="H65" s="3176"/>
      <c r="I65" s="3177"/>
    </row>
    <row r="66" spans="1:9" ht="14.85" customHeight="1">
      <c r="A66" s="3178">
        <v>250</v>
      </c>
      <c r="B66" s="3181"/>
      <c r="C66" s="3187" t="s">
        <v>2139</v>
      </c>
      <c r="D66" s="3188"/>
      <c r="E66" s="596">
        <v>1</v>
      </c>
      <c r="F66" s="2836"/>
      <c r="G66" s="3184">
        <f>ROUND(E66*F66,2)</f>
        <v>0</v>
      </c>
      <c r="H66" s="3185"/>
      <c r="I66" s="3186"/>
    </row>
    <row r="67" spans="1:9" ht="24.75" customHeight="1">
      <c r="A67" s="3179"/>
      <c r="B67" s="3182"/>
      <c r="C67" s="3196">
        <v>702210202</v>
      </c>
      <c r="D67" s="3197"/>
      <c r="E67" s="3168" t="s">
        <v>2151</v>
      </c>
      <c r="F67" s="3169"/>
      <c r="G67" s="3172"/>
      <c r="H67" s="3173"/>
      <c r="I67" s="3174"/>
    </row>
    <row r="68" spans="1:9" ht="14.1" customHeight="1">
      <c r="A68" s="3180"/>
      <c r="B68" s="3183"/>
      <c r="C68" s="3189" t="s">
        <v>2150</v>
      </c>
      <c r="D68" s="3190"/>
      <c r="E68" s="3170"/>
      <c r="F68" s="3171"/>
      <c r="G68" s="3175"/>
      <c r="H68" s="3176"/>
      <c r="I68" s="3177"/>
    </row>
    <row r="69" spans="1:9" ht="14.85" customHeight="1">
      <c r="A69" s="3178">
        <v>260</v>
      </c>
      <c r="B69" s="3181"/>
      <c r="C69" s="3187" t="s">
        <v>2138</v>
      </c>
      <c r="D69" s="3188"/>
      <c r="E69" s="596">
        <v>1</v>
      </c>
      <c r="F69" s="2836"/>
      <c r="G69" s="3184">
        <f>ROUND(E69*F69,2)</f>
        <v>0</v>
      </c>
      <c r="H69" s="3185"/>
      <c r="I69" s="3186"/>
    </row>
    <row r="70" spans="1:9" ht="24.75" customHeight="1">
      <c r="A70" s="3179"/>
      <c r="B70" s="3182"/>
      <c r="C70" s="3196">
        <v>702210211</v>
      </c>
      <c r="D70" s="3197"/>
      <c r="E70" s="3168" t="s">
        <v>2152</v>
      </c>
      <c r="F70" s="3169"/>
      <c r="G70" s="3172"/>
      <c r="H70" s="3173"/>
      <c r="I70" s="3174"/>
    </row>
    <row r="71" spans="1:9" ht="14.1" customHeight="1">
      <c r="A71" s="3180"/>
      <c r="B71" s="3183"/>
      <c r="C71" s="3189" t="s">
        <v>2150</v>
      </c>
      <c r="D71" s="3190"/>
      <c r="E71" s="3170"/>
      <c r="F71" s="3171"/>
      <c r="G71" s="3175"/>
      <c r="H71" s="3176"/>
      <c r="I71" s="3177"/>
    </row>
    <row r="72" spans="1:9" ht="14.85" customHeight="1">
      <c r="A72" s="3178">
        <v>270</v>
      </c>
      <c r="B72" s="3181"/>
      <c r="C72" s="3187" t="s">
        <v>2137</v>
      </c>
      <c r="D72" s="3188"/>
      <c r="E72" s="596">
        <v>2</v>
      </c>
      <c r="F72" s="2836"/>
      <c r="G72" s="3184">
        <f>ROUND(E72*F72,2)</f>
        <v>0</v>
      </c>
      <c r="H72" s="3185"/>
      <c r="I72" s="3186"/>
    </row>
    <row r="73" spans="1:9" ht="24.75" customHeight="1">
      <c r="A73" s="3179"/>
      <c r="B73" s="3182"/>
      <c r="C73" s="3196">
        <v>702210208</v>
      </c>
      <c r="D73" s="3197"/>
      <c r="E73" s="3168" t="s">
        <v>2151</v>
      </c>
      <c r="F73" s="3169"/>
      <c r="G73" s="3172"/>
      <c r="H73" s="3173"/>
      <c r="I73" s="3174"/>
    </row>
    <row r="74" spans="1:9" ht="14.1" customHeight="1">
      <c r="A74" s="3239"/>
      <c r="B74" s="3228"/>
      <c r="C74" s="3220" t="s">
        <v>2150</v>
      </c>
      <c r="D74" s="3221"/>
      <c r="E74" s="3212"/>
      <c r="F74" s="3213"/>
      <c r="G74" s="3262"/>
      <c r="H74" s="3263"/>
      <c r="I74" s="3264"/>
    </row>
    <row r="75" spans="1:9" ht="14.85" customHeight="1">
      <c r="A75" s="3179">
        <v>280</v>
      </c>
      <c r="B75" s="3182"/>
      <c r="C75" s="3212" t="s">
        <v>2136</v>
      </c>
      <c r="D75" s="3213"/>
      <c r="E75" s="596">
        <v>7</v>
      </c>
      <c r="F75" s="2837"/>
      <c r="G75" s="3184">
        <f>ROUND(E75*F75,2)</f>
        <v>0</v>
      </c>
      <c r="H75" s="3185"/>
      <c r="I75" s="3186"/>
    </row>
    <row r="76" spans="1:9" ht="24.75" customHeight="1">
      <c r="A76" s="3179"/>
      <c r="B76" s="3182"/>
      <c r="C76" s="3196">
        <v>702210340</v>
      </c>
      <c r="D76" s="3197"/>
      <c r="E76" s="3168" t="s">
        <v>2151</v>
      </c>
      <c r="F76" s="3169"/>
      <c r="G76" s="3172"/>
      <c r="H76" s="3173"/>
      <c r="I76" s="3174"/>
    </row>
    <row r="77" spans="1:9" ht="14.1" customHeight="1">
      <c r="A77" s="3180"/>
      <c r="B77" s="3183"/>
      <c r="C77" s="3189" t="s">
        <v>2150</v>
      </c>
      <c r="D77" s="3190"/>
      <c r="E77" s="3170"/>
      <c r="F77" s="3171"/>
      <c r="G77" s="3175"/>
      <c r="H77" s="3176"/>
      <c r="I77" s="3177"/>
    </row>
    <row r="78" spans="1:9" ht="14.85" customHeight="1">
      <c r="A78" s="3178">
        <v>290</v>
      </c>
      <c r="B78" s="3181"/>
      <c r="C78" s="3187" t="s">
        <v>2135</v>
      </c>
      <c r="D78" s="3188"/>
      <c r="E78" s="596">
        <v>1</v>
      </c>
      <c r="F78" s="2836"/>
      <c r="G78" s="3184">
        <f>ROUND(E78*F78,2)</f>
        <v>0</v>
      </c>
      <c r="H78" s="3185"/>
      <c r="I78" s="3186"/>
    </row>
    <row r="79" spans="1:9" ht="24.75" customHeight="1">
      <c r="A79" s="3179"/>
      <c r="B79" s="3182"/>
      <c r="C79" s="3198" t="s">
        <v>2134</v>
      </c>
      <c r="D79" s="3199"/>
      <c r="E79" s="3168" t="s">
        <v>2151</v>
      </c>
      <c r="F79" s="3169"/>
      <c r="G79" s="3172"/>
      <c r="H79" s="3173"/>
      <c r="I79" s="3174"/>
    </row>
    <row r="80" spans="1:9" ht="14.1" customHeight="1">
      <c r="A80" s="3180"/>
      <c r="B80" s="3183"/>
      <c r="C80" s="3189" t="s">
        <v>2150</v>
      </c>
      <c r="D80" s="3190"/>
      <c r="E80" s="3170"/>
      <c r="F80" s="3171"/>
      <c r="G80" s="3175"/>
      <c r="H80" s="3176"/>
      <c r="I80" s="3177"/>
    </row>
    <row r="81" spans="1:17" ht="14.85" customHeight="1">
      <c r="A81" s="3178">
        <v>300</v>
      </c>
      <c r="B81" s="3181"/>
      <c r="C81" s="3187" t="s">
        <v>2132</v>
      </c>
      <c r="D81" s="3188"/>
      <c r="E81" s="596">
        <v>8</v>
      </c>
      <c r="F81" s="2836"/>
      <c r="G81" s="3184">
        <f>ROUND(E81*F81,2)</f>
        <v>0</v>
      </c>
      <c r="H81" s="3185"/>
      <c r="I81" s="3186"/>
    </row>
    <row r="82" spans="1:17" s="600" customFormat="1" ht="24.75" customHeight="1">
      <c r="A82" s="3179"/>
      <c r="B82" s="3182"/>
      <c r="C82" s="3196">
        <v>13051283601</v>
      </c>
      <c r="D82" s="3197"/>
      <c r="E82" s="3168" t="s">
        <v>2131</v>
      </c>
      <c r="F82" s="3169"/>
      <c r="G82" s="3172"/>
      <c r="H82" s="3173"/>
      <c r="I82" s="3174"/>
      <c r="J82" s="575"/>
      <c r="K82" s="575"/>
      <c r="L82" s="575"/>
      <c r="M82" s="575"/>
      <c r="N82" s="575"/>
      <c r="O82" s="575"/>
      <c r="P82" s="575"/>
      <c r="Q82" s="575"/>
    </row>
    <row r="83" spans="1:17" s="600" customFormat="1" ht="43.7" customHeight="1">
      <c r="A83" s="3180"/>
      <c r="B83" s="3183"/>
      <c r="C83" s="3189" t="s">
        <v>2150</v>
      </c>
      <c r="D83" s="3190"/>
      <c r="E83" s="3170"/>
      <c r="F83" s="3171"/>
      <c r="G83" s="3175"/>
      <c r="H83" s="3176"/>
      <c r="I83" s="3177"/>
      <c r="J83" s="575"/>
      <c r="K83" s="575"/>
      <c r="L83" s="575"/>
      <c r="M83" s="575"/>
      <c r="N83" s="575"/>
      <c r="O83" s="575"/>
      <c r="P83" s="575"/>
      <c r="Q83" s="575"/>
    </row>
    <row r="84" spans="1:17" s="600" customFormat="1" ht="24.75" customHeight="1">
      <c r="A84" s="3207" t="s">
        <v>2149</v>
      </c>
      <c r="B84" s="3181"/>
      <c r="C84" s="3187" t="s">
        <v>2141</v>
      </c>
      <c r="D84" s="3188"/>
      <c r="E84" s="596">
        <v>3</v>
      </c>
      <c r="F84" s="2836"/>
      <c r="G84" s="3184">
        <f>ROUND(E84*F84,2)</f>
        <v>0</v>
      </c>
      <c r="H84" s="3185"/>
      <c r="I84" s="3186"/>
      <c r="J84" s="575"/>
      <c r="K84" s="575"/>
      <c r="L84" s="575"/>
      <c r="M84" s="575"/>
      <c r="N84" s="575"/>
      <c r="O84" s="575"/>
      <c r="P84" s="575"/>
      <c r="Q84" s="575"/>
    </row>
    <row r="85" spans="1:17" s="600" customFormat="1" ht="14.1" customHeight="1">
      <c r="A85" s="3208"/>
      <c r="B85" s="3183"/>
      <c r="C85" s="3214">
        <v>702210294</v>
      </c>
      <c r="D85" s="3215"/>
      <c r="E85" s="3194" t="s">
        <v>2148</v>
      </c>
      <c r="F85" s="3195"/>
      <c r="G85" s="3191"/>
      <c r="H85" s="3192"/>
      <c r="I85" s="3193"/>
      <c r="J85" s="575"/>
      <c r="K85" s="575"/>
      <c r="L85" s="575"/>
      <c r="M85" s="575"/>
      <c r="N85" s="575"/>
      <c r="O85" s="575"/>
      <c r="P85" s="575"/>
      <c r="Q85" s="575"/>
    </row>
    <row r="86" spans="1:17" s="600" customFormat="1" ht="14.85" customHeight="1">
      <c r="A86" s="3178">
        <v>330</v>
      </c>
      <c r="B86" s="3181"/>
      <c r="C86" s="3187" t="s">
        <v>2139</v>
      </c>
      <c r="D86" s="3188"/>
      <c r="E86" s="596">
        <v>1</v>
      </c>
      <c r="F86" s="2836"/>
      <c r="G86" s="3184">
        <f>ROUND(E86*F86,2)</f>
        <v>0</v>
      </c>
      <c r="H86" s="3185"/>
      <c r="I86" s="3186"/>
      <c r="J86" s="575"/>
      <c r="K86" s="575"/>
      <c r="L86" s="575"/>
      <c r="M86" s="575"/>
      <c r="N86" s="575"/>
      <c r="O86" s="575"/>
      <c r="P86" s="575"/>
      <c r="Q86" s="575"/>
    </row>
    <row r="87" spans="1:17" s="600" customFormat="1" ht="24.75" customHeight="1">
      <c r="A87" s="3179"/>
      <c r="B87" s="3182"/>
      <c r="C87" s="3196">
        <v>702210202</v>
      </c>
      <c r="D87" s="3197"/>
      <c r="E87" s="3168" t="s">
        <v>2148</v>
      </c>
      <c r="F87" s="3169"/>
      <c r="G87" s="3172"/>
      <c r="H87" s="3173"/>
      <c r="I87" s="3174"/>
      <c r="J87" s="575"/>
      <c r="K87" s="575"/>
      <c r="L87" s="575"/>
      <c r="M87" s="575"/>
      <c r="N87" s="575"/>
      <c r="O87" s="575"/>
      <c r="P87" s="575"/>
      <c r="Q87" s="575"/>
    </row>
    <row r="88" spans="1:17" s="600" customFormat="1" ht="14.1" customHeight="1">
      <c r="A88" s="3180"/>
      <c r="B88" s="3183"/>
      <c r="C88" s="3189" t="s">
        <v>2146</v>
      </c>
      <c r="D88" s="3190"/>
      <c r="E88" s="3170"/>
      <c r="F88" s="3171"/>
      <c r="G88" s="3175"/>
      <c r="H88" s="3176"/>
      <c r="I88" s="3177"/>
      <c r="J88" s="575"/>
      <c r="K88" s="575"/>
      <c r="L88" s="575"/>
      <c r="M88" s="575"/>
      <c r="N88" s="575"/>
      <c r="O88" s="575"/>
      <c r="P88" s="575"/>
      <c r="Q88" s="575"/>
    </row>
    <row r="89" spans="1:17" s="600" customFormat="1" ht="14.85" customHeight="1">
      <c r="A89" s="3178">
        <v>340</v>
      </c>
      <c r="B89" s="3181"/>
      <c r="C89" s="3187" t="s">
        <v>2138</v>
      </c>
      <c r="D89" s="3188"/>
      <c r="E89" s="596">
        <v>1</v>
      </c>
      <c r="F89" s="2836"/>
      <c r="G89" s="3184">
        <f>ROUND(E89*F89,2)</f>
        <v>0</v>
      </c>
      <c r="H89" s="3185"/>
      <c r="I89" s="3186"/>
      <c r="J89" s="575"/>
      <c r="K89" s="575"/>
      <c r="L89" s="575"/>
      <c r="M89" s="575"/>
      <c r="N89" s="575"/>
      <c r="O89" s="575"/>
      <c r="P89" s="575"/>
      <c r="Q89" s="575"/>
    </row>
    <row r="90" spans="1:17" s="600" customFormat="1" ht="24.75" customHeight="1">
      <c r="A90" s="3179"/>
      <c r="B90" s="3182"/>
      <c r="C90" s="3196">
        <v>702210211</v>
      </c>
      <c r="D90" s="3197"/>
      <c r="E90" s="3168" t="s">
        <v>2148</v>
      </c>
      <c r="F90" s="3169"/>
      <c r="G90" s="3172"/>
      <c r="H90" s="3173"/>
      <c r="I90" s="3174"/>
      <c r="J90" s="575"/>
      <c r="K90" s="575"/>
      <c r="L90" s="575"/>
      <c r="M90" s="575"/>
      <c r="N90" s="575"/>
      <c r="O90" s="575"/>
      <c r="P90" s="575"/>
      <c r="Q90" s="575"/>
    </row>
    <row r="91" spans="1:17" s="600" customFormat="1" ht="14.1" customHeight="1">
      <c r="A91" s="3180"/>
      <c r="B91" s="3183"/>
      <c r="C91" s="3189" t="s">
        <v>2146</v>
      </c>
      <c r="D91" s="3190"/>
      <c r="E91" s="3170"/>
      <c r="F91" s="3171"/>
      <c r="G91" s="3175"/>
      <c r="H91" s="3176"/>
      <c r="I91" s="3177"/>
      <c r="J91" s="575"/>
      <c r="K91" s="575"/>
      <c r="L91" s="575"/>
      <c r="M91" s="575"/>
      <c r="N91" s="575"/>
      <c r="O91" s="575"/>
      <c r="P91" s="575"/>
      <c r="Q91" s="575"/>
    </row>
    <row r="92" spans="1:17" s="600" customFormat="1" ht="14.85" customHeight="1">
      <c r="A92" s="3178">
        <v>350</v>
      </c>
      <c r="B92" s="3181"/>
      <c r="C92" s="3187" t="s">
        <v>2137</v>
      </c>
      <c r="D92" s="3188"/>
      <c r="E92" s="596">
        <v>2</v>
      </c>
      <c r="F92" s="2836"/>
      <c r="G92" s="3184">
        <f>ROUND(E92*F92,2)</f>
        <v>0</v>
      </c>
      <c r="H92" s="3185"/>
      <c r="I92" s="3186"/>
      <c r="J92" s="575"/>
      <c r="K92" s="575"/>
      <c r="L92" s="575"/>
      <c r="M92" s="575"/>
      <c r="N92" s="575"/>
      <c r="O92" s="575"/>
      <c r="P92" s="575"/>
      <c r="Q92" s="575"/>
    </row>
    <row r="93" spans="1:17" s="600" customFormat="1" ht="24.75" customHeight="1">
      <c r="A93" s="3179"/>
      <c r="B93" s="3182"/>
      <c r="C93" s="3196">
        <v>702210208</v>
      </c>
      <c r="D93" s="3197"/>
      <c r="E93" s="3168" t="s">
        <v>2148</v>
      </c>
      <c r="F93" s="3169"/>
      <c r="G93" s="3172"/>
      <c r="H93" s="3173"/>
      <c r="I93" s="3174"/>
      <c r="J93" s="575"/>
      <c r="K93" s="575"/>
      <c r="L93" s="575"/>
      <c r="M93" s="575"/>
      <c r="N93" s="575"/>
      <c r="O93" s="575"/>
      <c r="P93" s="575"/>
      <c r="Q93" s="575"/>
    </row>
    <row r="94" spans="1:17" s="600" customFormat="1" ht="14.1" customHeight="1">
      <c r="A94" s="3180"/>
      <c r="B94" s="3183"/>
      <c r="C94" s="3189" t="s">
        <v>2146</v>
      </c>
      <c r="D94" s="3190"/>
      <c r="E94" s="3170"/>
      <c r="F94" s="3171"/>
      <c r="G94" s="3175"/>
      <c r="H94" s="3176"/>
      <c r="I94" s="3177"/>
      <c r="J94" s="575"/>
      <c r="K94" s="575"/>
      <c r="L94" s="575"/>
      <c r="M94" s="575"/>
      <c r="N94" s="575"/>
      <c r="O94" s="575"/>
      <c r="P94" s="575"/>
      <c r="Q94" s="575"/>
    </row>
    <row r="95" spans="1:17" s="600" customFormat="1" ht="14.85" customHeight="1">
      <c r="A95" s="3178">
        <v>360</v>
      </c>
      <c r="B95" s="3181"/>
      <c r="C95" s="3187" t="s">
        <v>2136</v>
      </c>
      <c r="D95" s="3188"/>
      <c r="E95" s="596">
        <v>9</v>
      </c>
      <c r="F95" s="2836"/>
      <c r="G95" s="3184">
        <f>ROUND(E95*F95,2)</f>
        <v>0</v>
      </c>
      <c r="H95" s="3185"/>
      <c r="I95" s="3186"/>
      <c r="J95" s="575"/>
      <c r="K95" s="575"/>
      <c r="L95" s="575"/>
      <c r="M95" s="575"/>
      <c r="N95" s="575"/>
      <c r="O95" s="575"/>
      <c r="P95" s="575"/>
      <c r="Q95" s="575"/>
    </row>
    <row r="96" spans="1:17" s="600" customFormat="1" ht="24.75" customHeight="1">
      <c r="A96" s="3179"/>
      <c r="B96" s="3182"/>
      <c r="C96" s="3196">
        <v>702210340</v>
      </c>
      <c r="D96" s="3197"/>
      <c r="E96" s="3168" t="s">
        <v>2148</v>
      </c>
      <c r="F96" s="3169"/>
      <c r="G96" s="3172"/>
      <c r="H96" s="3173"/>
      <c r="I96" s="3174"/>
      <c r="J96" s="575"/>
      <c r="K96" s="575"/>
      <c r="L96" s="575"/>
      <c r="M96" s="575"/>
      <c r="N96" s="575"/>
      <c r="O96" s="575"/>
      <c r="P96" s="575"/>
      <c r="Q96" s="575"/>
    </row>
    <row r="97" spans="1:17" s="600" customFormat="1" ht="14.1" customHeight="1">
      <c r="A97" s="3180"/>
      <c r="B97" s="3183"/>
      <c r="C97" s="3189" t="s">
        <v>2146</v>
      </c>
      <c r="D97" s="3190"/>
      <c r="E97" s="3170"/>
      <c r="F97" s="3171"/>
      <c r="G97" s="3175"/>
      <c r="H97" s="3176"/>
      <c r="I97" s="3177"/>
      <c r="J97" s="575"/>
      <c r="K97" s="575"/>
      <c r="L97" s="575"/>
      <c r="M97" s="575"/>
      <c r="N97" s="575"/>
      <c r="O97" s="575"/>
      <c r="P97" s="575"/>
      <c r="Q97" s="575"/>
    </row>
    <row r="98" spans="1:17" s="600" customFormat="1" ht="14.85" customHeight="1">
      <c r="A98" s="3178">
        <v>370</v>
      </c>
      <c r="B98" s="3181"/>
      <c r="C98" s="3187" t="s">
        <v>2135</v>
      </c>
      <c r="D98" s="3188"/>
      <c r="E98" s="596">
        <v>1</v>
      </c>
      <c r="F98" s="2836"/>
      <c r="G98" s="3184">
        <f>ROUND(E98*F98,2)</f>
        <v>0</v>
      </c>
      <c r="H98" s="3185"/>
      <c r="I98" s="3186"/>
      <c r="J98" s="575"/>
      <c r="K98" s="575"/>
      <c r="L98" s="575"/>
      <c r="M98" s="575"/>
      <c r="N98" s="575"/>
      <c r="O98" s="575"/>
      <c r="P98" s="575"/>
      <c r="Q98" s="575"/>
    </row>
    <row r="99" spans="1:17" s="600" customFormat="1" ht="24.75" customHeight="1">
      <c r="A99" s="3179"/>
      <c r="B99" s="3182"/>
      <c r="C99" s="3198" t="s">
        <v>2134</v>
      </c>
      <c r="D99" s="3199"/>
      <c r="E99" s="3168" t="s">
        <v>2148</v>
      </c>
      <c r="F99" s="3169"/>
      <c r="G99" s="3172"/>
      <c r="H99" s="3173"/>
      <c r="I99" s="3174"/>
      <c r="J99" s="575"/>
      <c r="K99" s="575"/>
      <c r="L99" s="575"/>
      <c r="M99" s="575"/>
      <c r="N99" s="575"/>
      <c r="O99" s="575"/>
      <c r="P99" s="575"/>
      <c r="Q99" s="575"/>
    </row>
    <row r="100" spans="1:17" s="600" customFormat="1" ht="14.1" customHeight="1">
      <c r="A100" s="3180"/>
      <c r="B100" s="3183"/>
      <c r="C100" s="3189" t="s">
        <v>2146</v>
      </c>
      <c r="D100" s="3190"/>
      <c r="E100" s="3170"/>
      <c r="F100" s="3171"/>
      <c r="G100" s="3175"/>
      <c r="H100" s="3176"/>
      <c r="I100" s="3177"/>
      <c r="J100" s="575"/>
      <c r="K100" s="575"/>
      <c r="L100" s="575"/>
      <c r="M100" s="575"/>
      <c r="N100" s="575"/>
      <c r="O100" s="575"/>
      <c r="P100" s="575"/>
      <c r="Q100" s="575"/>
    </row>
    <row r="101" spans="1:17" s="600" customFormat="1" ht="14.85" customHeight="1">
      <c r="A101" s="3178">
        <v>380</v>
      </c>
      <c r="B101" s="3181"/>
      <c r="C101" s="3265" t="s">
        <v>2147</v>
      </c>
      <c r="D101" s="3188"/>
      <c r="E101" s="596">
        <v>7</v>
      </c>
      <c r="F101" s="2836"/>
      <c r="G101" s="3184">
        <f>ROUND(E101*F101,2)</f>
        <v>0</v>
      </c>
      <c r="H101" s="3185"/>
      <c r="I101" s="3186"/>
      <c r="J101" s="575"/>
      <c r="K101" s="575"/>
      <c r="L101" s="575"/>
      <c r="M101" s="575"/>
      <c r="N101" s="575"/>
      <c r="O101" s="575"/>
      <c r="P101" s="575"/>
      <c r="Q101" s="575"/>
    </row>
    <row r="102" spans="1:17" s="600" customFormat="1" ht="24.75" customHeight="1">
      <c r="A102" s="3179"/>
      <c r="B102" s="3182"/>
      <c r="C102" s="3196">
        <v>13051283601</v>
      </c>
      <c r="D102" s="3197"/>
      <c r="E102" s="3168" t="s">
        <v>2131</v>
      </c>
      <c r="F102" s="3169"/>
      <c r="G102" s="3172"/>
      <c r="H102" s="3173"/>
      <c r="I102" s="3174"/>
      <c r="J102" s="575"/>
      <c r="K102" s="575"/>
      <c r="L102" s="575"/>
      <c r="M102" s="575"/>
      <c r="N102" s="575"/>
      <c r="O102" s="575"/>
      <c r="P102" s="575"/>
      <c r="Q102" s="575"/>
    </row>
    <row r="103" spans="1:17" s="600" customFormat="1" ht="14.1" customHeight="1">
      <c r="A103" s="3179"/>
      <c r="B103" s="3182"/>
      <c r="C103" s="3200" t="s">
        <v>2146</v>
      </c>
      <c r="D103" s="3201"/>
      <c r="E103" s="3202"/>
      <c r="F103" s="3203"/>
      <c r="G103" s="3204"/>
      <c r="H103" s="3205"/>
      <c r="I103" s="3206"/>
      <c r="J103" s="575"/>
      <c r="K103" s="575"/>
      <c r="L103" s="575"/>
      <c r="M103" s="575"/>
      <c r="N103" s="575"/>
      <c r="O103" s="575"/>
      <c r="P103" s="575"/>
      <c r="Q103" s="575"/>
    </row>
    <row r="104" spans="1:17" ht="14.85" customHeight="1">
      <c r="A104" s="3207" t="s">
        <v>2145</v>
      </c>
      <c r="B104" s="3181"/>
      <c r="C104" s="3187" t="s">
        <v>2141</v>
      </c>
      <c r="D104" s="3188"/>
      <c r="E104" s="596">
        <v>1</v>
      </c>
      <c r="F104" s="2836"/>
      <c r="G104" s="3184">
        <f>ROUND(E104*F104,2)</f>
        <v>0</v>
      </c>
      <c r="H104" s="3185"/>
      <c r="I104" s="3186"/>
    </row>
    <row r="105" spans="1:17" ht="24.75" customHeight="1">
      <c r="A105" s="3208"/>
      <c r="B105" s="3183"/>
      <c r="C105" s="3214">
        <v>702210294</v>
      </c>
      <c r="D105" s="3215"/>
      <c r="E105" s="3194" t="s">
        <v>2144</v>
      </c>
      <c r="F105" s="3195"/>
      <c r="G105" s="3191"/>
      <c r="H105" s="3192"/>
      <c r="I105" s="3193"/>
    </row>
    <row r="106" spans="1:17" ht="14.1" customHeight="1">
      <c r="A106" s="3178">
        <v>410</v>
      </c>
      <c r="B106" s="3181"/>
      <c r="C106" s="3187" t="s">
        <v>2140</v>
      </c>
      <c r="D106" s="3188"/>
      <c r="E106" s="596">
        <v>2</v>
      </c>
      <c r="F106" s="2836"/>
      <c r="G106" s="3184">
        <f>ROUND(E106*F106,2)</f>
        <v>0</v>
      </c>
      <c r="H106" s="3185"/>
      <c r="I106" s="3186"/>
    </row>
    <row r="107" spans="1:17" ht="14.85" customHeight="1">
      <c r="A107" s="3179"/>
      <c r="B107" s="3182"/>
      <c r="C107" s="3196">
        <v>702210293</v>
      </c>
      <c r="D107" s="3197"/>
      <c r="E107" s="3168" t="s">
        <v>2144</v>
      </c>
      <c r="F107" s="3169"/>
      <c r="G107" s="3172"/>
      <c r="H107" s="3173"/>
      <c r="I107" s="3174"/>
    </row>
    <row r="108" spans="1:17" s="600" customFormat="1" ht="43.5" customHeight="1">
      <c r="A108" s="3180"/>
      <c r="B108" s="3183"/>
      <c r="C108" s="3189" t="s">
        <v>2143</v>
      </c>
      <c r="D108" s="3190"/>
      <c r="E108" s="3170"/>
      <c r="F108" s="3171"/>
      <c r="G108" s="3175"/>
      <c r="H108" s="3176"/>
      <c r="I108" s="3177"/>
      <c r="J108" s="575"/>
      <c r="K108" s="575"/>
      <c r="L108" s="575"/>
      <c r="M108" s="575"/>
      <c r="N108" s="575"/>
      <c r="O108" s="575"/>
      <c r="P108" s="575"/>
      <c r="Q108" s="575"/>
    </row>
    <row r="109" spans="1:17" s="600" customFormat="1" ht="34.5" customHeight="1">
      <c r="A109" s="3178">
        <v>420</v>
      </c>
      <c r="B109" s="3181"/>
      <c r="C109" s="3187" t="s">
        <v>2139</v>
      </c>
      <c r="D109" s="3188"/>
      <c r="E109" s="596">
        <v>1</v>
      </c>
      <c r="F109" s="2836"/>
      <c r="G109" s="3184">
        <f>ROUND(E109*F109,2)</f>
        <v>0</v>
      </c>
      <c r="H109" s="3185"/>
      <c r="I109" s="3186"/>
      <c r="J109" s="575"/>
      <c r="K109" s="575"/>
      <c r="L109" s="575"/>
      <c r="M109" s="575"/>
      <c r="N109" s="575"/>
      <c r="O109" s="575"/>
      <c r="P109" s="575"/>
      <c r="Q109" s="575"/>
    </row>
    <row r="110" spans="1:17" s="600" customFormat="1" ht="24.75" customHeight="1">
      <c r="A110" s="3179"/>
      <c r="B110" s="3182"/>
      <c r="C110" s="3196">
        <v>702210202</v>
      </c>
      <c r="D110" s="3197"/>
      <c r="E110" s="3168" t="s">
        <v>2144</v>
      </c>
      <c r="F110" s="3169"/>
      <c r="G110" s="3172"/>
      <c r="H110" s="3173"/>
      <c r="I110" s="3174"/>
      <c r="J110" s="575"/>
      <c r="K110" s="575"/>
      <c r="L110" s="575"/>
      <c r="M110" s="575"/>
      <c r="N110" s="575"/>
      <c r="O110" s="575"/>
      <c r="P110" s="575"/>
      <c r="Q110" s="575"/>
    </row>
    <row r="111" spans="1:17" s="600" customFormat="1" ht="14.1" customHeight="1">
      <c r="A111" s="3180"/>
      <c r="B111" s="3183"/>
      <c r="C111" s="3189" t="s">
        <v>2143</v>
      </c>
      <c r="D111" s="3190"/>
      <c r="E111" s="3170"/>
      <c r="F111" s="3171"/>
      <c r="G111" s="3175"/>
      <c r="H111" s="3176"/>
      <c r="I111" s="3177"/>
      <c r="J111" s="575"/>
      <c r="K111" s="575"/>
      <c r="L111" s="575"/>
      <c r="M111" s="575"/>
      <c r="N111" s="575"/>
      <c r="O111" s="575"/>
      <c r="P111" s="575"/>
      <c r="Q111" s="575"/>
    </row>
    <row r="112" spans="1:17" s="600" customFormat="1" ht="14.85" customHeight="1">
      <c r="A112" s="3178">
        <v>430</v>
      </c>
      <c r="B112" s="3181"/>
      <c r="C112" s="3187" t="s">
        <v>2138</v>
      </c>
      <c r="D112" s="3188"/>
      <c r="E112" s="596">
        <v>1</v>
      </c>
      <c r="F112" s="2836"/>
      <c r="G112" s="3184">
        <f>ROUND(E112*F112,2)</f>
        <v>0</v>
      </c>
      <c r="H112" s="3185"/>
      <c r="I112" s="3186"/>
      <c r="J112" s="575"/>
      <c r="K112" s="575"/>
      <c r="L112" s="575"/>
      <c r="M112" s="575"/>
      <c r="N112" s="575"/>
      <c r="O112" s="575"/>
      <c r="P112" s="575"/>
      <c r="Q112" s="575"/>
    </row>
    <row r="113" spans="1:17" s="600" customFormat="1" ht="24.75" customHeight="1">
      <c r="A113" s="3179"/>
      <c r="B113" s="3182"/>
      <c r="C113" s="3196">
        <v>702210211</v>
      </c>
      <c r="D113" s="3197"/>
      <c r="E113" s="3168" t="s">
        <v>2144</v>
      </c>
      <c r="F113" s="3169"/>
      <c r="G113" s="3172"/>
      <c r="H113" s="3173"/>
      <c r="I113" s="3174"/>
      <c r="J113" s="575"/>
      <c r="K113" s="575"/>
      <c r="L113" s="575"/>
      <c r="M113" s="575"/>
      <c r="N113" s="575"/>
      <c r="O113" s="575"/>
      <c r="P113" s="575"/>
      <c r="Q113" s="575"/>
    </row>
    <row r="114" spans="1:17" s="600" customFormat="1" ht="14.1" customHeight="1">
      <c r="A114" s="3180"/>
      <c r="B114" s="3183"/>
      <c r="C114" s="3189" t="s">
        <v>2143</v>
      </c>
      <c r="D114" s="3190"/>
      <c r="E114" s="3170"/>
      <c r="F114" s="3171"/>
      <c r="G114" s="3175"/>
      <c r="H114" s="3176"/>
      <c r="I114" s="3177"/>
      <c r="J114" s="575"/>
      <c r="K114" s="575"/>
      <c r="L114" s="575"/>
      <c r="M114" s="575"/>
      <c r="N114" s="575"/>
      <c r="O114" s="575"/>
      <c r="P114" s="575"/>
      <c r="Q114" s="575"/>
    </row>
    <row r="115" spans="1:17" s="600" customFormat="1" ht="14.85" customHeight="1">
      <c r="A115" s="3178">
        <v>440</v>
      </c>
      <c r="B115" s="3181"/>
      <c r="C115" s="3187" t="s">
        <v>2137</v>
      </c>
      <c r="D115" s="3188"/>
      <c r="E115" s="596">
        <v>2</v>
      </c>
      <c r="F115" s="2836"/>
      <c r="G115" s="3184">
        <f>ROUND(E115*F115,2)</f>
        <v>0</v>
      </c>
      <c r="H115" s="3185"/>
      <c r="I115" s="3186"/>
      <c r="J115" s="575"/>
      <c r="K115" s="575"/>
      <c r="L115" s="575"/>
      <c r="M115" s="575"/>
      <c r="N115" s="575"/>
      <c r="O115" s="575"/>
      <c r="P115" s="575"/>
      <c r="Q115" s="575"/>
    </row>
    <row r="116" spans="1:17" ht="24.75" customHeight="1">
      <c r="A116" s="3179"/>
      <c r="B116" s="3182"/>
      <c r="C116" s="3196">
        <v>702210208</v>
      </c>
      <c r="D116" s="3197"/>
      <c r="E116" s="3168" t="s">
        <v>2144</v>
      </c>
      <c r="F116" s="3169"/>
      <c r="G116" s="3172"/>
      <c r="H116" s="3173"/>
      <c r="I116" s="3174"/>
    </row>
    <row r="117" spans="1:17" ht="43.7" customHeight="1">
      <c r="A117" s="3180"/>
      <c r="B117" s="3183"/>
      <c r="C117" s="3189" t="s">
        <v>2143</v>
      </c>
      <c r="D117" s="3190"/>
      <c r="E117" s="3170"/>
      <c r="F117" s="3171"/>
      <c r="G117" s="3175"/>
      <c r="H117" s="3176"/>
      <c r="I117" s="3177"/>
    </row>
    <row r="118" spans="1:17" ht="24.75" customHeight="1">
      <c r="A118" s="3178">
        <v>450</v>
      </c>
      <c r="B118" s="3181"/>
      <c r="C118" s="3187" t="s">
        <v>2136</v>
      </c>
      <c r="D118" s="3188"/>
      <c r="E118" s="596">
        <v>6</v>
      </c>
      <c r="F118" s="2836"/>
      <c r="G118" s="3184">
        <f>ROUND(E118*F118,2)</f>
        <v>0</v>
      </c>
      <c r="H118" s="3185"/>
      <c r="I118" s="3186"/>
    </row>
    <row r="119" spans="1:17" ht="14.1" customHeight="1">
      <c r="A119" s="3179"/>
      <c r="B119" s="3182"/>
      <c r="C119" s="3196">
        <v>702210340</v>
      </c>
      <c r="D119" s="3197"/>
      <c r="E119" s="3168" t="s">
        <v>2144</v>
      </c>
      <c r="F119" s="3169"/>
      <c r="G119" s="3172"/>
      <c r="H119" s="3173"/>
      <c r="I119" s="3174"/>
    </row>
    <row r="120" spans="1:17" ht="14.85" customHeight="1">
      <c r="A120" s="3180"/>
      <c r="B120" s="3183"/>
      <c r="C120" s="3189" t="s">
        <v>2143</v>
      </c>
      <c r="D120" s="3190"/>
      <c r="E120" s="3170"/>
      <c r="F120" s="3171"/>
      <c r="G120" s="3175"/>
      <c r="H120" s="3176"/>
      <c r="I120" s="3177"/>
    </row>
    <row r="121" spans="1:17" ht="58.5" customHeight="1">
      <c r="A121" s="3178">
        <v>460</v>
      </c>
      <c r="B121" s="3181"/>
      <c r="C121" s="3187" t="s">
        <v>2135</v>
      </c>
      <c r="D121" s="3188"/>
      <c r="E121" s="596">
        <v>1</v>
      </c>
      <c r="F121" s="2836"/>
      <c r="G121" s="3184">
        <f>ROUND(E121*F121,2)</f>
        <v>0</v>
      </c>
      <c r="H121" s="3185"/>
      <c r="I121" s="3186"/>
    </row>
    <row r="122" spans="1:17" ht="27.6" customHeight="1">
      <c r="A122" s="3179"/>
      <c r="B122" s="3182"/>
      <c r="C122" s="3198" t="s">
        <v>2134</v>
      </c>
      <c r="D122" s="3199"/>
      <c r="E122" s="3168" t="s">
        <v>2144</v>
      </c>
      <c r="F122" s="3169"/>
      <c r="G122" s="3172"/>
      <c r="H122" s="3173"/>
      <c r="I122" s="3174"/>
    </row>
    <row r="123" spans="1:17" ht="24.75" customHeight="1">
      <c r="A123" s="3180"/>
      <c r="B123" s="3183"/>
      <c r="C123" s="3189" t="s">
        <v>2143</v>
      </c>
      <c r="D123" s="3190"/>
      <c r="E123" s="3170"/>
      <c r="F123" s="3171"/>
      <c r="G123" s="3175"/>
      <c r="H123" s="3176"/>
      <c r="I123" s="3177"/>
    </row>
    <row r="124" spans="1:17" ht="14.1" customHeight="1">
      <c r="A124" s="3178">
        <v>470</v>
      </c>
      <c r="B124" s="3181"/>
      <c r="C124" s="3187" t="s">
        <v>2132</v>
      </c>
      <c r="D124" s="3188"/>
      <c r="E124" s="596">
        <v>4</v>
      </c>
      <c r="F124" s="2836"/>
      <c r="G124" s="3184">
        <f>ROUND(E124*F124,2)</f>
        <v>0</v>
      </c>
      <c r="H124" s="3185"/>
      <c r="I124" s="3186"/>
    </row>
    <row r="125" spans="1:17" ht="14.85" customHeight="1">
      <c r="A125" s="3179"/>
      <c r="B125" s="3182"/>
      <c r="C125" s="3196">
        <v>13051283601</v>
      </c>
      <c r="D125" s="3197"/>
      <c r="E125" s="3168" t="s">
        <v>2131</v>
      </c>
      <c r="F125" s="3169"/>
      <c r="G125" s="3172"/>
      <c r="H125" s="3173"/>
      <c r="I125" s="3174"/>
    </row>
    <row r="126" spans="1:17" ht="24.75" customHeight="1">
      <c r="A126" s="3180"/>
      <c r="B126" s="3183"/>
      <c r="C126" s="3189" t="s">
        <v>2143</v>
      </c>
      <c r="D126" s="3190"/>
      <c r="E126" s="3170"/>
      <c r="F126" s="3171"/>
      <c r="G126" s="3175"/>
      <c r="H126" s="3176"/>
      <c r="I126" s="3177"/>
    </row>
    <row r="127" spans="1:17" ht="18" customHeight="1">
      <c r="A127" s="3207" t="s">
        <v>2142</v>
      </c>
      <c r="B127" s="3181"/>
      <c r="C127" s="3187" t="s">
        <v>2141</v>
      </c>
      <c r="D127" s="3188"/>
      <c r="E127" s="596">
        <v>2</v>
      </c>
      <c r="F127" s="2836"/>
      <c r="G127" s="3184">
        <f>ROUND(E127*F127,2)</f>
        <v>0</v>
      </c>
      <c r="H127" s="3185"/>
      <c r="I127" s="3186"/>
    </row>
    <row r="128" spans="1:17" ht="22.5" customHeight="1">
      <c r="A128" s="3209"/>
      <c r="B128" s="3182"/>
      <c r="C128" s="3210">
        <v>702210294</v>
      </c>
      <c r="D128" s="3211"/>
      <c r="E128" s="3168" t="s">
        <v>2133</v>
      </c>
      <c r="F128" s="3169"/>
      <c r="G128" s="3172"/>
      <c r="H128" s="3173"/>
      <c r="I128" s="3174"/>
    </row>
    <row r="129" spans="1:9" ht="31.5" customHeight="1">
      <c r="A129" s="3179">
        <v>500</v>
      </c>
      <c r="B129" s="3182"/>
      <c r="C129" s="3212" t="s">
        <v>2140</v>
      </c>
      <c r="D129" s="3213"/>
      <c r="E129" s="596">
        <v>2</v>
      </c>
      <c r="F129" s="2837"/>
      <c r="G129" s="3184">
        <f>ROUND(E129*F129,2)</f>
        <v>0</v>
      </c>
      <c r="H129" s="3185"/>
      <c r="I129" s="3186"/>
    </row>
    <row r="130" spans="1:9" ht="43.7" customHeight="1">
      <c r="A130" s="3179"/>
      <c r="B130" s="3182"/>
      <c r="C130" s="3196">
        <v>702210293</v>
      </c>
      <c r="D130" s="3197"/>
      <c r="E130" s="3168" t="s">
        <v>2133</v>
      </c>
      <c r="F130" s="3169"/>
      <c r="G130" s="3172"/>
      <c r="H130" s="3173"/>
      <c r="I130" s="3174"/>
    </row>
    <row r="131" spans="1:9" ht="24.75" customHeight="1">
      <c r="A131" s="3180"/>
      <c r="B131" s="3183"/>
      <c r="C131" s="3189" t="s">
        <v>2130</v>
      </c>
      <c r="D131" s="3190"/>
      <c r="E131" s="3170"/>
      <c r="F131" s="3171"/>
      <c r="G131" s="3175"/>
      <c r="H131" s="3176"/>
      <c r="I131" s="3177"/>
    </row>
    <row r="132" spans="1:9" ht="14.1" customHeight="1">
      <c r="A132" s="3178">
        <v>510</v>
      </c>
      <c r="B132" s="3181"/>
      <c r="C132" s="3187" t="s">
        <v>2139</v>
      </c>
      <c r="D132" s="3188"/>
      <c r="E132" s="596">
        <v>2</v>
      </c>
      <c r="F132" s="2836"/>
      <c r="G132" s="3184">
        <f>ROUND(E132*F132,2)</f>
        <v>0</v>
      </c>
      <c r="H132" s="3185"/>
      <c r="I132" s="3186"/>
    </row>
    <row r="133" spans="1:9" ht="14.85" customHeight="1">
      <c r="A133" s="3179"/>
      <c r="B133" s="3182"/>
      <c r="C133" s="3196">
        <v>702210202</v>
      </c>
      <c r="D133" s="3197"/>
      <c r="E133" s="3168" t="s">
        <v>2133</v>
      </c>
      <c r="F133" s="3169"/>
      <c r="G133" s="3172"/>
      <c r="H133" s="3173"/>
      <c r="I133" s="3174"/>
    </row>
    <row r="134" spans="1:9" ht="24.75" customHeight="1">
      <c r="A134" s="3180"/>
      <c r="B134" s="3183"/>
      <c r="C134" s="3189" t="s">
        <v>2130</v>
      </c>
      <c r="D134" s="3190"/>
      <c r="E134" s="3170"/>
      <c r="F134" s="3171"/>
      <c r="G134" s="3175"/>
      <c r="H134" s="3176"/>
      <c r="I134" s="3177"/>
    </row>
    <row r="135" spans="1:9" ht="14.1" customHeight="1">
      <c r="A135" s="3178">
        <v>520</v>
      </c>
      <c r="B135" s="3181"/>
      <c r="C135" s="3187" t="s">
        <v>2138</v>
      </c>
      <c r="D135" s="3188"/>
      <c r="E135" s="596">
        <v>2</v>
      </c>
      <c r="F135" s="2836"/>
      <c r="G135" s="3184">
        <f>ROUND(E135*F135,2)</f>
        <v>0</v>
      </c>
      <c r="H135" s="3185"/>
      <c r="I135" s="3186"/>
    </row>
    <row r="136" spans="1:9" ht="14.85" customHeight="1">
      <c r="A136" s="3179"/>
      <c r="B136" s="3182"/>
      <c r="C136" s="3196">
        <v>702210211</v>
      </c>
      <c r="D136" s="3197"/>
      <c r="E136" s="3168" t="s">
        <v>2133</v>
      </c>
      <c r="F136" s="3169"/>
      <c r="G136" s="3172"/>
      <c r="H136" s="3173"/>
      <c r="I136" s="3174"/>
    </row>
    <row r="137" spans="1:9" ht="24.75" customHeight="1">
      <c r="A137" s="3180"/>
      <c r="B137" s="3183"/>
      <c r="C137" s="3189" t="s">
        <v>2130</v>
      </c>
      <c r="D137" s="3190"/>
      <c r="E137" s="3170"/>
      <c r="F137" s="3171"/>
      <c r="G137" s="3175"/>
      <c r="H137" s="3176"/>
      <c r="I137" s="3177"/>
    </row>
    <row r="138" spans="1:9" ht="43.7" customHeight="1">
      <c r="A138" s="3178">
        <v>530</v>
      </c>
      <c r="B138" s="3181"/>
      <c r="C138" s="3187" t="s">
        <v>2137</v>
      </c>
      <c r="D138" s="3188"/>
      <c r="E138" s="596">
        <v>2</v>
      </c>
      <c r="F138" s="2836"/>
      <c r="G138" s="3184">
        <f>ROUND(E138*F138,2)</f>
        <v>0</v>
      </c>
      <c r="H138" s="3185"/>
      <c r="I138" s="3186"/>
    </row>
    <row r="139" spans="1:9" ht="24.75" customHeight="1">
      <c r="A139" s="3179"/>
      <c r="B139" s="3182"/>
      <c r="C139" s="3196">
        <v>702210208</v>
      </c>
      <c r="D139" s="3197"/>
      <c r="E139" s="3168" t="s">
        <v>2133</v>
      </c>
      <c r="F139" s="3169"/>
      <c r="G139" s="3172"/>
      <c r="H139" s="3173"/>
      <c r="I139" s="3174"/>
    </row>
    <row r="140" spans="1:9" ht="14.1" customHeight="1">
      <c r="A140" s="3180"/>
      <c r="B140" s="3183"/>
      <c r="C140" s="3189" t="s">
        <v>2130</v>
      </c>
      <c r="D140" s="3190"/>
      <c r="E140" s="3170"/>
      <c r="F140" s="3171"/>
      <c r="G140" s="3175"/>
      <c r="H140" s="3176"/>
      <c r="I140" s="3177"/>
    </row>
    <row r="141" spans="1:9" ht="14.85" customHeight="1">
      <c r="A141" s="3178">
        <v>540</v>
      </c>
      <c r="B141" s="3181"/>
      <c r="C141" s="3187" t="s">
        <v>2136</v>
      </c>
      <c r="D141" s="3188"/>
      <c r="E141" s="596">
        <v>10</v>
      </c>
      <c r="F141" s="2836"/>
      <c r="G141" s="3184">
        <f>ROUND(E141*F141,2)</f>
        <v>0</v>
      </c>
      <c r="H141" s="3185"/>
      <c r="I141" s="3186"/>
    </row>
    <row r="142" spans="1:9" ht="24.75" customHeight="1">
      <c r="A142" s="3179"/>
      <c r="B142" s="3182"/>
      <c r="C142" s="3196">
        <v>702210340</v>
      </c>
      <c r="D142" s="3197"/>
      <c r="E142" s="3168" t="s">
        <v>2133</v>
      </c>
      <c r="F142" s="3169"/>
      <c r="G142" s="3172"/>
      <c r="H142" s="3173"/>
      <c r="I142" s="3174"/>
    </row>
    <row r="143" spans="1:9" ht="14.1" customHeight="1">
      <c r="A143" s="3180"/>
      <c r="B143" s="3183"/>
      <c r="C143" s="3189" t="s">
        <v>2130</v>
      </c>
      <c r="D143" s="3190"/>
      <c r="E143" s="3170"/>
      <c r="F143" s="3171"/>
      <c r="G143" s="3175"/>
      <c r="H143" s="3176"/>
      <c r="I143" s="3177"/>
    </row>
    <row r="144" spans="1:9" ht="14.85" customHeight="1">
      <c r="A144" s="3178">
        <v>550</v>
      </c>
      <c r="B144" s="3181"/>
      <c r="C144" s="3187" t="s">
        <v>2135</v>
      </c>
      <c r="D144" s="3188"/>
      <c r="E144" s="596">
        <v>2</v>
      </c>
      <c r="F144" s="2836"/>
      <c r="G144" s="3184">
        <f>ROUND(E144*F144,2)</f>
        <v>0</v>
      </c>
      <c r="H144" s="3185"/>
      <c r="I144" s="3186"/>
    </row>
    <row r="145" spans="1:17" s="600" customFormat="1" ht="24.75" customHeight="1">
      <c r="A145" s="3179"/>
      <c r="B145" s="3182"/>
      <c r="C145" s="3198" t="s">
        <v>2134</v>
      </c>
      <c r="D145" s="3199"/>
      <c r="E145" s="3168" t="s">
        <v>2133</v>
      </c>
      <c r="F145" s="3169"/>
      <c r="G145" s="3172"/>
      <c r="H145" s="3173"/>
      <c r="I145" s="3174"/>
      <c r="J145" s="575"/>
      <c r="K145" s="575"/>
      <c r="L145" s="575"/>
      <c r="M145" s="575"/>
      <c r="N145" s="575"/>
      <c r="O145" s="575"/>
      <c r="P145" s="575"/>
      <c r="Q145" s="575"/>
    </row>
    <row r="146" spans="1:17" s="600" customFormat="1" ht="43.7" customHeight="1">
      <c r="A146" s="3180"/>
      <c r="B146" s="3183"/>
      <c r="C146" s="3189" t="s">
        <v>2130</v>
      </c>
      <c r="D146" s="3190"/>
      <c r="E146" s="3170"/>
      <c r="F146" s="3171"/>
      <c r="G146" s="3175"/>
      <c r="H146" s="3176"/>
      <c r="I146" s="3177"/>
      <c r="J146" s="575"/>
      <c r="K146" s="575"/>
      <c r="L146" s="575"/>
      <c r="M146" s="575"/>
      <c r="N146" s="575"/>
      <c r="O146" s="575"/>
      <c r="P146" s="575"/>
      <c r="Q146" s="575"/>
    </row>
    <row r="147" spans="1:17" ht="24.75" customHeight="1">
      <c r="A147" s="3178">
        <v>560</v>
      </c>
      <c r="B147" s="3181"/>
      <c r="C147" s="3187" t="s">
        <v>2132</v>
      </c>
      <c r="D147" s="3188"/>
      <c r="E147" s="596">
        <v>8</v>
      </c>
      <c r="F147" s="2836"/>
      <c r="G147" s="3184">
        <f>ROUND(E147*F147,2)</f>
        <v>0</v>
      </c>
      <c r="H147" s="3185"/>
      <c r="I147" s="3186"/>
    </row>
    <row r="148" spans="1:17" ht="43.7" customHeight="1">
      <c r="A148" s="3179"/>
      <c r="B148" s="3182"/>
      <c r="C148" s="3196">
        <v>13051283601</v>
      </c>
      <c r="D148" s="3197"/>
      <c r="E148" s="3168" t="s">
        <v>2131</v>
      </c>
      <c r="F148" s="3169"/>
      <c r="G148" s="3172"/>
      <c r="H148" s="3173"/>
      <c r="I148" s="3174"/>
    </row>
    <row r="149" spans="1:17">
      <c r="A149" s="3180"/>
      <c r="B149" s="3183"/>
      <c r="C149" s="3189" t="s">
        <v>2130</v>
      </c>
      <c r="D149" s="3190"/>
      <c r="E149" s="3170"/>
      <c r="F149" s="3171"/>
      <c r="G149" s="3175"/>
      <c r="H149" s="3176"/>
      <c r="I149" s="3177"/>
    </row>
    <row r="150" spans="1:17" ht="21" customHeight="1">
      <c r="A150" s="3207" t="s">
        <v>2129</v>
      </c>
      <c r="B150" s="3181"/>
      <c r="C150" s="3187" t="s">
        <v>2128</v>
      </c>
      <c r="D150" s="3188"/>
      <c r="E150" s="596">
        <v>15</v>
      </c>
      <c r="F150" s="2836"/>
      <c r="G150" s="3184">
        <f>ROUND(E150*F150,2)</f>
        <v>0</v>
      </c>
      <c r="H150" s="3185"/>
      <c r="I150" s="3186"/>
    </row>
    <row r="151" spans="1:17" ht="14.85" customHeight="1">
      <c r="A151" s="3208"/>
      <c r="B151" s="3183"/>
      <c r="C151" s="3194" t="s">
        <v>2127</v>
      </c>
      <c r="D151" s="3195"/>
      <c r="E151" s="3194" t="s">
        <v>2123</v>
      </c>
      <c r="F151" s="3195"/>
      <c r="G151" s="3191"/>
      <c r="H151" s="3192"/>
      <c r="I151" s="3193"/>
    </row>
    <row r="152" spans="1:17" ht="24.75" customHeight="1">
      <c r="A152" s="3178">
        <v>580</v>
      </c>
      <c r="B152" s="3181"/>
      <c r="C152" s="3187" t="s">
        <v>2126</v>
      </c>
      <c r="D152" s="3188"/>
      <c r="E152" s="596">
        <v>15</v>
      </c>
      <c r="F152" s="2836"/>
      <c r="G152" s="3184">
        <f>ROUND(E152*F152,2)</f>
        <v>0</v>
      </c>
      <c r="H152" s="3185"/>
      <c r="I152" s="3186"/>
    </row>
    <row r="153" spans="1:17" ht="14.1" customHeight="1">
      <c r="A153" s="3179"/>
      <c r="B153" s="3182"/>
      <c r="C153" s="3196">
        <v>10001261501</v>
      </c>
      <c r="D153" s="3197"/>
      <c r="E153" s="3168" t="s">
        <v>2123</v>
      </c>
      <c r="F153" s="3169"/>
      <c r="G153" s="3172"/>
      <c r="H153" s="3173"/>
      <c r="I153" s="3174"/>
    </row>
    <row r="154" spans="1:17" ht="14.85" customHeight="1">
      <c r="A154" s="3180"/>
      <c r="B154" s="3183"/>
      <c r="C154" s="3189" t="s">
        <v>2122</v>
      </c>
      <c r="D154" s="3190"/>
      <c r="E154" s="3170"/>
      <c r="F154" s="3171"/>
      <c r="G154" s="3175"/>
      <c r="H154" s="3176"/>
      <c r="I154" s="3177"/>
    </row>
    <row r="155" spans="1:17" ht="24.75" customHeight="1">
      <c r="A155" s="3178">
        <v>580</v>
      </c>
      <c r="B155" s="3181"/>
      <c r="C155" s="3187" t="s">
        <v>2125</v>
      </c>
      <c r="D155" s="3188"/>
      <c r="E155" s="596">
        <v>15</v>
      </c>
      <c r="F155" s="2836"/>
      <c r="G155" s="3184">
        <f>ROUND(E155*F155,2)</f>
        <v>0</v>
      </c>
      <c r="H155" s="3185"/>
      <c r="I155" s="3186"/>
    </row>
    <row r="156" spans="1:17" ht="14.1" customHeight="1">
      <c r="A156" s="3179"/>
      <c r="B156" s="3182"/>
      <c r="C156" s="3198" t="s">
        <v>2124</v>
      </c>
      <c r="D156" s="3199"/>
      <c r="E156" s="3168" t="s">
        <v>2123</v>
      </c>
      <c r="F156" s="3169"/>
      <c r="G156" s="3172"/>
      <c r="H156" s="3173"/>
      <c r="I156" s="3174"/>
    </row>
    <row r="157" spans="1:17" ht="14.85" customHeight="1">
      <c r="A157" s="3179"/>
      <c r="B157" s="3182"/>
      <c r="C157" s="3200" t="s">
        <v>2122</v>
      </c>
      <c r="D157" s="3201"/>
      <c r="E157" s="3202"/>
      <c r="F157" s="3203"/>
      <c r="G157" s="3204"/>
      <c r="H157" s="3205"/>
      <c r="I157" s="3206"/>
    </row>
    <row r="158" spans="1:17" ht="24.75" customHeight="1">
      <c r="A158" s="3179">
        <v>610</v>
      </c>
      <c r="B158" s="3182"/>
      <c r="C158" s="3212" t="s">
        <v>2121</v>
      </c>
      <c r="D158" s="3213"/>
      <c r="E158" s="596">
        <v>6</v>
      </c>
      <c r="F158" s="2837"/>
      <c r="G158" s="3184">
        <f>ROUND(E158*F158,2)</f>
        <v>0</v>
      </c>
      <c r="H158" s="3185"/>
      <c r="I158" s="3186"/>
    </row>
    <row r="159" spans="1:17" ht="43.7" customHeight="1">
      <c r="A159" s="3180"/>
      <c r="B159" s="3183"/>
      <c r="C159" s="3194" t="s">
        <v>2120</v>
      </c>
      <c r="D159" s="3195"/>
      <c r="E159" s="3194" t="s">
        <v>2119</v>
      </c>
      <c r="F159" s="3195"/>
      <c r="G159" s="3191"/>
      <c r="H159" s="3192"/>
      <c r="I159" s="3193"/>
    </row>
    <row r="160" spans="1:17" ht="35.25" customHeight="1">
      <c r="A160" s="3207" t="s">
        <v>2118</v>
      </c>
      <c r="B160" s="3181"/>
      <c r="C160" s="3226" t="s">
        <v>2117</v>
      </c>
      <c r="D160" s="3227"/>
      <c r="E160" s="596">
        <v>23</v>
      </c>
      <c r="F160" s="2836"/>
      <c r="G160" s="3184">
        <f>ROUND(E160*F160,2)</f>
        <v>0</v>
      </c>
      <c r="H160" s="3185"/>
      <c r="I160" s="3186"/>
    </row>
    <row r="161" spans="1:9" ht="21" customHeight="1">
      <c r="A161" s="3208"/>
      <c r="B161" s="3183"/>
      <c r="C161" s="3194" t="s">
        <v>2116</v>
      </c>
      <c r="D161" s="3195"/>
      <c r="E161" s="3194" t="s">
        <v>2113</v>
      </c>
      <c r="F161" s="3195"/>
      <c r="G161" s="3191"/>
      <c r="H161" s="3192"/>
      <c r="I161" s="3193"/>
    </row>
    <row r="162" spans="1:9" ht="14.85" customHeight="1">
      <c r="A162" s="3178">
        <v>640</v>
      </c>
      <c r="B162" s="3181"/>
      <c r="C162" s="3187" t="s">
        <v>2086</v>
      </c>
      <c r="D162" s="3188"/>
      <c r="E162" s="596">
        <v>23</v>
      </c>
      <c r="F162" s="2836"/>
      <c r="G162" s="3184">
        <f>ROUND(E162*F162,2)</f>
        <v>0</v>
      </c>
      <c r="H162" s="3185"/>
      <c r="I162" s="3186"/>
    </row>
    <row r="163" spans="1:9" ht="24.75" customHeight="1">
      <c r="A163" s="3179"/>
      <c r="B163" s="3182"/>
      <c r="C163" s="3196">
        <v>10001221501</v>
      </c>
      <c r="D163" s="3197"/>
      <c r="E163" s="3168" t="s">
        <v>2113</v>
      </c>
      <c r="F163" s="3169"/>
      <c r="G163" s="3172"/>
      <c r="H163" s="3173"/>
      <c r="I163" s="3174"/>
    </row>
    <row r="164" spans="1:9" ht="14.1" customHeight="1">
      <c r="A164" s="3180"/>
      <c r="B164" s="3183"/>
      <c r="C164" s="3189" t="s">
        <v>2112</v>
      </c>
      <c r="D164" s="3190"/>
      <c r="E164" s="3170"/>
      <c r="F164" s="3171"/>
      <c r="G164" s="3175"/>
      <c r="H164" s="3176"/>
      <c r="I164" s="3177"/>
    </row>
    <row r="165" spans="1:9" ht="14.85" customHeight="1">
      <c r="A165" s="3178">
        <v>650</v>
      </c>
      <c r="B165" s="3181"/>
      <c r="C165" s="3187" t="s">
        <v>2115</v>
      </c>
      <c r="D165" s="3188"/>
      <c r="E165" s="596">
        <v>23</v>
      </c>
      <c r="F165" s="2836"/>
      <c r="G165" s="3184">
        <f>ROUND(E165*F165,2)</f>
        <v>0</v>
      </c>
      <c r="H165" s="3185"/>
      <c r="I165" s="3186"/>
    </row>
    <row r="166" spans="1:9" ht="24.75" customHeight="1">
      <c r="A166" s="3179"/>
      <c r="B166" s="3182"/>
      <c r="C166" s="3198" t="s">
        <v>2114</v>
      </c>
      <c r="D166" s="3199"/>
      <c r="E166" s="3168" t="s">
        <v>2113</v>
      </c>
      <c r="F166" s="3169"/>
      <c r="G166" s="3172"/>
      <c r="H166" s="3173"/>
      <c r="I166" s="3174"/>
    </row>
    <row r="167" spans="1:9" ht="14.1" customHeight="1">
      <c r="A167" s="3180"/>
      <c r="B167" s="3183"/>
      <c r="C167" s="3189" t="s">
        <v>2112</v>
      </c>
      <c r="D167" s="3190"/>
      <c r="E167" s="3170"/>
      <c r="F167" s="3171"/>
      <c r="G167" s="3175"/>
      <c r="H167" s="3176"/>
      <c r="I167" s="3177"/>
    </row>
    <row r="168" spans="1:9" ht="19.5" customHeight="1">
      <c r="A168" s="3207" t="s">
        <v>2111</v>
      </c>
      <c r="B168" s="3181"/>
      <c r="C168" s="3187" t="s">
        <v>2110</v>
      </c>
      <c r="D168" s="3188"/>
      <c r="E168" s="596">
        <v>5</v>
      </c>
      <c r="F168" s="2836"/>
      <c r="G168" s="3184">
        <f>ROUND(E168*F168,2)</f>
        <v>0</v>
      </c>
      <c r="H168" s="3185"/>
      <c r="I168" s="3186"/>
    </row>
    <row r="169" spans="1:9" ht="15.75" customHeight="1">
      <c r="A169" s="3208"/>
      <c r="B169" s="3183"/>
      <c r="C169" s="3194" t="s">
        <v>2109</v>
      </c>
      <c r="D169" s="3195"/>
      <c r="E169" s="3194" t="s">
        <v>2105</v>
      </c>
      <c r="F169" s="3195"/>
      <c r="G169" s="3191"/>
      <c r="H169" s="3192"/>
      <c r="I169" s="3193"/>
    </row>
    <row r="170" spans="1:9" ht="36.75" customHeight="1">
      <c r="A170" s="3178">
        <v>670</v>
      </c>
      <c r="B170" s="3181"/>
      <c r="C170" s="3187" t="s">
        <v>2108</v>
      </c>
      <c r="D170" s="3188"/>
      <c r="E170" s="596">
        <v>5</v>
      </c>
      <c r="F170" s="2836"/>
      <c r="G170" s="3184">
        <f>ROUND(E170*F170,2)</f>
        <v>0</v>
      </c>
      <c r="H170" s="3185"/>
      <c r="I170" s="3186"/>
    </row>
    <row r="171" spans="1:9" ht="12.75" customHeight="1">
      <c r="A171" s="3179"/>
      <c r="B171" s="3182"/>
      <c r="C171" s="3198" t="s">
        <v>2107</v>
      </c>
      <c r="D171" s="3199"/>
      <c r="E171" s="3168" t="s">
        <v>2105</v>
      </c>
      <c r="F171" s="3169"/>
      <c r="G171" s="3172"/>
      <c r="H171" s="3173"/>
      <c r="I171" s="3174"/>
    </row>
    <row r="172" spans="1:9">
      <c r="A172" s="3180"/>
      <c r="B172" s="3183"/>
      <c r="C172" s="3189" t="s">
        <v>2104</v>
      </c>
      <c r="D172" s="3190"/>
      <c r="E172" s="3170"/>
      <c r="F172" s="3171"/>
      <c r="G172" s="3175"/>
      <c r="H172" s="3176"/>
      <c r="I172" s="3177"/>
    </row>
    <row r="173" spans="1:9" s="599" customFormat="1" ht="15.6" customHeight="1">
      <c r="A173" s="3178">
        <v>680</v>
      </c>
      <c r="B173" s="3181"/>
      <c r="C173" s="3187" t="s">
        <v>2106</v>
      </c>
      <c r="D173" s="3188"/>
      <c r="E173" s="596">
        <v>5</v>
      </c>
      <c r="F173" s="2836"/>
      <c r="G173" s="3184">
        <f>ROUND(E173*F173,2)</f>
        <v>0</v>
      </c>
      <c r="H173" s="3185"/>
      <c r="I173" s="3186"/>
    </row>
    <row r="174" spans="1:9">
      <c r="A174" s="3179"/>
      <c r="B174" s="3182"/>
      <c r="C174" s="3196">
        <v>10001231501</v>
      </c>
      <c r="D174" s="3197"/>
      <c r="E174" s="3168" t="s">
        <v>2105</v>
      </c>
      <c r="F174" s="3169"/>
      <c r="G174" s="3172"/>
      <c r="H174" s="3173"/>
      <c r="I174" s="3174"/>
    </row>
    <row r="175" spans="1:9">
      <c r="A175" s="3180"/>
      <c r="B175" s="3183"/>
      <c r="C175" s="3189" t="s">
        <v>2104</v>
      </c>
      <c r="D175" s="3190"/>
      <c r="E175" s="3170"/>
      <c r="F175" s="3171"/>
      <c r="G175" s="3175"/>
      <c r="H175" s="3176"/>
      <c r="I175" s="3177"/>
    </row>
    <row r="176" spans="1:9" s="599" customFormat="1" ht="24.75" customHeight="1">
      <c r="A176" s="3207" t="s">
        <v>2103</v>
      </c>
      <c r="B176" s="3181"/>
      <c r="C176" s="3226" t="s">
        <v>2102</v>
      </c>
      <c r="D176" s="3227"/>
      <c r="E176" s="596">
        <v>1</v>
      </c>
      <c r="F176" s="2836"/>
      <c r="G176" s="3184">
        <f>ROUND(E176*F176,2)</f>
        <v>0</v>
      </c>
      <c r="H176" s="3185"/>
      <c r="I176" s="3186"/>
    </row>
    <row r="177" spans="1:9" ht="15.75">
      <c r="A177" s="3208"/>
      <c r="B177" s="3183"/>
      <c r="C177" s="3194" t="s">
        <v>2101</v>
      </c>
      <c r="D177" s="3195"/>
      <c r="E177" s="3194" t="s">
        <v>2100</v>
      </c>
      <c r="F177" s="3195"/>
      <c r="G177" s="3191"/>
      <c r="H177" s="3192"/>
      <c r="I177" s="3193"/>
    </row>
    <row r="178" spans="1:9" s="597" customFormat="1" ht="24.75" customHeight="1">
      <c r="A178" s="3178">
        <v>700</v>
      </c>
      <c r="B178" s="3181"/>
      <c r="C178" s="3187" t="s">
        <v>2087</v>
      </c>
      <c r="D178" s="3188"/>
      <c r="E178" s="596">
        <v>1</v>
      </c>
      <c r="F178" s="2836"/>
      <c r="G178" s="3184">
        <f>ROUND(E178*F178,2)</f>
        <v>0</v>
      </c>
      <c r="H178" s="3185"/>
      <c r="I178" s="3186"/>
    </row>
    <row r="179" spans="1:9" s="597" customFormat="1" ht="27.6" customHeight="1">
      <c r="A179" s="3179"/>
      <c r="B179" s="3182"/>
      <c r="C179" s="3196">
        <v>10011421591</v>
      </c>
      <c r="D179" s="3197"/>
      <c r="E179" s="3168" t="s">
        <v>2100</v>
      </c>
      <c r="F179" s="3169"/>
      <c r="G179" s="3172"/>
      <c r="H179" s="3173"/>
      <c r="I179" s="3174"/>
    </row>
    <row r="180" spans="1:9" s="597" customFormat="1" ht="12.75" customHeight="1">
      <c r="A180" s="3179"/>
      <c r="B180" s="3182"/>
      <c r="C180" s="3200" t="s">
        <v>2099</v>
      </c>
      <c r="D180" s="3201"/>
      <c r="E180" s="3202"/>
      <c r="F180" s="3203"/>
      <c r="G180" s="3204"/>
      <c r="H180" s="3205"/>
      <c r="I180" s="3206"/>
    </row>
    <row r="181" spans="1:9" s="597" customFormat="1">
      <c r="A181" s="3179">
        <v>710</v>
      </c>
      <c r="B181" s="3182"/>
      <c r="C181" s="3212" t="s">
        <v>2086</v>
      </c>
      <c r="D181" s="3213"/>
      <c r="E181" s="596">
        <v>2</v>
      </c>
      <c r="F181" s="2837"/>
      <c r="G181" s="3184">
        <f>ROUND(E181*F181,2)</f>
        <v>0</v>
      </c>
      <c r="H181" s="3185"/>
      <c r="I181" s="3186"/>
    </row>
    <row r="182" spans="1:9" s="597" customFormat="1">
      <c r="A182" s="3179"/>
      <c r="B182" s="3182"/>
      <c r="C182" s="3196">
        <v>10001221501</v>
      </c>
      <c r="D182" s="3197"/>
      <c r="E182" s="3168" t="s">
        <v>2100</v>
      </c>
      <c r="F182" s="3169"/>
      <c r="G182" s="3172"/>
      <c r="H182" s="3173"/>
      <c r="I182" s="3174"/>
    </row>
    <row r="183" spans="1:9" s="597" customFormat="1">
      <c r="A183" s="3180"/>
      <c r="B183" s="3183"/>
      <c r="C183" s="3189" t="s">
        <v>2099</v>
      </c>
      <c r="D183" s="3190"/>
      <c r="E183" s="3170"/>
      <c r="F183" s="3171"/>
      <c r="G183" s="3175"/>
      <c r="H183" s="3176"/>
      <c r="I183" s="3177"/>
    </row>
    <row r="184" spans="1:9" s="597" customFormat="1" ht="24.75" customHeight="1">
      <c r="A184" s="3178">
        <v>720</v>
      </c>
      <c r="B184" s="3181"/>
      <c r="C184" s="3187" t="s">
        <v>2098</v>
      </c>
      <c r="D184" s="3188"/>
      <c r="E184" s="596">
        <v>8</v>
      </c>
      <c r="F184" s="2836"/>
      <c r="G184" s="3184">
        <f>ROUND(E184*F184,2)</f>
        <v>0</v>
      </c>
      <c r="H184" s="3185"/>
      <c r="I184" s="3186"/>
    </row>
    <row r="185" spans="1:9" s="597" customFormat="1" ht="15.75">
      <c r="A185" s="3180"/>
      <c r="B185" s="3183"/>
      <c r="C185" s="3194" t="s">
        <v>2097</v>
      </c>
      <c r="D185" s="3195"/>
      <c r="E185" s="3194" t="s">
        <v>2096</v>
      </c>
      <c r="F185" s="3195"/>
      <c r="G185" s="3191"/>
      <c r="H185" s="3192"/>
      <c r="I185" s="3193"/>
    </row>
    <row r="186" spans="1:9" s="597" customFormat="1" ht="12.75" customHeight="1">
      <c r="A186" s="3207" t="s">
        <v>2095</v>
      </c>
      <c r="B186" s="3181"/>
      <c r="C186" s="3187" t="s">
        <v>2094</v>
      </c>
      <c r="D186" s="3188"/>
      <c r="E186" s="596">
        <v>15</v>
      </c>
      <c r="F186" s="2836"/>
      <c r="G186" s="3184">
        <f>ROUND(E186*F186,2)</f>
        <v>0</v>
      </c>
      <c r="H186" s="3185"/>
      <c r="I186" s="3186"/>
    </row>
    <row r="187" spans="1:9" s="597" customFormat="1" ht="43.7" customHeight="1">
      <c r="A187" s="3208"/>
      <c r="B187" s="3183"/>
      <c r="C187" s="3194" t="s">
        <v>2093</v>
      </c>
      <c r="D187" s="3195"/>
      <c r="E187" s="598" t="s">
        <v>2092</v>
      </c>
      <c r="F187" s="598"/>
      <c r="G187" s="3191"/>
      <c r="H187" s="3192"/>
      <c r="I187" s="3193"/>
    </row>
    <row r="188" spans="1:9" s="597" customFormat="1" ht="12.75" customHeight="1">
      <c r="A188" s="3178">
        <v>740</v>
      </c>
      <c r="B188" s="3181"/>
      <c r="C188" s="3187" t="s">
        <v>2086</v>
      </c>
      <c r="D188" s="3188"/>
      <c r="E188" s="596">
        <v>30</v>
      </c>
      <c r="F188" s="2836"/>
      <c r="G188" s="3184">
        <f>ROUND(E188*F188,2)</f>
        <v>0</v>
      </c>
      <c r="H188" s="3185"/>
      <c r="I188" s="3186"/>
    </row>
    <row r="189" spans="1:9" s="597" customFormat="1" ht="14.1" customHeight="1">
      <c r="A189" s="3179"/>
      <c r="B189" s="3182"/>
      <c r="C189" s="3196">
        <v>10001221501</v>
      </c>
      <c r="D189" s="3197"/>
      <c r="E189" s="3168" t="s">
        <v>2092</v>
      </c>
      <c r="F189" s="3169"/>
      <c r="G189" s="3172"/>
      <c r="H189" s="3173"/>
      <c r="I189" s="3174"/>
    </row>
    <row r="190" spans="1:9" s="597" customFormat="1" ht="14.85" customHeight="1">
      <c r="A190" s="3180"/>
      <c r="B190" s="3183"/>
      <c r="C190" s="3189" t="s">
        <v>2091</v>
      </c>
      <c r="D190" s="3190"/>
      <c r="E190" s="3170"/>
      <c r="F190" s="3171"/>
      <c r="G190" s="3175"/>
      <c r="H190" s="3176"/>
      <c r="I190" s="3177"/>
    </row>
    <row r="191" spans="1:9" s="597" customFormat="1" ht="24.75" customHeight="1">
      <c r="A191" s="3178">
        <v>750</v>
      </c>
      <c r="B191" s="3181"/>
      <c r="C191" s="3187" t="s">
        <v>2087</v>
      </c>
      <c r="D191" s="3188"/>
      <c r="E191" s="596">
        <v>15</v>
      </c>
      <c r="F191" s="2836"/>
      <c r="G191" s="3184">
        <f>ROUND(E191*F191,2)</f>
        <v>0</v>
      </c>
      <c r="H191" s="3185"/>
      <c r="I191" s="3186"/>
    </row>
    <row r="192" spans="1:9" s="597" customFormat="1" ht="14.1" customHeight="1">
      <c r="A192" s="3179"/>
      <c r="B192" s="3182"/>
      <c r="C192" s="3196">
        <v>10011421591</v>
      </c>
      <c r="D192" s="3197"/>
      <c r="E192" s="3168" t="s">
        <v>2092</v>
      </c>
      <c r="F192" s="3169"/>
      <c r="G192" s="3172"/>
      <c r="H192" s="3173"/>
      <c r="I192" s="3174"/>
    </row>
    <row r="193" spans="1:9" s="597" customFormat="1" ht="14.85" customHeight="1">
      <c r="A193" s="3180"/>
      <c r="B193" s="3183"/>
      <c r="C193" s="3189" t="s">
        <v>2091</v>
      </c>
      <c r="D193" s="3190"/>
      <c r="E193" s="3170"/>
      <c r="F193" s="3171"/>
      <c r="G193" s="3175"/>
      <c r="H193" s="3176"/>
      <c r="I193" s="3177"/>
    </row>
    <row r="194" spans="1:9" s="597" customFormat="1" ht="19.5" customHeight="1">
      <c r="A194" s="3207" t="s">
        <v>2090</v>
      </c>
      <c r="B194" s="3181"/>
      <c r="C194" s="3187" t="s">
        <v>2089</v>
      </c>
      <c r="D194" s="3188"/>
      <c r="E194" s="596">
        <v>31</v>
      </c>
      <c r="F194" s="2836"/>
      <c r="G194" s="3184">
        <f>ROUND(E194*F194,2)</f>
        <v>0</v>
      </c>
      <c r="H194" s="3185"/>
      <c r="I194" s="3186"/>
    </row>
    <row r="195" spans="1:9" s="597" customFormat="1" ht="19.5" customHeight="1">
      <c r="A195" s="3208"/>
      <c r="B195" s="3183"/>
      <c r="C195" s="3194" t="s">
        <v>2088</v>
      </c>
      <c r="D195" s="3195"/>
      <c r="E195" s="3194" t="s">
        <v>2085</v>
      </c>
      <c r="F195" s="3195"/>
      <c r="G195" s="3191"/>
      <c r="H195" s="3192"/>
      <c r="I195" s="3193"/>
    </row>
    <row r="196" spans="1:9" s="597" customFormat="1" ht="14.45" customHeight="1">
      <c r="A196" s="3178">
        <v>780</v>
      </c>
      <c r="B196" s="3181"/>
      <c r="C196" s="3187" t="s">
        <v>2087</v>
      </c>
      <c r="D196" s="3188"/>
      <c r="E196" s="596">
        <v>31</v>
      </c>
      <c r="F196" s="2836"/>
      <c r="G196" s="3184">
        <f>ROUND(E196*F196,2)</f>
        <v>0</v>
      </c>
      <c r="H196" s="3185"/>
      <c r="I196" s="3186"/>
    </row>
    <row r="197" spans="1:9">
      <c r="A197" s="3179"/>
      <c r="B197" s="3182"/>
      <c r="C197" s="3196">
        <v>10011421591</v>
      </c>
      <c r="D197" s="3197"/>
      <c r="E197" s="3168" t="s">
        <v>2085</v>
      </c>
      <c r="F197" s="3169"/>
      <c r="G197" s="3172"/>
      <c r="H197" s="3173"/>
      <c r="I197" s="3174"/>
    </row>
    <row r="198" spans="1:9" ht="12.75" customHeight="1">
      <c r="A198" s="3180"/>
      <c r="B198" s="3183"/>
      <c r="C198" s="3189" t="s">
        <v>2084</v>
      </c>
      <c r="D198" s="3190"/>
      <c r="E198" s="3170"/>
      <c r="F198" s="3171"/>
      <c r="G198" s="3175"/>
      <c r="H198" s="3176"/>
      <c r="I198" s="3177"/>
    </row>
    <row r="199" spans="1:9" ht="12.75" customHeight="1">
      <c r="A199" s="3178">
        <v>790</v>
      </c>
      <c r="B199" s="3181"/>
      <c r="C199" s="3187" t="s">
        <v>2086</v>
      </c>
      <c r="D199" s="3188"/>
      <c r="E199" s="596">
        <v>62</v>
      </c>
      <c r="F199" s="2836"/>
      <c r="G199" s="3184">
        <f>ROUND(E199*F199,2)</f>
        <v>0</v>
      </c>
      <c r="H199" s="3185"/>
      <c r="I199" s="3186"/>
    </row>
    <row r="200" spans="1:9" ht="12.75" customHeight="1">
      <c r="A200" s="3179"/>
      <c r="B200" s="3182"/>
      <c r="C200" s="3196">
        <v>10001221501</v>
      </c>
      <c r="D200" s="3197"/>
      <c r="E200" s="3168" t="s">
        <v>2085</v>
      </c>
      <c r="F200" s="3169"/>
      <c r="G200" s="3172"/>
      <c r="H200" s="3173"/>
      <c r="I200" s="3174"/>
    </row>
    <row r="201" spans="1:9" ht="12.75" customHeight="1">
      <c r="A201" s="3180"/>
      <c r="B201" s="3183"/>
      <c r="C201" s="3189" t="s">
        <v>2084</v>
      </c>
      <c r="D201" s="3190"/>
      <c r="E201" s="3170"/>
      <c r="F201" s="3171"/>
      <c r="G201" s="3175"/>
      <c r="H201" s="3176"/>
      <c r="I201" s="3177"/>
    </row>
    <row r="202" spans="1:9" ht="12.75" customHeight="1">
      <c r="A202" s="3178">
        <v>800</v>
      </c>
      <c r="B202" s="3181"/>
      <c r="C202" s="3187" t="s">
        <v>2083</v>
      </c>
      <c r="D202" s="3188"/>
      <c r="E202" s="596">
        <v>5</v>
      </c>
      <c r="F202" s="2836"/>
      <c r="G202" s="3184">
        <f>ROUND(E202*F202,2)</f>
        <v>0</v>
      </c>
      <c r="H202" s="3185"/>
      <c r="I202" s="3186"/>
    </row>
    <row r="203" spans="1:9" ht="44.25" customHeight="1">
      <c r="A203" s="3179"/>
      <c r="B203" s="3182"/>
      <c r="C203" s="3172" t="s">
        <v>2082</v>
      </c>
      <c r="D203" s="3174"/>
      <c r="E203" s="3168" t="s">
        <v>2081</v>
      </c>
      <c r="F203" s="3169"/>
      <c r="G203" s="3172"/>
      <c r="H203" s="3173"/>
      <c r="I203" s="3174"/>
    </row>
    <row r="204" spans="1:9" ht="12.75" customHeight="1">
      <c r="A204" s="3179">
        <v>810</v>
      </c>
      <c r="B204" s="3182"/>
      <c r="C204" s="3212" t="s">
        <v>2080</v>
      </c>
      <c r="D204" s="3213"/>
      <c r="E204" s="596">
        <v>5</v>
      </c>
      <c r="F204" s="2837"/>
      <c r="G204" s="3184">
        <f>ROUND(E204*F204,2)</f>
        <v>0</v>
      </c>
      <c r="H204" s="3185"/>
      <c r="I204" s="3186"/>
    </row>
    <row r="205" spans="1:9" ht="15.75">
      <c r="A205" s="3180"/>
      <c r="B205" s="3183"/>
      <c r="C205" s="3194" t="s">
        <v>2079</v>
      </c>
      <c r="D205" s="3195"/>
      <c r="E205" s="3194" t="s">
        <v>2078</v>
      </c>
      <c r="F205" s="3195"/>
      <c r="G205" s="3191"/>
      <c r="H205" s="3192"/>
      <c r="I205" s="3193"/>
    </row>
    <row r="206" spans="1:9" ht="12.75" customHeight="1">
      <c r="A206" s="579"/>
      <c r="B206" s="3278" t="s">
        <v>2077</v>
      </c>
      <c r="C206" s="3278"/>
      <c r="D206" s="3278"/>
      <c r="E206" s="3278"/>
      <c r="F206" s="3279"/>
      <c r="G206" s="3275">
        <f>ROUND(SUM(G17:I205),2)</f>
        <v>0</v>
      </c>
      <c r="H206" s="3276"/>
      <c r="I206" s="3277"/>
    </row>
    <row r="209" spans="1:9" ht="12.75" customHeight="1">
      <c r="A209" s="595"/>
      <c r="B209" s="3258" t="s">
        <v>2076</v>
      </c>
      <c r="C209" s="3258"/>
      <c r="D209" s="3258"/>
      <c r="E209" s="3258"/>
      <c r="F209" s="3258"/>
      <c r="G209" s="3258"/>
      <c r="H209" s="3258"/>
      <c r="I209" s="3258"/>
    </row>
    <row r="211" spans="1:9" s="580" customFormat="1" ht="11.25">
      <c r="A211" s="3280">
        <v>10</v>
      </c>
      <c r="B211" s="3268"/>
      <c r="C211" s="3270" t="s">
        <v>2075</v>
      </c>
      <c r="D211" s="3271"/>
      <c r="E211" s="594">
        <v>8</v>
      </c>
      <c r="F211" s="2838"/>
      <c r="G211" s="3272">
        <f>ROUND(E211*F211,2)</f>
        <v>0</v>
      </c>
      <c r="H211" s="3273"/>
      <c r="I211" s="3274"/>
    </row>
    <row r="212" spans="1:9" s="580" customFormat="1" ht="11.25">
      <c r="A212" s="3281"/>
      <c r="B212" s="3269"/>
      <c r="C212" s="3245" t="s">
        <v>2074</v>
      </c>
      <c r="D212" s="3246"/>
      <c r="E212" s="3245" t="s">
        <v>2070</v>
      </c>
      <c r="F212" s="3246"/>
      <c r="G212" s="3266"/>
      <c r="H212" s="3267"/>
      <c r="I212" s="3267"/>
    </row>
    <row r="213" spans="1:9" s="580" customFormat="1" ht="11.25">
      <c r="A213" s="3280">
        <v>20</v>
      </c>
      <c r="B213" s="3268"/>
      <c r="C213" s="3252" t="s">
        <v>2073</v>
      </c>
      <c r="D213" s="3253"/>
      <c r="E213" s="593">
        <v>8</v>
      </c>
      <c r="F213" s="2839"/>
      <c r="G213" s="3284">
        <f>ROUND(E213*F213,2)</f>
        <v>0</v>
      </c>
      <c r="H213" s="3285"/>
      <c r="I213" s="3286"/>
    </row>
    <row r="214" spans="1:9" s="580" customFormat="1" ht="12.75" customHeight="1">
      <c r="A214" s="3281"/>
      <c r="B214" s="3269"/>
      <c r="C214" s="3245" t="s">
        <v>2072</v>
      </c>
      <c r="D214" s="3246"/>
      <c r="E214" s="3245" t="s">
        <v>2070</v>
      </c>
      <c r="F214" s="3246"/>
      <c r="G214" s="3266"/>
      <c r="H214" s="3267"/>
      <c r="I214" s="3267"/>
    </row>
    <row r="215" spans="1:9" s="580" customFormat="1" ht="11.25">
      <c r="A215" s="3280">
        <v>30</v>
      </c>
      <c r="B215" s="3268"/>
      <c r="C215" s="3252" t="s">
        <v>2071</v>
      </c>
      <c r="D215" s="3253"/>
      <c r="E215" s="593">
        <v>8</v>
      </c>
      <c r="F215" s="2839"/>
      <c r="G215" s="3284">
        <f>ROUND(E215*F215,2)</f>
        <v>0</v>
      </c>
      <c r="H215" s="3285"/>
      <c r="I215" s="3286"/>
    </row>
    <row r="216" spans="1:9" s="580" customFormat="1" ht="11.25">
      <c r="A216" s="3281"/>
      <c r="B216" s="3269"/>
      <c r="C216" s="3245" t="s">
        <v>2071</v>
      </c>
      <c r="D216" s="3246"/>
      <c r="E216" s="3245" t="s">
        <v>2070</v>
      </c>
      <c r="F216" s="3246"/>
      <c r="G216" s="3266"/>
      <c r="H216" s="3267"/>
      <c r="I216" s="3267"/>
    </row>
    <row r="217" spans="1:9" s="580" customFormat="1" ht="12.75" customHeight="1">
      <c r="A217" s="3316">
        <v>40</v>
      </c>
      <c r="B217" s="3254"/>
      <c r="C217" s="3252" t="s">
        <v>2069</v>
      </c>
      <c r="D217" s="3253"/>
      <c r="E217" s="586">
        <v>2</v>
      </c>
      <c r="F217" s="2840"/>
      <c r="G217" s="3247">
        <f>ROUND(E217*F217,2)</f>
        <v>0</v>
      </c>
      <c r="H217" s="3248"/>
      <c r="I217" s="3249"/>
    </row>
    <row r="218" spans="1:9" s="580" customFormat="1" ht="11.25">
      <c r="A218" s="3317"/>
      <c r="B218" s="3255"/>
      <c r="C218" s="3245" t="s">
        <v>2068</v>
      </c>
      <c r="D218" s="3246"/>
      <c r="E218" s="3245" t="s">
        <v>2067</v>
      </c>
      <c r="F218" s="3246"/>
      <c r="G218" s="3305"/>
      <c r="H218" s="3306"/>
      <c r="I218" s="3306"/>
    </row>
    <row r="219" spans="1:9" s="580" customFormat="1" ht="11.25">
      <c r="A219" s="3254" t="s">
        <v>2066</v>
      </c>
      <c r="B219" s="3268"/>
      <c r="C219" s="3252" t="s">
        <v>2054</v>
      </c>
      <c r="D219" s="3253"/>
      <c r="E219" s="593">
        <v>2</v>
      </c>
      <c r="F219" s="2839"/>
      <c r="G219" s="3284">
        <f>ROUND(E219*F219,2)</f>
        <v>0</v>
      </c>
      <c r="H219" s="3285"/>
      <c r="I219" s="3286"/>
    </row>
    <row r="220" spans="1:9" s="580" customFormat="1" ht="12.75" customHeight="1">
      <c r="A220" s="3255"/>
      <c r="B220" s="3269"/>
      <c r="C220" s="3282">
        <v>19285122300</v>
      </c>
      <c r="D220" s="3283"/>
      <c r="E220" s="3245" t="s">
        <v>2065</v>
      </c>
      <c r="F220" s="3246"/>
      <c r="G220" s="3266"/>
      <c r="H220" s="3267"/>
      <c r="I220" s="3267"/>
    </row>
    <row r="221" spans="1:9" s="580" customFormat="1" ht="11.25">
      <c r="A221" s="3280">
        <v>60</v>
      </c>
      <c r="B221" s="3268"/>
      <c r="C221" s="3252" t="s">
        <v>2053</v>
      </c>
      <c r="D221" s="3253"/>
      <c r="E221" s="593">
        <v>3</v>
      </c>
      <c r="F221" s="2839"/>
      <c r="G221" s="3284">
        <f>ROUND(E221*F221,2)</f>
        <v>0</v>
      </c>
      <c r="H221" s="3285"/>
      <c r="I221" s="3286"/>
    </row>
    <row r="222" spans="1:9" s="580" customFormat="1" ht="11.25">
      <c r="A222" s="3303"/>
      <c r="B222" s="3308"/>
      <c r="C222" s="3299">
        <v>19285220100</v>
      </c>
      <c r="D222" s="3300"/>
      <c r="E222" s="3291" t="s">
        <v>2065</v>
      </c>
      <c r="F222" s="3292"/>
      <c r="G222" s="3295"/>
      <c r="H222" s="3296"/>
      <c r="I222" s="3296"/>
    </row>
    <row r="223" spans="1:9" s="580" customFormat="1" ht="12.75" customHeight="1">
      <c r="A223" s="3281"/>
      <c r="B223" s="3269"/>
      <c r="C223" s="3301" t="s">
        <v>2064</v>
      </c>
      <c r="D223" s="3302"/>
      <c r="E223" s="3293"/>
      <c r="F223" s="3294"/>
      <c r="G223" s="3297"/>
      <c r="H223" s="3298"/>
      <c r="I223" s="3298"/>
    </row>
    <row r="224" spans="1:9" s="580" customFormat="1" ht="11.25">
      <c r="A224" s="3280">
        <v>70</v>
      </c>
      <c r="B224" s="3268"/>
      <c r="C224" s="3252" t="s">
        <v>2052</v>
      </c>
      <c r="D224" s="3253"/>
      <c r="E224" s="593">
        <v>1</v>
      </c>
      <c r="F224" s="2839"/>
      <c r="G224" s="3284">
        <f>ROUND(E224*F224,2)</f>
        <v>0</v>
      </c>
      <c r="H224" s="3285"/>
      <c r="I224" s="3286"/>
    </row>
    <row r="225" spans="1:9" s="580" customFormat="1" ht="11.25">
      <c r="A225" s="3303"/>
      <c r="B225" s="3308"/>
      <c r="C225" s="3299">
        <v>19285320008</v>
      </c>
      <c r="D225" s="3300"/>
      <c r="E225" s="3291" t="s">
        <v>2065</v>
      </c>
      <c r="F225" s="3292"/>
      <c r="G225" s="3295"/>
      <c r="H225" s="3296"/>
      <c r="I225" s="3296"/>
    </row>
    <row r="226" spans="1:9" s="580" customFormat="1" ht="12.75" customHeight="1">
      <c r="A226" s="3281"/>
      <c r="B226" s="3269"/>
      <c r="C226" s="3301" t="s">
        <v>2064</v>
      </c>
      <c r="D226" s="3302"/>
      <c r="E226" s="3293"/>
      <c r="F226" s="3294"/>
      <c r="G226" s="3297"/>
      <c r="H226" s="3298"/>
      <c r="I226" s="3298"/>
    </row>
    <row r="227" spans="1:9" s="580" customFormat="1" ht="11.25">
      <c r="A227" s="3280">
        <v>80</v>
      </c>
      <c r="B227" s="3268"/>
      <c r="C227" s="3252" t="s">
        <v>2051</v>
      </c>
      <c r="D227" s="3253"/>
      <c r="E227" s="593">
        <v>2</v>
      </c>
      <c r="F227" s="2839"/>
      <c r="G227" s="3284">
        <f>ROUND(E227*F227,2)</f>
        <v>0</v>
      </c>
      <c r="H227" s="3285"/>
      <c r="I227" s="3286"/>
    </row>
    <row r="228" spans="1:9" s="590" customFormat="1" ht="11.25">
      <c r="A228" s="3303"/>
      <c r="B228" s="3308"/>
      <c r="C228" s="3299">
        <v>19285310003</v>
      </c>
      <c r="D228" s="3300"/>
      <c r="E228" s="3291" t="s">
        <v>2065</v>
      </c>
      <c r="F228" s="3292"/>
      <c r="G228" s="3295"/>
      <c r="H228" s="3296"/>
      <c r="I228" s="3296"/>
    </row>
    <row r="229" spans="1:9" s="590" customFormat="1" ht="43.7" customHeight="1">
      <c r="A229" s="3307"/>
      <c r="B229" s="3309"/>
      <c r="C229" s="3312" t="s">
        <v>2064</v>
      </c>
      <c r="D229" s="3313"/>
      <c r="E229" s="3310"/>
      <c r="F229" s="3311"/>
      <c r="G229" s="3314"/>
      <c r="H229" s="3315"/>
      <c r="I229" s="3315"/>
    </row>
    <row r="230" spans="1:9" s="590" customFormat="1" ht="11.25">
      <c r="A230" s="580"/>
      <c r="B230" s="580"/>
      <c r="C230" s="580"/>
      <c r="D230" s="580"/>
      <c r="E230" s="592"/>
      <c r="F230" s="591"/>
      <c r="G230" s="580"/>
      <c r="H230" s="580"/>
      <c r="I230" s="580"/>
    </row>
    <row r="231" spans="1:9" s="590" customFormat="1" ht="14.1" customHeight="1">
      <c r="A231" s="3280">
        <v>90</v>
      </c>
      <c r="B231" s="3254"/>
      <c r="C231" s="3252" t="s">
        <v>2050</v>
      </c>
      <c r="D231" s="3253"/>
      <c r="E231" s="581">
        <v>3</v>
      </c>
      <c r="F231" s="2839"/>
      <c r="G231" s="3284">
        <f>ROUND(E231*F231,2)</f>
        <v>0</v>
      </c>
      <c r="H231" s="3285"/>
      <c r="I231" s="3286"/>
    </row>
    <row r="232" spans="1:9" s="590" customFormat="1" ht="14.85" customHeight="1">
      <c r="A232" s="3303"/>
      <c r="B232" s="3304"/>
      <c r="C232" s="3287">
        <v>702120244</v>
      </c>
      <c r="D232" s="3288"/>
      <c r="E232" s="3291" t="s">
        <v>2065</v>
      </c>
      <c r="F232" s="3292"/>
      <c r="G232" s="3322"/>
      <c r="H232" s="3323"/>
      <c r="I232" s="3323"/>
    </row>
    <row r="233" spans="1:9" s="590" customFormat="1" ht="24.75" customHeight="1">
      <c r="A233" s="3281"/>
      <c r="B233" s="3255"/>
      <c r="C233" s="588" t="s">
        <v>2064</v>
      </c>
      <c r="D233" s="587"/>
      <c r="E233" s="3293"/>
      <c r="F233" s="3294"/>
      <c r="G233" s="3324"/>
      <c r="H233" s="3325"/>
      <c r="I233" s="3325"/>
    </row>
    <row r="234" spans="1:9" s="590" customFormat="1" ht="14.1" customHeight="1">
      <c r="A234" s="3254" t="s">
        <v>2063</v>
      </c>
      <c r="B234" s="3254"/>
      <c r="C234" s="3252" t="s">
        <v>2054</v>
      </c>
      <c r="D234" s="3253"/>
      <c r="E234" s="581">
        <v>2</v>
      </c>
      <c r="F234" s="2839"/>
      <c r="G234" s="3284">
        <f>ROUND(E234*F234,2)</f>
        <v>0</v>
      </c>
      <c r="H234" s="3285"/>
      <c r="I234" s="3286"/>
    </row>
    <row r="235" spans="1:9" s="590" customFormat="1" ht="14.85" customHeight="1">
      <c r="A235" s="3255"/>
      <c r="B235" s="3255"/>
      <c r="C235" s="3282">
        <v>19285122300</v>
      </c>
      <c r="D235" s="3283"/>
      <c r="E235" s="3245" t="s">
        <v>2062</v>
      </c>
      <c r="F235" s="3246"/>
      <c r="G235" s="3305"/>
      <c r="H235" s="3306"/>
      <c r="I235" s="3306"/>
    </row>
    <row r="236" spans="1:9" s="590" customFormat="1" ht="11.25">
      <c r="A236" s="3280">
        <v>110</v>
      </c>
      <c r="B236" s="3254"/>
      <c r="C236" s="3252" t="s">
        <v>2053</v>
      </c>
      <c r="D236" s="3253"/>
      <c r="E236" s="581">
        <v>4</v>
      </c>
      <c r="F236" s="2839"/>
      <c r="G236" s="3284">
        <f>ROUND(E236*F236,2)</f>
        <v>0</v>
      </c>
      <c r="H236" s="3285"/>
      <c r="I236" s="3286"/>
    </row>
    <row r="237" spans="1:9" s="590" customFormat="1" ht="14.1" customHeight="1">
      <c r="A237" s="3303"/>
      <c r="B237" s="3304"/>
      <c r="C237" s="3287">
        <v>19285220100</v>
      </c>
      <c r="D237" s="3288"/>
      <c r="E237" s="3291" t="s">
        <v>2062</v>
      </c>
      <c r="F237" s="3292"/>
      <c r="G237" s="3322"/>
      <c r="H237" s="3323"/>
      <c r="I237" s="3323"/>
    </row>
    <row r="238" spans="1:9" s="590" customFormat="1" ht="14.45" customHeight="1">
      <c r="A238" s="3281"/>
      <c r="B238" s="3255"/>
      <c r="C238" s="3289" t="s">
        <v>2061</v>
      </c>
      <c r="D238" s="3290"/>
      <c r="E238" s="3293"/>
      <c r="F238" s="3294"/>
      <c r="G238" s="3324"/>
      <c r="H238" s="3325"/>
      <c r="I238" s="3325"/>
    </row>
    <row r="239" spans="1:9" s="580" customFormat="1" ht="11.25">
      <c r="A239" s="3280">
        <v>120</v>
      </c>
      <c r="B239" s="3254"/>
      <c r="C239" s="3252" t="s">
        <v>2052</v>
      </c>
      <c r="D239" s="3253"/>
      <c r="E239" s="581">
        <v>2</v>
      </c>
      <c r="F239" s="2839"/>
      <c r="G239" s="3284">
        <f>ROUND(E239*F239,2)</f>
        <v>0</v>
      </c>
      <c r="H239" s="3285"/>
      <c r="I239" s="3286"/>
    </row>
    <row r="240" spans="1:9" s="580" customFormat="1" ht="12.75" customHeight="1">
      <c r="A240" s="3303"/>
      <c r="B240" s="3304"/>
      <c r="C240" s="3287">
        <v>19285320008</v>
      </c>
      <c r="D240" s="3288"/>
      <c r="E240" s="3291" t="s">
        <v>2062</v>
      </c>
      <c r="F240" s="3292"/>
      <c r="G240" s="3318"/>
      <c r="H240" s="3319"/>
      <c r="I240" s="3319"/>
    </row>
    <row r="241" spans="1:9" s="580" customFormat="1" ht="12.75" customHeight="1">
      <c r="A241" s="3281"/>
      <c r="B241" s="3255"/>
      <c r="C241" s="3289" t="s">
        <v>2061</v>
      </c>
      <c r="D241" s="3290"/>
      <c r="E241" s="3293"/>
      <c r="F241" s="3294"/>
      <c r="G241" s="3318"/>
      <c r="H241" s="3319"/>
      <c r="I241" s="3319"/>
    </row>
    <row r="242" spans="1:9" s="580" customFormat="1" ht="11.25">
      <c r="A242" s="3280">
        <v>130</v>
      </c>
      <c r="B242" s="3254"/>
      <c r="C242" s="3252" t="s">
        <v>2051</v>
      </c>
      <c r="D242" s="3253"/>
      <c r="E242" s="581">
        <v>8</v>
      </c>
      <c r="F242" s="2839"/>
      <c r="G242" s="3284">
        <f>ROUND(E242*F242,2)</f>
        <v>0</v>
      </c>
      <c r="H242" s="3285"/>
      <c r="I242" s="3286"/>
    </row>
    <row r="243" spans="1:9" s="589" customFormat="1" ht="15.6" customHeight="1">
      <c r="A243" s="3303"/>
      <c r="B243" s="3304"/>
      <c r="C243" s="3287">
        <v>19285310003</v>
      </c>
      <c r="D243" s="3288"/>
      <c r="E243" s="3291" t="s">
        <v>2062</v>
      </c>
      <c r="F243" s="3292"/>
      <c r="G243" s="3318"/>
      <c r="H243" s="3319"/>
      <c r="I243" s="3319"/>
    </row>
    <row r="244" spans="1:9" s="580" customFormat="1" ht="11.25">
      <c r="A244" s="3281"/>
      <c r="B244" s="3255"/>
      <c r="C244" s="3289" t="s">
        <v>2061</v>
      </c>
      <c r="D244" s="3290"/>
      <c r="E244" s="3293"/>
      <c r="F244" s="3294"/>
      <c r="G244" s="3318"/>
      <c r="H244" s="3319"/>
      <c r="I244" s="3319"/>
    </row>
    <row r="245" spans="1:9" s="589" customFormat="1" ht="15.6" customHeight="1">
      <c r="A245" s="3280">
        <v>140</v>
      </c>
      <c r="B245" s="3254"/>
      <c r="C245" s="3252" t="s">
        <v>2059</v>
      </c>
      <c r="D245" s="3253"/>
      <c r="E245" s="581">
        <v>6</v>
      </c>
      <c r="F245" s="2839"/>
      <c r="G245" s="3284">
        <f>ROUND(E245*F245,2)</f>
        <v>0</v>
      </c>
      <c r="H245" s="3285"/>
      <c r="I245" s="3286"/>
    </row>
    <row r="246" spans="1:9" s="580" customFormat="1" ht="11.25">
      <c r="A246" s="3303"/>
      <c r="B246" s="3304"/>
      <c r="C246" s="3287">
        <v>702100627</v>
      </c>
      <c r="D246" s="3288"/>
      <c r="E246" s="3291" t="s">
        <v>2062</v>
      </c>
      <c r="F246" s="3292"/>
      <c r="G246" s="3318"/>
      <c r="H246" s="3319"/>
      <c r="I246" s="3319"/>
    </row>
    <row r="247" spans="1:9" s="580" customFormat="1" ht="11.25">
      <c r="A247" s="3281"/>
      <c r="B247" s="3255"/>
      <c r="C247" s="3289" t="s">
        <v>2061</v>
      </c>
      <c r="D247" s="3290"/>
      <c r="E247" s="3293"/>
      <c r="F247" s="3294"/>
      <c r="G247" s="3318"/>
      <c r="H247" s="3319"/>
      <c r="I247" s="3319"/>
    </row>
    <row r="248" spans="1:9" s="580" customFormat="1" ht="11.25">
      <c r="A248" s="3280">
        <v>150</v>
      </c>
      <c r="B248" s="3254"/>
      <c r="C248" s="3252" t="s">
        <v>2058</v>
      </c>
      <c r="D248" s="3253"/>
      <c r="E248" s="581">
        <v>6</v>
      </c>
      <c r="F248" s="2839"/>
      <c r="G248" s="3284">
        <f>ROUND(E248*F248,2)</f>
        <v>0</v>
      </c>
      <c r="H248" s="3285"/>
      <c r="I248" s="3286"/>
    </row>
    <row r="249" spans="1:9" s="580" customFormat="1" ht="11.25">
      <c r="A249" s="3303"/>
      <c r="B249" s="3304"/>
      <c r="C249" s="3287">
        <v>19099110000</v>
      </c>
      <c r="D249" s="3288"/>
      <c r="E249" s="3291" t="s">
        <v>2062</v>
      </c>
      <c r="F249" s="3292"/>
      <c r="G249" s="3318"/>
      <c r="H249" s="3319"/>
      <c r="I249" s="3319"/>
    </row>
    <row r="250" spans="1:9" s="580" customFormat="1" ht="11.25">
      <c r="A250" s="3281"/>
      <c r="B250" s="3255"/>
      <c r="C250" s="3289" t="s">
        <v>2061</v>
      </c>
      <c r="D250" s="3290"/>
      <c r="E250" s="3293"/>
      <c r="F250" s="3294"/>
      <c r="G250" s="3318"/>
      <c r="H250" s="3319"/>
      <c r="I250" s="3319"/>
    </row>
    <row r="251" spans="1:9" s="580" customFormat="1" ht="11.25">
      <c r="A251" s="3254" t="s">
        <v>2060</v>
      </c>
      <c r="B251" s="3254"/>
      <c r="C251" s="3252" t="s">
        <v>2054</v>
      </c>
      <c r="D251" s="3253"/>
      <c r="E251" s="581">
        <v>2</v>
      </c>
      <c r="F251" s="2839"/>
      <c r="G251" s="3284">
        <f>ROUND(E251*F251,2)</f>
        <v>0</v>
      </c>
      <c r="H251" s="3285"/>
      <c r="I251" s="3286"/>
    </row>
    <row r="252" spans="1:9" s="580" customFormat="1" ht="11.25">
      <c r="A252" s="3255"/>
      <c r="B252" s="3255"/>
      <c r="C252" s="3282">
        <v>19285122300</v>
      </c>
      <c r="D252" s="3283"/>
      <c r="E252" s="3245" t="s">
        <v>2057</v>
      </c>
      <c r="F252" s="3246"/>
      <c r="G252" s="3318"/>
      <c r="H252" s="3319"/>
      <c r="I252" s="3319"/>
    </row>
    <row r="253" spans="1:9" s="580" customFormat="1" ht="11.25">
      <c r="A253" s="3280">
        <v>170</v>
      </c>
      <c r="B253" s="3254"/>
      <c r="C253" s="3252" t="s">
        <v>2053</v>
      </c>
      <c r="D253" s="3253"/>
      <c r="E253" s="581">
        <v>3</v>
      </c>
      <c r="F253" s="2839"/>
      <c r="G253" s="3284">
        <f>ROUND(E253*F253,2)</f>
        <v>0</v>
      </c>
      <c r="H253" s="3285"/>
      <c r="I253" s="3286"/>
    </row>
    <row r="254" spans="1:9" s="580" customFormat="1" ht="11.25">
      <c r="A254" s="3303"/>
      <c r="B254" s="3304"/>
      <c r="C254" s="3287">
        <v>19285220100</v>
      </c>
      <c r="D254" s="3288"/>
      <c r="E254" s="3291" t="s">
        <v>2057</v>
      </c>
      <c r="F254" s="3292"/>
      <c r="G254" s="3318"/>
      <c r="H254" s="3319"/>
      <c r="I254" s="3319"/>
    </row>
    <row r="255" spans="1:9" s="580" customFormat="1" ht="11.25">
      <c r="A255" s="3281"/>
      <c r="B255" s="3255"/>
      <c r="C255" s="3289" t="s">
        <v>2056</v>
      </c>
      <c r="D255" s="3290"/>
      <c r="E255" s="3293"/>
      <c r="F255" s="3294"/>
      <c r="G255" s="3318"/>
      <c r="H255" s="3319"/>
      <c r="I255" s="3319"/>
    </row>
    <row r="256" spans="1:9" s="580" customFormat="1" ht="11.25">
      <c r="A256" s="3280">
        <v>180</v>
      </c>
      <c r="B256" s="3254"/>
      <c r="C256" s="3252" t="s">
        <v>2052</v>
      </c>
      <c r="D256" s="3253"/>
      <c r="E256" s="581">
        <v>3</v>
      </c>
      <c r="F256" s="2839"/>
      <c r="G256" s="3284">
        <f>ROUND(E256*F256,2)</f>
        <v>0</v>
      </c>
      <c r="H256" s="3285"/>
      <c r="I256" s="3286"/>
    </row>
    <row r="257" spans="1:9" s="580" customFormat="1" ht="11.25">
      <c r="A257" s="3303"/>
      <c r="B257" s="3304"/>
      <c r="C257" s="3287">
        <v>19285320008</v>
      </c>
      <c r="D257" s="3288"/>
      <c r="E257" s="3291" t="s">
        <v>2057</v>
      </c>
      <c r="F257" s="3292"/>
      <c r="G257" s="3318"/>
      <c r="H257" s="3319"/>
      <c r="I257" s="3319"/>
    </row>
    <row r="258" spans="1:9" s="580" customFormat="1" ht="11.25">
      <c r="A258" s="3281"/>
      <c r="B258" s="3255"/>
      <c r="C258" s="3289" t="s">
        <v>2056</v>
      </c>
      <c r="D258" s="3290"/>
      <c r="E258" s="3293"/>
      <c r="F258" s="3294"/>
      <c r="G258" s="3318"/>
      <c r="H258" s="3319"/>
      <c r="I258" s="3319"/>
    </row>
    <row r="259" spans="1:9" s="580" customFormat="1" ht="11.25">
      <c r="A259" s="3280">
        <v>190</v>
      </c>
      <c r="B259" s="3254"/>
      <c r="C259" s="3252" t="s">
        <v>2051</v>
      </c>
      <c r="D259" s="3253"/>
      <c r="E259" s="581">
        <v>10</v>
      </c>
      <c r="F259" s="2839"/>
      <c r="G259" s="3284">
        <f>ROUND(E259*F259,2)</f>
        <v>0</v>
      </c>
      <c r="H259" s="3285"/>
      <c r="I259" s="3286"/>
    </row>
    <row r="260" spans="1:9" s="580" customFormat="1" ht="11.25">
      <c r="A260" s="3303"/>
      <c r="B260" s="3304"/>
      <c r="C260" s="3287">
        <v>19285310003</v>
      </c>
      <c r="D260" s="3288"/>
      <c r="E260" s="3291" t="s">
        <v>2057</v>
      </c>
      <c r="F260" s="3292"/>
      <c r="G260" s="3318"/>
      <c r="H260" s="3319"/>
      <c r="I260" s="3319"/>
    </row>
    <row r="261" spans="1:9" s="580" customFormat="1" ht="11.25">
      <c r="A261" s="3303"/>
      <c r="B261" s="3304"/>
      <c r="C261" s="3326" t="s">
        <v>2056</v>
      </c>
      <c r="D261" s="3327"/>
      <c r="E261" s="3310"/>
      <c r="F261" s="3311"/>
      <c r="G261" s="3318"/>
      <c r="H261" s="3319"/>
      <c r="I261" s="3319"/>
    </row>
    <row r="262" spans="1:9" s="580" customFormat="1" ht="11.25">
      <c r="A262" s="3303">
        <v>200</v>
      </c>
      <c r="B262" s="3304"/>
      <c r="C262" s="3320" t="s">
        <v>2059</v>
      </c>
      <c r="D262" s="3321"/>
      <c r="E262" s="585">
        <v>4</v>
      </c>
      <c r="F262" s="2841"/>
      <c r="G262" s="3284">
        <f>ROUND(E262*F262,2)</f>
        <v>0</v>
      </c>
      <c r="H262" s="3285"/>
      <c r="I262" s="3286"/>
    </row>
    <row r="263" spans="1:9" s="580" customFormat="1" ht="11.25">
      <c r="A263" s="3303"/>
      <c r="B263" s="3304"/>
      <c r="C263" s="3287">
        <v>702100627</v>
      </c>
      <c r="D263" s="3288"/>
      <c r="E263" s="3291" t="s">
        <v>2057</v>
      </c>
      <c r="F263" s="3292"/>
      <c r="G263" s="3318"/>
      <c r="H263" s="3319"/>
      <c r="I263" s="3319"/>
    </row>
    <row r="264" spans="1:9" s="580" customFormat="1" ht="11.25">
      <c r="A264" s="3281"/>
      <c r="B264" s="3255"/>
      <c r="C264" s="3289" t="s">
        <v>2056</v>
      </c>
      <c r="D264" s="3290"/>
      <c r="E264" s="3293"/>
      <c r="F264" s="3294"/>
      <c r="G264" s="3318"/>
      <c r="H264" s="3319"/>
      <c r="I264" s="3319"/>
    </row>
    <row r="265" spans="1:9" s="580" customFormat="1" ht="11.25">
      <c r="A265" s="3280">
        <v>210</v>
      </c>
      <c r="B265" s="3254"/>
      <c r="C265" s="3252" t="s">
        <v>2058</v>
      </c>
      <c r="D265" s="3253"/>
      <c r="E265" s="581">
        <v>4</v>
      </c>
      <c r="F265" s="2839"/>
      <c r="G265" s="3284">
        <f>ROUND(E265*F265,2)</f>
        <v>0</v>
      </c>
      <c r="H265" s="3285"/>
      <c r="I265" s="3286"/>
    </row>
    <row r="266" spans="1:9" s="580" customFormat="1" ht="11.25">
      <c r="A266" s="3303"/>
      <c r="B266" s="3304"/>
      <c r="C266" s="3287">
        <v>19099110000</v>
      </c>
      <c r="D266" s="3288"/>
      <c r="E266" s="3291" t="s">
        <v>2057</v>
      </c>
      <c r="F266" s="3292"/>
      <c r="G266" s="3318"/>
      <c r="H266" s="3319"/>
      <c r="I266" s="3319"/>
    </row>
    <row r="267" spans="1:9" s="580" customFormat="1" ht="11.25">
      <c r="A267" s="3281"/>
      <c r="B267" s="3255"/>
      <c r="C267" s="3289" t="s">
        <v>2056</v>
      </c>
      <c r="D267" s="3290"/>
      <c r="E267" s="3293"/>
      <c r="F267" s="3294"/>
      <c r="G267" s="3318"/>
      <c r="H267" s="3319"/>
      <c r="I267" s="3319"/>
    </row>
    <row r="268" spans="1:9" s="580" customFormat="1" ht="11.25">
      <c r="A268" s="3254" t="s">
        <v>2055</v>
      </c>
      <c r="B268" s="3254"/>
      <c r="C268" s="3252" t="s">
        <v>2054</v>
      </c>
      <c r="D268" s="3253"/>
      <c r="E268" s="586">
        <v>1</v>
      </c>
      <c r="F268" s="2840"/>
      <c r="G268" s="3247">
        <f>ROUND(E268*F268,2)</f>
        <v>0</v>
      </c>
      <c r="H268" s="3248"/>
      <c r="I268" s="3249"/>
    </row>
    <row r="269" spans="1:9" s="580" customFormat="1" ht="11.25">
      <c r="A269" s="3255"/>
      <c r="B269" s="3255"/>
      <c r="C269" s="3250">
        <v>19285122300</v>
      </c>
      <c r="D269" s="3251"/>
      <c r="E269" s="3245" t="s">
        <v>2049</v>
      </c>
      <c r="F269" s="3246"/>
      <c r="G269" s="3305"/>
      <c r="H269" s="3306"/>
      <c r="I269" s="3306"/>
    </row>
    <row r="270" spans="1:9" s="580" customFormat="1" ht="11.25">
      <c r="A270" s="3316">
        <v>230</v>
      </c>
      <c r="B270" s="3254"/>
      <c r="C270" s="3252" t="s">
        <v>2053</v>
      </c>
      <c r="D270" s="3253"/>
      <c r="E270" s="586">
        <v>1</v>
      </c>
      <c r="F270" s="2840"/>
      <c r="G270" s="3247">
        <f>ROUND(E270*F270,2)</f>
        <v>0</v>
      </c>
      <c r="H270" s="3248"/>
      <c r="I270" s="3249"/>
    </row>
    <row r="271" spans="1:9" s="580" customFormat="1" ht="11.25">
      <c r="A271" s="3328"/>
      <c r="B271" s="3304"/>
      <c r="C271" s="3329">
        <v>19285220100</v>
      </c>
      <c r="D271" s="3330"/>
      <c r="E271" s="3291" t="s">
        <v>2049</v>
      </c>
      <c r="F271" s="3292"/>
      <c r="G271" s="3322"/>
      <c r="H271" s="3323"/>
      <c r="I271" s="3323"/>
    </row>
    <row r="272" spans="1:9" s="580" customFormat="1" ht="11.25">
      <c r="A272" s="3317"/>
      <c r="B272" s="3255"/>
      <c r="C272" s="3301" t="s">
        <v>2048</v>
      </c>
      <c r="D272" s="3302"/>
      <c r="E272" s="3293"/>
      <c r="F272" s="3294"/>
      <c r="G272" s="3324"/>
      <c r="H272" s="3325"/>
      <c r="I272" s="3325"/>
    </row>
    <row r="273" spans="1:9" s="580" customFormat="1" ht="11.25">
      <c r="A273" s="3316">
        <v>240</v>
      </c>
      <c r="B273" s="3254"/>
      <c r="C273" s="3252" t="s">
        <v>2052</v>
      </c>
      <c r="D273" s="3253"/>
      <c r="E273" s="586">
        <v>1</v>
      </c>
      <c r="F273" s="2840"/>
      <c r="G273" s="3247">
        <f>ROUND(E273*F273,2)</f>
        <v>0</v>
      </c>
      <c r="H273" s="3248"/>
      <c r="I273" s="3249"/>
    </row>
    <row r="274" spans="1:9" s="580" customFormat="1" ht="11.25">
      <c r="A274" s="3328"/>
      <c r="B274" s="3304"/>
      <c r="C274" s="3329">
        <v>19285320008</v>
      </c>
      <c r="D274" s="3330"/>
      <c r="E274" s="3291" t="s">
        <v>2049</v>
      </c>
      <c r="F274" s="3292"/>
      <c r="G274" s="3322"/>
      <c r="H274" s="3323"/>
      <c r="I274" s="3323"/>
    </row>
    <row r="275" spans="1:9" s="580" customFormat="1" ht="11.25">
      <c r="A275" s="3317"/>
      <c r="B275" s="3255"/>
      <c r="C275" s="3301" t="s">
        <v>2048</v>
      </c>
      <c r="D275" s="3302"/>
      <c r="E275" s="3293"/>
      <c r="F275" s="3294"/>
      <c r="G275" s="3324"/>
      <c r="H275" s="3325"/>
      <c r="I275" s="3325"/>
    </row>
    <row r="276" spans="1:9" s="580" customFormat="1" ht="11.25">
      <c r="A276" s="3316">
        <v>250</v>
      </c>
      <c r="B276" s="3254"/>
      <c r="C276" s="3252" t="s">
        <v>2051</v>
      </c>
      <c r="D276" s="3253"/>
      <c r="E276" s="586">
        <v>1</v>
      </c>
      <c r="F276" s="2840"/>
      <c r="G276" s="3247">
        <f>ROUND(E276*F276,2)</f>
        <v>0</v>
      </c>
      <c r="H276" s="3248"/>
      <c r="I276" s="3249"/>
    </row>
    <row r="277" spans="1:9" s="580" customFormat="1" ht="11.25">
      <c r="A277" s="3328"/>
      <c r="B277" s="3304"/>
      <c r="C277" s="3329">
        <v>19285310003</v>
      </c>
      <c r="D277" s="3330"/>
      <c r="E277" s="3291" t="s">
        <v>2049</v>
      </c>
      <c r="F277" s="3292"/>
      <c r="G277" s="3322"/>
      <c r="H277" s="3323"/>
      <c r="I277" s="3323"/>
    </row>
    <row r="278" spans="1:9" s="580" customFormat="1" ht="11.25">
      <c r="A278" s="3331"/>
      <c r="B278" s="3332"/>
      <c r="C278" s="3301" t="s">
        <v>2048</v>
      </c>
      <c r="D278" s="3302"/>
      <c r="E278" s="3310"/>
      <c r="F278" s="3311"/>
      <c r="G278" s="3318"/>
      <c r="H278" s="3319"/>
      <c r="I278" s="3319"/>
    </row>
    <row r="279" spans="1:9" s="580" customFormat="1" ht="11.25">
      <c r="A279" s="582"/>
      <c r="B279" s="582"/>
      <c r="C279" s="582"/>
      <c r="D279" s="582"/>
      <c r="E279" s="584"/>
      <c r="F279" s="583"/>
      <c r="G279" s="582"/>
      <c r="H279" s="582"/>
      <c r="I279" s="582"/>
    </row>
    <row r="280" spans="1:9" s="580" customFormat="1" ht="11.25">
      <c r="A280" s="3316">
        <v>260</v>
      </c>
      <c r="B280" s="3254"/>
      <c r="C280" s="3252" t="s">
        <v>2050</v>
      </c>
      <c r="D280" s="3253"/>
      <c r="E280" s="581">
        <v>1</v>
      </c>
      <c r="F280" s="2840"/>
      <c r="G280" s="3247">
        <f>ROUND(E280*F280,2)</f>
        <v>0</v>
      </c>
      <c r="H280" s="3248"/>
      <c r="I280" s="3249"/>
    </row>
    <row r="281" spans="1:9" s="580" customFormat="1" ht="11.25">
      <c r="A281" s="3328"/>
      <c r="B281" s="3304"/>
      <c r="C281" s="3329">
        <v>702120244</v>
      </c>
      <c r="D281" s="3330"/>
      <c r="E281" s="3291" t="s">
        <v>2049</v>
      </c>
      <c r="F281" s="3292"/>
      <c r="G281" s="3322"/>
      <c r="H281" s="3323"/>
      <c r="I281" s="3323"/>
    </row>
    <row r="282" spans="1:9" s="580" customFormat="1" ht="11.25">
      <c r="A282" s="3317"/>
      <c r="B282" s="3255"/>
      <c r="C282" s="3301" t="s">
        <v>2048</v>
      </c>
      <c r="D282" s="3302"/>
      <c r="E282" s="3293"/>
      <c r="F282" s="3294"/>
      <c r="G282" s="3324"/>
      <c r="H282" s="3325"/>
      <c r="I282" s="3325"/>
    </row>
    <row r="283" spans="1:9">
      <c r="A283" s="579"/>
      <c r="B283" s="3278" t="s">
        <v>2047</v>
      </c>
      <c r="C283" s="3278"/>
      <c r="D283" s="3278"/>
      <c r="E283" s="3278"/>
      <c r="F283" s="3279"/>
      <c r="G283" s="3275">
        <f>ROUND(SUM(G211:I282),2)</f>
        <v>0</v>
      </c>
      <c r="H283" s="3276"/>
      <c r="I283" s="3277"/>
    </row>
    <row r="285" spans="1:9" ht="13.5" thickBot="1">
      <c r="A285" s="578"/>
      <c r="B285" s="3240" t="s">
        <v>2046</v>
      </c>
      <c r="C285" s="3240"/>
      <c r="D285" s="3240"/>
      <c r="E285" s="3240"/>
      <c r="F285" s="3241"/>
      <c r="G285" s="3242">
        <f>ROUND(SUM(G206,G283),2)</f>
        <v>0</v>
      </c>
      <c r="H285" s="3243"/>
      <c r="I285" s="3244"/>
    </row>
    <row r="286" spans="1:9" ht="13.5" thickTop="1"/>
  </sheetData>
  <sheetProtection algorithmName="SHA-512" hashValue="pbqwpeQkn27pp5VHw/3dtGE+Chh28wIRWQUDOaOejED0vD/xdilvvO1OCde38fwZWZUF8h9xdxPB9hbTeevxwg==" saltValue="A9znRPvLtoewtgkx+BFXjw==" spinCount="100000" sheet="1" objects="1" scenarios="1" selectLockedCells="1"/>
  <mergeCells count="770">
    <mergeCell ref="A280:A282"/>
    <mergeCell ref="E281:F282"/>
    <mergeCell ref="G281:I282"/>
    <mergeCell ref="G280:I280"/>
    <mergeCell ref="C282:D282"/>
    <mergeCell ref="C281:D281"/>
    <mergeCell ref="C280:D280"/>
    <mergeCell ref="B280:B282"/>
    <mergeCell ref="B283:F283"/>
    <mergeCell ref="G283:I283"/>
    <mergeCell ref="A276:A278"/>
    <mergeCell ref="B276:B278"/>
    <mergeCell ref="C276:D276"/>
    <mergeCell ref="G276:I276"/>
    <mergeCell ref="C277:D277"/>
    <mergeCell ref="E277:F278"/>
    <mergeCell ref="G277:I278"/>
    <mergeCell ref="C278:D278"/>
    <mergeCell ref="A270:A272"/>
    <mergeCell ref="B270:B272"/>
    <mergeCell ref="C270:D270"/>
    <mergeCell ref="G270:I270"/>
    <mergeCell ref="C271:D271"/>
    <mergeCell ref="E271:F272"/>
    <mergeCell ref="G271:I272"/>
    <mergeCell ref="C272:D272"/>
    <mergeCell ref="A265:A267"/>
    <mergeCell ref="B265:B267"/>
    <mergeCell ref="G269:I269"/>
    <mergeCell ref="A268:A269"/>
    <mergeCell ref="G265:I265"/>
    <mergeCell ref="A273:A275"/>
    <mergeCell ref="B273:B275"/>
    <mergeCell ref="C273:D273"/>
    <mergeCell ref="G273:I273"/>
    <mergeCell ref="C274:D274"/>
    <mergeCell ref="E274:F275"/>
    <mergeCell ref="G274:I275"/>
    <mergeCell ref="C275:D275"/>
    <mergeCell ref="G266:I267"/>
    <mergeCell ref="C263:D263"/>
    <mergeCell ref="C264:D264"/>
    <mergeCell ref="C253:D253"/>
    <mergeCell ref="C254:D254"/>
    <mergeCell ref="C255:D255"/>
    <mergeCell ref="C256:D256"/>
    <mergeCell ref="C257:D257"/>
    <mergeCell ref="C258:D258"/>
    <mergeCell ref="E266:F267"/>
    <mergeCell ref="C265:D265"/>
    <mergeCell ref="C266:D266"/>
    <mergeCell ref="C267:D267"/>
    <mergeCell ref="C259:D259"/>
    <mergeCell ref="C260:D260"/>
    <mergeCell ref="C261:D261"/>
    <mergeCell ref="G257:I258"/>
    <mergeCell ref="G259:I259"/>
    <mergeCell ref="G260:I261"/>
    <mergeCell ref="G242:I242"/>
    <mergeCell ref="G243:I244"/>
    <mergeCell ref="G245:I245"/>
    <mergeCell ref="G246:I247"/>
    <mergeCell ref="G248:I248"/>
    <mergeCell ref="G249:I250"/>
    <mergeCell ref="C231:D231"/>
    <mergeCell ref="C232:D232"/>
    <mergeCell ref="C234:D234"/>
    <mergeCell ref="C235:D235"/>
    <mergeCell ref="C236:D236"/>
    <mergeCell ref="C237:D237"/>
    <mergeCell ref="G253:I253"/>
    <mergeCell ref="G232:I233"/>
    <mergeCell ref="G235:I235"/>
    <mergeCell ref="G236:I236"/>
    <mergeCell ref="G237:I238"/>
    <mergeCell ref="C248:D248"/>
    <mergeCell ref="C249:D249"/>
    <mergeCell ref="C250:D250"/>
    <mergeCell ref="G239:I239"/>
    <mergeCell ref="G231:I231"/>
    <mergeCell ref="G234:I234"/>
    <mergeCell ref="C246:D246"/>
    <mergeCell ref="G240:I241"/>
    <mergeCell ref="C245:D245"/>
    <mergeCell ref="A262:A264"/>
    <mergeCell ref="B262:B264"/>
    <mergeCell ref="E263:F264"/>
    <mergeCell ref="G262:I262"/>
    <mergeCell ref="A251:A252"/>
    <mergeCell ref="B251:B252"/>
    <mergeCell ref="E252:F252"/>
    <mergeCell ref="A253:A255"/>
    <mergeCell ref="B253:B255"/>
    <mergeCell ref="E254:F255"/>
    <mergeCell ref="A259:A261"/>
    <mergeCell ref="B259:B261"/>
    <mergeCell ref="E260:F261"/>
    <mergeCell ref="G251:I251"/>
    <mergeCell ref="G252:I252"/>
    <mergeCell ref="G254:I255"/>
    <mergeCell ref="A256:A258"/>
    <mergeCell ref="B256:B258"/>
    <mergeCell ref="E257:F258"/>
    <mergeCell ref="C252:D252"/>
    <mergeCell ref="G263:I264"/>
    <mergeCell ref="C251:D251"/>
    <mergeCell ref="C262:D262"/>
    <mergeCell ref="G256:I256"/>
    <mergeCell ref="A234:A235"/>
    <mergeCell ref="B234:B235"/>
    <mergeCell ref="E235:F235"/>
    <mergeCell ref="A236:A238"/>
    <mergeCell ref="B236:B238"/>
    <mergeCell ref="E237:F238"/>
    <mergeCell ref="C238:D238"/>
    <mergeCell ref="B245:B247"/>
    <mergeCell ref="E246:F247"/>
    <mergeCell ref="A242:A244"/>
    <mergeCell ref="B242:B244"/>
    <mergeCell ref="E243:F244"/>
    <mergeCell ref="A245:A247"/>
    <mergeCell ref="C247:D247"/>
    <mergeCell ref="C240:D240"/>
    <mergeCell ref="C241:D241"/>
    <mergeCell ref="A248:A250"/>
    <mergeCell ref="B248:B250"/>
    <mergeCell ref="E249:F250"/>
    <mergeCell ref="G218:I218"/>
    <mergeCell ref="A227:A229"/>
    <mergeCell ref="B227:B229"/>
    <mergeCell ref="C227:D227"/>
    <mergeCell ref="C228:D228"/>
    <mergeCell ref="E228:F229"/>
    <mergeCell ref="C229:D229"/>
    <mergeCell ref="G227:I227"/>
    <mergeCell ref="G228:I229"/>
    <mergeCell ref="A224:A226"/>
    <mergeCell ref="A231:A233"/>
    <mergeCell ref="B231:B233"/>
    <mergeCell ref="A239:A241"/>
    <mergeCell ref="B239:B241"/>
    <mergeCell ref="A221:A223"/>
    <mergeCell ref="B221:B223"/>
    <mergeCell ref="A217:A218"/>
    <mergeCell ref="B217:B218"/>
    <mergeCell ref="E225:F226"/>
    <mergeCell ref="C226:D226"/>
    <mergeCell ref="B224:B226"/>
    <mergeCell ref="G213:I213"/>
    <mergeCell ref="G214:I214"/>
    <mergeCell ref="G215:I215"/>
    <mergeCell ref="G216:I216"/>
    <mergeCell ref="G217:I217"/>
    <mergeCell ref="C242:D242"/>
    <mergeCell ref="C243:D243"/>
    <mergeCell ref="C244:D244"/>
    <mergeCell ref="E232:F233"/>
    <mergeCell ref="E240:F241"/>
    <mergeCell ref="C239:D239"/>
    <mergeCell ref="G224:I224"/>
    <mergeCell ref="G225:I226"/>
    <mergeCell ref="C221:D221"/>
    <mergeCell ref="C222:D222"/>
    <mergeCell ref="E222:F223"/>
    <mergeCell ref="C223:D223"/>
    <mergeCell ref="G221:I221"/>
    <mergeCell ref="G222:I223"/>
    <mergeCell ref="C217:D217"/>
    <mergeCell ref="C218:D218"/>
    <mergeCell ref="E218:F218"/>
    <mergeCell ref="C225:D225"/>
    <mergeCell ref="C224:D224"/>
    <mergeCell ref="A219:A220"/>
    <mergeCell ref="B219:B220"/>
    <mergeCell ref="C219:D219"/>
    <mergeCell ref="C220:D220"/>
    <mergeCell ref="E220:F220"/>
    <mergeCell ref="G219:I219"/>
    <mergeCell ref="G220:I220"/>
    <mergeCell ref="A215:A216"/>
    <mergeCell ref="B215:B216"/>
    <mergeCell ref="C215:D215"/>
    <mergeCell ref="C216:D216"/>
    <mergeCell ref="E216:F216"/>
    <mergeCell ref="A213:A214"/>
    <mergeCell ref="B213:B214"/>
    <mergeCell ref="C213:D213"/>
    <mergeCell ref="C214:D214"/>
    <mergeCell ref="E214:F214"/>
    <mergeCell ref="C201:D201"/>
    <mergeCell ref="C202:D202"/>
    <mergeCell ref="C198:D198"/>
    <mergeCell ref="C199:D199"/>
    <mergeCell ref="A211:A212"/>
    <mergeCell ref="A199:A201"/>
    <mergeCell ref="B199:B201"/>
    <mergeCell ref="E200:F201"/>
    <mergeCell ref="C160:D160"/>
    <mergeCell ref="E169:F169"/>
    <mergeCell ref="C204:D204"/>
    <mergeCell ref="C205:D205"/>
    <mergeCell ref="C192:D192"/>
    <mergeCell ref="C193:D193"/>
    <mergeCell ref="C194:D194"/>
    <mergeCell ref="C200:D200"/>
    <mergeCell ref="G212:I212"/>
    <mergeCell ref="B209:I209"/>
    <mergeCell ref="B211:B212"/>
    <mergeCell ref="C211:D211"/>
    <mergeCell ref="C212:D212"/>
    <mergeCell ref="E212:F212"/>
    <mergeCell ref="G211:I211"/>
    <mergeCell ref="G206:I206"/>
    <mergeCell ref="B206:F206"/>
    <mergeCell ref="C164:D164"/>
    <mergeCell ref="C165:D165"/>
    <mergeCell ref="C162:D162"/>
    <mergeCell ref="G162:I162"/>
    <mergeCell ref="C166:D166"/>
    <mergeCell ref="C167:D167"/>
    <mergeCell ref="G194:I194"/>
    <mergeCell ref="G98:I98"/>
    <mergeCell ref="E99:F100"/>
    <mergeCell ref="G99:I100"/>
    <mergeCell ref="C99:D99"/>
    <mergeCell ref="C100:D100"/>
    <mergeCell ref="A158:A159"/>
    <mergeCell ref="B158:B159"/>
    <mergeCell ref="E159:F159"/>
    <mergeCell ref="G159:I159"/>
    <mergeCell ref="C158:D158"/>
    <mergeCell ref="C98:D98"/>
    <mergeCell ref="A101:A103"/>
    <mergeCell ref="C101:D101"/>
    <mergeCell ref="G101:I101"/>
    <mergeCell ref="C102:D102"/>
    <mergeCell ref="E102:F103"/>
    <mergeCell ref="G102:I103"/>
    <mergeCell ref="C103:D103"/>
    <mergeCell ref="C112:D112"/>
    <mergeCell ref="B101:B103"/>
    <mergeCell ref="A104:A105"/>
    <mergeCell ref="A106:A108"/>
    <mergeCell ref="G158:I158"/>
    <mergeCell ref="C159:D159"/>
    <mergeCell ref="C89:D89"/>
    <mergeCell ref="E82:F83"/>
    <mergeCell ref="G82:I83"/>
    <mergeCell ref="C97:D97"/>
    <mergeCell ref="C96:D96"/>
    <mergeCell ref="G95:I95"/>
    <mergeCell ref="E96:F97"/>
    <mergeCell ref="G96:I97"/>
    <mergeCell ref="G85:I85"/>
    <mergeCell ref="C95:D95"/>
    <mergeCell ref="E93:F94"/>
    <mergeCell ref="G93:I94"/>
    <mergeCell ref="C91:D91"/>
    <mergeCell ref="C92:D92"/>
    <mergeCell ref="C93:D93"/>
    <mergeCell ref="C94:D94"/>
    <mergeCell ref="C90:D90"/>
    <mergeCell ref="C85:D85"/>
    <mergeCell ref="C86:D86"/>
    <mergeCell ref="C81:D81"/>
    <mergeCell ref="C82:D82"/>
    <mergeCell ref="A84:A85"/>
    <mergeCell ref="A86:A88"/>
    <mergeCell ref="B86:B88"/>
    <mergeCell ref="G86:I86"/>
    <mergeCell ref="E87:F88"/>
    <mergeCell ref="G87:I88"/>
    <mergeCell ref="C83:D83"/>
    <mergeCell ref="C84:D84"/>
    <mergeCell ref="G84:I84"/>
    <mergeCell ref="C87:D87"/>
    <mergeCell ref="C14:D14"/>
    <mergeCell ref="G14:I14"/>
    <mergeCell ref="C59:D59"/>
    <mergeCell ref="C76:D76"/>
    <mergeCell ref="G78:I78"/>
    <mergeCell ref="E79:F80"/>
    <mergeCell ref="G79:I80"/>
    <mergeCell ref="A63:A65"/>
    <mergeCell ref="A66:A68"/>
    <mergeCell ref="A69:A71"/>
    <mergeCell ref="A78:A80"/>
    <mergeCell ref="B78:B80"/>
    <mergeCell ref="A75:A77"/>
    <mergeCell ref="B75:B77"/>
    <mergeCell ref="C79:D79"/>
    <mergeCell ref="C80:D80"/>
    <mergeCell ref="C77:D77"/>
    <mergeCell ref="C78:D78"/>
    <mergeCell ref="G73:I74"/>
    <mergeCell ref="C66:D66"/>
    <mergeCell ref="C67:D67"/>
    <mergeCell ref="C68:D68"/>
    <mergeCell ref="C73:D73"/>
    <mergeCell ref="C74:D74"/>
    <mergeCell ref="B33:B34"/>
    <mergeCell ref="B84:B85"/>
    <mergeCell ref="E85:F85"/>
    <mergeCell ref="C75:D75"/>
    <mergeCell ref="G75:I75"/>
    <mergeCell ref="B3:F3"/>
    <mergeCell ref="B7:F7"/>
    <mergeCell ref="B8:F8"/>
    <mergeCell ref="B9:F9"/>
    <mergeCell ref="B5:F5"/>
    <mergeCell ref="B6:F6"/>
    <mergeCell ref="G61:I61"/>
    <mergeCell ref="C62:D62"/>
    <mergeCell ref="C63:D63"/>
    <mergeCell ref="B61:B62"/>
    <mergeCell ref="E62:F62"/>
    <mergeCell ref="G62:I62"/>
    <mergeCell ref="B63:B65"/>
    <mergeCell ref="G63:I63"/>
    <mergeCell ref="E64:F65"/>
    <mergeCell ref="G64:I65"/>
    <mergeCell ref="C64:D64"/>
    <mergeCell ref="C65:D65"/>
    <mergeCell ref="B12:I12"/>
    <mergeCell ref="C161:D161"/>
    <mergeCell ref="G161:I161"/>
    <mergeCell ref="C185:D185"/>
    <mergeCell ref="C189:D189"/>
    <mergeCell ref="G59:I59"/>
    <mergeCell ref="C55:D55"/>
    <mergeCell ref="E34:F34"/>
    <mergeCell ref="B124:B126"/>
    <mergeCell ref="E269:F269"/>
    <mergeCell ref="G268:I268"/>
    <mergeCell ref="C269:D269"/>
    <mergeCell ref="C268:D268"/>
    <mergeCell ref="B268:B269"/>
    <mergeCell ref="C188:D188"/>
    <mergeCell ref="G188:I188"/>
    <mergeCell ref="G182:I183"/>
    <mergeCell ref="C203:D203"/>
    <mergeCell ref="C105:D105"/>
    <mergeCell ref="C106:D106"/>
    <mergeCell ref="C113:D113"/>
    <mergeCell ref="C114:D114"/>
    <mergeCell ref="C115:D115"/>
    <mergeCell ref="C110:D110"/>
    <mergeCell ref="C111:D111"/>
    <mergeCell ref="C48:D48"/>
    <mergeCell ref="C49:D49"/>
    <mergeCell ref="C50:D50"/>
    <mergeCell ref="C51:D51"/>
    <mergeCell ref="B285:F285"/>
    <mergeCell ref="G285:I285"/>
    <mergeCell ref="C107:D107"/>
    <mergeCell ref="C108:D108"/>
    <mergeCell ref="C109:D109"/>
    <mergeCell ref="C104:D104"/>
    <mergeCell ref="G173:I173"/>
    <mergeCell ref="B104:B105"/>
    <mergeCell ref="E105:F105"/>
    <mergeCell ref="G105:I105"/>
    <mergeCell ref="B106:B108"/>
    <mergeCell ref="G106:I106"/>
    <mergeCell ref="E107:F108"/>
    <mergeCell ref="G107:I108"/>
    <mergeCell ref="G104:I104"/>
    <mergeCell ref="G119:I120"/>
    <mergeCell ref="C116:D116"/>
    <mergeCell ref="C117:D117"/>
    <mergeCell ref="C118:D118"/>
    <mergeCell ref="C120:D120"/>
    <mergeCell ref="C33:D33"/>
    <mergeCell ref="G33:I33"/>
    <mergeCell ref="C34:D34"/>
    <mergeCell ref="G34:I34"/>
    <mergeCell ref="G46:I47"/>
    <mergeCell ref="C47:D47"/>
    <mergeCell ref="G35:I35"/>
    <mergeCell ref="C36:D36"/>
    <mergeCell ref="E36:F36"/>
    <mergeCell ref="G36:I36"/>
    <mergeCell ref="E38:F38"/>
    <mergeCell ref="G38:I38"/>
    <mergeCell ref="A51:A52"/>
    <mergeCell ref="B51:B52"/>
    <mergeCell ref="G51:I51"/>
    <mergeCell ref="E52:F52"/>
    <mergeCell ref="G52:I52"/>
    <mergeCell ref="C52:D52"/>
    <mergeCell ref="A59:A60"/>
    <mergeCell ref="A72:A74"/>
    <mergeCell ref="A61:A62"/>
    <mergeCell ref="G60:I60"/>
    <mergeCell ref="C57:D57"/>
    <mergeCell ref="C58:D58"/>
    <mergeCell ref="C71:D71"/>
    <mergeCell ref="C72:D72"/>
    <mergeCell ref="G72:I72"/>
    <mergeCell ref="C69:D69"/>
    <mergeCell ref="C70:D70"/>
    <mergeCell ref="C56:D56"/>
    <mergeCell ref="G69:I69"/>
    <mergeCell ref="E67:F68"/>
    <mergeCell ref="G67:I68"/>
    <mergeCell ref="B69:B71"/>
    <mergeCell ref="B66:B68"/>
    <mergeCell ref="G66:I66"/>
    <mergeCell ref="A23:A25"/>
    <mergeCell ref="B23:B25"/>
    <mergeCell ref="G23:I23"/>
    <mergeCell ref="E24:F25"/>
    <mergeCell ref="G24:I25"/>
    <mergeCell ref="E27:F27"/>
    <mergeCell ref="G27:I27"/>
    <mergeCell ref="A28:A30"/>
    <mergeCell ref="B28:B30"/>
    <mergeCell ref="G28:I28"/>
    <mergeCell ref="E29:F30"/>
    <mergeCell ref="G29:I30"/>
    <mergeCell ref="A26:A27"/>
    <mergeCell ref="B26:B27"/>
    <mergeCell ref="C26:D26"/>
    <mergeCell ref="C23:D23"/>
    <mergeCell ref="C24:D24"/>
    <mergeCell ref="C25:D25"/>
    <mergeCell ref="G26:I26"/>
    <mergeCell ref="C27:D27"/>
    <mergeCell ref="C28:D28"/>
    <mergeCell ref="C29:D29"/>
    <mergeCell ref="C30:D30"/>
    <mergeCell ref="A56:A58"/>
    <mergeCell ref="B56:B58"/>
    <mergeCell ref="E57:F58"/>
    <mergeCell ref="G57:I58"/>
    <mergeCell ref="G56:I56"/>
    <mergeCell ref="E73:F74"/>
    <mergeCell ref="A89:A91"/>
    <mergeCell ref="B89:B91"/>
    <mergeCell ref="G89:I89"/>
    <mergeCell ref="E90:F91"/>
    <mergeCell ref="G90:I91"/>
    <mergeCell ref="B59:B60"/>
    <mergeCell ref="C60:D60"/>
    <mergeCell ref="B72:B74"/>
    <mergeCell ref="E60:F60"/>
    <mergeCell ref="C61:D61"/>
    <mergeCell ref="E70:F71"/>
    <mergeCell ref="G70:I71"/>
    <mergeCell ref="A81:A83"/>
    <mergeCell ref="B81:B83"/>
    <mergeCell ref="G81:I81"/>
    <mergeCell ref="C88:D88"/>
    <mergeCell ref="E76:F77"/>
    <mergeCell ref="G76:I77"/>
    <mergeCell ref="A92:A94"/>
    <mergeCell ref="B92:B94"/>
    <mergeCell ref="G92:I92"/>
    <mergeCell ref="C172:D172"/>
    <mergeCell ref="A170:A172"/>
    <mergeCell ref="B170:B172"/>
    <mergeCell ref="E171:F172"/>
    <mergeCell ref="G171:I172"/>
    <mergeCell ref="A168:A169"/>
    <mergeCell ref="B168:B169"/>
    <mergeCell ref="G168:I168"/>
    <mergeCell ref="A95:A97"/>
    <mergeCell ref="B95:B97"/>
    <mergeCell ref="A98:A100"/>
    <mergeCell ref="B98:B100"/>
    <mergeCell ref="A160:A161"/>
    <mergeCell ref="B160:B161"/>
    <mergeCell ref="G160:I160"/>
    <mergeCell ref="E161:F161"/>
    <mergeCell ref="A109:A111"/>
    <mergeCell ref="B109:B111"/>
    <mergeCell ref="G109:I109"/>
    <mergeCell ref="E110:F111"/>
    <mergeCell ref="G110:I111"/>
    <mergeCell ref="A186:A187"/>
    <mergeCell ref="B186:B187"/>
    <mergeCell ref="G185:I185"/>
    <mergeCell ref="C186:D186"/>
    <mergeCell ref="C169:D169"/>
    <mergeCell ref="G169:I169"/>
    <mergeCell ref="C170:D170"/>
    <mergeCell ref="G170:I170"/>
    <mergeCell ref="C168:D168"/>
    <mergeCell ref="C171:D171"/>
    <mergeCell ref="B178:B180"/>
    <mergeCell ref="E179:F180"/>
    <mergeCell ref="G179:I180"/>
    <mergeCell ref="C179:D179"/>
    <mergeCell ref="C180:D180"/>
    <mergeCell ref="C178:D178"/>
    <mergeCell ref="G178:I178"/>
    <mergeCell ref="G174:I175"/>
    <mergeCell ref="C175:D175"/>
    <mergeCell ref="A173:A175"/>
    <mergeCell ref="B173:B175"/>
    <mergeCell ref="C173:D173"/>
    <mergeCell ref="C174:D174"/>
    <mergeCell ref="E174:F175"/>
    <mergeCell ref="A35:A36"/>
    <mergeCell ref="B35:B36"/>
    <mergeCell ref="C35:D35"/>
    <mergeCell ref="G196:I196"/>
    <mergeCell ref="C197:D197"/>
    <mergeCell ref="E197:F198"/>
    <mergeCell ref="G197:I198"/>
    <mergeCell ref="A176:A177"/>
    <mergeCell ref="B176:B177"/>
    <mergeCell ref="C176:D176"/>
    <mergeCell ref="G176:I176"/>
    <mergeCell ref="C177:D177"/>
    <mergeCell ref="E177:F177"/>
    <mergeCell ref="C187:D187"/>
    <mergeCell ref="G187:I187"/>
    <mergeCell ref="A194:A195"/>
    <mergeCell ref="B194:B195"/>
    <mergeCell ref="E195:F195"/>
    <mergeCell ref="G195:I195"/>
    <mergeCell ref="A184:A185"/>
    <mergeCell ref="B184:B185"/>
    <mergeCell ref="G184:I184"/>
    <mergeCell ref="E185:F185"/>
    <mergeCell ref="E46:F47"/>
    <mergeCell ref="A31:A32"/>
    <mergeCell ref="B31:B32"/>
    <mergeCell ref="C31:D31"/>
    <mergeCell ref="G31:I31"/>
    <mergeCell ref="C32:D32"/>
    <mergeCell ref="E32:F32"/>
    <mergeCell ref="G186:I186"/>
    <mergeCell ref="C184:D184"/>
    <mergeCell ref="G32:I32"/>
    <mergeCell ref="A33:A34"/>
    <mergeCell ref="A181:A183"/>
    <mergeCell ref="B181:B183"/>
    <mergeCell ref="G181:I181"/>
    <mergeCell ref="E182:F183"/>
    <mergeCell ref="C182:D182"/>
    <mergeCell ref="C183:D183"/>
    <mergeCell ref="G177:I177"/>
    <mergeCell ref="A178:A180"/>
    <mergeCell ref="C181:D181"/>
    <mergeCell ref="A37:A38"/>
    <mergeCell ref="B37:B38"/>
    <mergeCell ref="C37:D37"/>
    <mergeCell ref="G37:I37"/>
    <mergeCell ref="C38:D38"/>
    <mergeCell ref="A19:A20"/>
    <mergeCell ref="B19:B20"/>
    <mergeCell ref="C19:D19"/>
    <mergeCell ref="G19:I19"/>
    <mergeCell ref="C20:D20"/>
    <mergeCell ref="E20:F20"/>
    <mergeCell ref="G20:I20"/>
    <mergeCell ref="C21:D21"/>
    <mergeCell ref="G21:I21"/>
    <mergeCell ref="A21:A22"/>
    <mergeCell ref="B21:B22"/>
    <mergeCell ref="E22:F22"/>
    <mergeCell ref="G22:I22"/>
    <mergeCell ref="C22:D22"/>
    <mergeCell ref="A17:A18"/>
    <mergeCell ref="B17:B18"/>
    <mergeCell ref="C17:D17"/>
    <mergeCell ref="G17:I17"/>
    <mergeCell ref="C18:D18"/>
    <mergeCell ref="E18:F18"/>
    <mergeCell ref="G18:I18"/>
    <mergeCell ref="A15:A16"/>
    <mergeCell ref="B15:B16"/>
    <mergeCell ref="C15:D15"/>
    <mergeCell ref="G15:I15"/>
    <mergeCell ref="C16:D16"/>
    <mergeCell ref="E16:F16"/>
    <mergeCell ref="G16:I16"/>
    <mergeCell ref="A41:A42"/>
    <mergeCell ref="B41:B42"/>
    <mergeCell ref="C41:D41"/>
    <mergeCell ref="G41:I41"/>
    <mergeCell ref="C42:D42"/>
    <mergeCell ref="E42:F42"/>
    <mergeCell ref="G42:I42"/>
    <mergeCell ref="A39:A40"/>
    <mergeCell ref="B39:B40"/>
    <mergeCell ref="C39:D39"/>
    <mergeCell ref="G39:I39"/>
    <mergeCell ref="C40:D40"/>
    <mergeCell ref="E40:F40"/>
    <mergeCell ref="G40:I40"/>
    <mergeCell ref="A43:A44"/>
    <mergeCell ref="B43:B44"/>
    <mergeCell ref="C43:D43"/>
    <mergeCell ref="G43:I43"/>
    <mergeCell ref="C44:D44"/>
    <mergeCell ref="A53:A55"/>
    <mergeCell ref="B53:B55"/>
    <mergeCell ref="C53:D53"/>
    <mergeCell ref="G53:I53"/>
    <mergeCell ref="C54:D54"/>
    <mergeCell ref="E54:F55"/>
    <mergeCell ref="G54:I55"/>
    <mergeCell ref="E44:F44"/>
    <mergeCell ref="G44:I44"/>
    <mergeCell ref="A45:A47"/>
    <mergeCell ref="B45:B47"/>
    <mergeCell ref="C45:D45"/>
    <mergeCell ref="G45:I45"/>
    <mergeCell ref="C46:D46"/>
    <mergeCell ref="A48:A50"/>
    <mergeCell ref="B48:B50"/>
    <mergeCell ref="G48:I48"/>
    <mergeCell ref="E49:F50"/>
    <mergeCell ref="G49:I50"/>
    <mergeCell ref="A112:A114"/>
    <mergeCell ref="B112:B114"/>
    <mergeCell ref="G112:I112"/>
    <mergeCell ref="E113:F114"/>
    <mergeCell ref="G113:I114"/>
    <mergeCell ref="C119:D119"/>
    <mergeCell ref="A124:A126"/>
    <mergeCell ref="A115:A117"/>
    <mergeCell ref="B115:B117"/>
    <mergeCell ref="G115:I115"/>
    <mergeCell ref="E116:F117"/>
    <mergeCell ref="G116:I117"/>
    <mergeCell ref="A118:A120"/>
    <mergeCell ref="B118:B120"/>
    <mergeCell ref="G118:I118"/>
    <mergeCell ref="E119:F120"/>
    <mergeCell ref="C121:D121"/>
    <mergeCell ref="C122:D122"/>
    <mergeCell ref="C123:D123"/>
    <mergeCell ref="A121:A123"/>
    <mergeCell ref="B121:B123"/>
    <mergeCell ref="G121:I121"/>
    <mergeCell ref="E122:F123"/>
    <mergeCell ref="G122:I123"/>
    <mergeCell ref="C124:D124"/>
    <mergeCell ref="G124:I124"/>
    <mergeCell ref="C125:D125"/>
    <mergeCell ref="E125:F126"/>
    <mergeCell ref="G125:I126"/>
    <mergeCell ref="C126:D126"/>
    <mergeCell ref="A129:A131"/>
    <mergeCell ref="B129:B131"/>
    <mergeCell ref="G129:I129"/>
    <mergeCell ref="E130:F131"/>
    <mergeCell ref="G130:I131"/>
    <mergeCell ref="A132:A134"/>
    <mergeCell ref="B132:B134"/>
    <mergeCell ref="G138:I138"/>
    <mergeCell ref="A127:A128"/>
    <mergeCell ref="B127:B128"/>
    <mergeCell ref="G132:I132"/>
    <mergeCell ref="E133:F134"/>
    <mergeCell ref="G133:I134"/>
    <mergeCell ref="C130:D130"/>
    <mergeCell ref="C131:D131"/>
    <mergeCell ref="C132:D132"/>
    <mergeCell ref="C127:D127"/>
    <mergeCell ref="G127:I127"/>
    <mergeCell ref="C128:D128"/>
    <mergeCell ref="E128:F128"/>
    <mergeCell ref="G128:I128"/>
    <mergeCell ref="C129:D129"/>
    <mergeCell ref="C133:D133"/>
    <mergeCell ref="C134:D134"/>
    <mergeCell ref="A135:A137"/>
    <mergeCell ref="B135:B137"/>
    <mergeCell ref="G135:I135"/>
    <mergeCell ref="E136:F137"/>
    <mergeCell ref="G136:I137"/>
    <mergeCell ref="A138:A140"/>
    <mergeCell ref="B138:B140"/>
    <mergeCell ref="B144:B146"/>
    <mergeCell ref="G144:I144"/>
    <mergeCell ref="E145:F146"/>
    <mergeCell ref="G145:I146"/>
    <mergeCell ref="C142:D142"/>
    <mergeCell ref="C143:D143"/>
    <mergeCell ref="C144:D144"/>
    <mergeCell ref="C135:D135"/>
    <mergeCell ref="C139:D139"/>
    <mergeCell ref="C140:D140"/>
    <mergeCell ref="E139:F140"/>
    <mergeCell ref="G139:I140"/>
    <mergeCell ref="C136:D136"/>
    <mergeCell ref="C137:D137"/>
    <mergeCell ref="C138:D138"/>
    <mergeCell ref="C149:D149"/>
    <mergeCell ref="C147:D147"/>
    <mergeCell ref="C150:D150"/>
    <mergeCell ref="G150:I150"/>
    <mergeCell ref="C151:D151"/>
    <mergeCell ref="A141:A143"/>
    <mergeCell ref="B141:B143"/>
    <mergeCell ref="G141:I141"/>
    <mergeCell ref="E142:F143"/>
    <mergeCell ref="G142:I143"/>
    <mergeCell ref="A147:A149"/>
    <mergeCell ref="B147:B149"/>
    <mergeCell ref="G147:I147"/>
    <mergeCell ref="E148:F149"/>
    <mergeCell ref="G148:I149"/>
    <mergeCell ref="A150:A151"/>
    <mergeCell ref="B150:B151"/>
    <mergeCell ref="E151:F151"/>
    <mergeCell ref="G151:I151"/>
    <mergeCell ref="C148:D148"/>
    <mergeCell ref="C141:D141"/>
    <mergeCell ref="C145:D145"/>
    <mergeCell ref="C146:D146"/>
    <mergeCell ref="A144:A146"/>
    <mergeCell ref="C153:D153"/>
    <mergeCell ref="C154:D154"/>
    <mergeCell ref="C155:D155"/>
    <mergeCell ref="C152:D152"/>
    <mergeCell ref="C156:D156"/>
    <mergeCell ref="C157:D157"/>
    <mergeCell ref="A152:A154"/>
    <mergeCell ref="B152:B154"/>
    <mergeCell ref="G152:I152"/>
    <mergeCell ref="E153:F154"/>
    <mergeCell ref="G153:I154"/>
    <mergeCell ref="A155:A157"/>
    <mergeCell ref="B155:B157"/>
    <mergeCell ref="G155:I155"/>
    <mergeCell ref="E156:F157"/>
    <mergeCell ref="G156:I157"/>
    <mergeCell ref="A162:A164"/>
    <mergeCell ref="B162:B164"/>
    <mergeCell ref="E163:F164"/>
    <mergeCell ref="G163:I164"/>
    <mergeCell ref="A165:A167"/>
    <mergeCell ref="B165:B167"/>
    <mergeCell ref="G165:I165"/>
    <mergeCell ref="E166:F167"/>
    <mergeCell ref="G166:I167"/>
    <mergeCell ref="C163:D163"/>
    <mergeCell ref="G200:I201"/>
    <mergeCell ref="G205:I205"/>
    <mergeCell ref="C195:D195"/>
    <mergeCell ref="C196:D196"/>
    <mergeCell ref="A196:A198"/>
    <mergeCell ref="B196:B198"/>
    <mergeCell ref="A202:A203"/>
    <mergeCell ref="B202:B203"/>
    <mergeCell ref="G202:I202"/>
    <mergeCell ref="E203:F203"/>
    <mergeCell ref="A204:A205"/>
    <mergeCell ref="B204:B205"/>
    <mergeCell ref="G204:I204"/>
    <mergeCell ref="E205:F205"/>
    <mergeCell ref="G203:I203"/>
    <mergeCell ref="G199:I199"/>
    <mergeCell ref="E189:F190"/>
    <mergeCell ref="G189:I190"/>
    <mergeCell ref="A191:A193"/>
    <mergeCell ref="B191:B193"/>
    <mergeCell ref="G191:I191"/>
    <mergeCell ref="E192:F193"/>
    <mergeCell ref="G192:I193"/>
    <mergeCell ref="C191:D191"/>
    <mergeCell ref="A188:A190"/>
    <mergeCell ref="B188:B190"/>
    <mergeCell ref="C190:D190"/>
  </mergeCells>
  <hyperlinks>
    <hyperlink ref="C32" r:id="rId1" display="https://si.intra-lighting.com/tech-card-filters?referer=1829241G2BB" xr:uid="{A8A5353B-B65E-4FB4-9D6D-92D9F5B44179}"/>
    <hyperlink ref="C36" r:id="rId2" display="https://si.intra-lighting.com/tech-card-filters?referer=173814G1011" xr:uid="{B3A50394-A4CC-46FB-8ADA-F025E1E15DD2}"/>
    <hyperlink ref="C38" r:id="rId3" display="https://si.intra-lighting.com/tech-card-filters?referer=G235-KALIS-55-65" xr:uid="{D44EFABD-B5C0-4465-83E0-7C14D1779DFA}"/>
    <hyperlink ref="C40" r:id="rId4" display="https://si.intra-lighting.com/tech-card-filters?referer=173814F1061" xr:uid="{820C5F17-EE6C-46EA-B2B7-A8378D25A0A3}"/>
    <hyperlink ref="C42" r:id="rId5" display="https://si.intra-lighting.com/tech-card-filters?referer=172514G103B" xr:uid="{8E36C3E8-A959-46DF-997D-A08DBAAF665F}"/>
    <hyperlink ref="C44" r:id="rId6" display="https://si.intra-lighting.com/tech-card-filters?referer=172719G103B" xr:uid="{32DA5759-7D34-4957-A049-9E92755B7DF3}"/>
    <hyperlink ref="C46" r:id="rId7" display="https://si.intra-lighting.com/tech-card-filters?referer=1001142159B" xr:uid="{A039694D-2826-4144-8753-4580A85412BC}"/>
    <hyperlink ref="C52" r:id="rId8" display="https://si.intra-lighting.com/tech-card-filters?referer=172719G104B" xr:uid="{6D8429A9-F6FF-4A49-8124-DA17DD30B23B}"/>
    <hyperlink ref="C54" r:id="rId9" display="https://si.intra-lighting.com/tech-card-filters?referer=10011VA1591" xr:uid="{14C0226C-0B49-4CD1-8110-C268FD5A8DA6}"/>
    <hyperlink ref="C60" r:id="rId10" display="https://si.intra-lighting.com/tech-card-filters?referer=13059243B01" xr:uid="{119B1B97-71E2-40D1-B597-7B893C3173E6}"/>
    <hyperlink ref="C79" r:id="rId11" display="https://si.intra-lighting.com/tech-card-filters?referer=1001142159B" xr:uid="{1AE8564C-A6EB-473A-B826-820551FC6071}"/>
    <hyperlink ref="C99" r:id="rId12" display="https://si.intra-lighting.com/tech-card-filters?referer=1001142159B" xr:uid="{2043A0F9-E43E-4F9C-8896-E6696ECFBAF9}"/>
    <hyperlink ref="C122" r:id="rId13" display="https://si.intra-lighting.com/tech-card-filters?referer=1001142159B" xr:uid="{968A955F-0B28-4CC1-A340-E43CC7EDD6A4}"/>
    <hyperlink ref="C145" r:id="rId14" display="https://si.intra-lighting.com/tech-card-filters?referer=1001142159B" xr:uid="{D523C664-65BE-4C5E-8C7B-F888181E7D6A}"/>
    <hyperlink ref="C151" r:id="rId15" display="https://si.intra-lighting.com/tech-card-filters?referer=180331R470BB" xr:uid="{7B64D43D-8BE5-40F3-8664-0D66915E0E85}"/>
    <hyperlink ref="C156" r:id="rId16" display="https://si.intra-lighting.com/tech-card-filters?referer=10011B21591" xr:uid="{F33A3685-BB52-4780-AEA8-6C944BB3EBD6}"/>
    <hyperlink ref="C159" r:id="rId17" display="https://si.intra-lighting.com/tech-card-filters?referer=180132R110BB" xr:uid="{30DEA684-4C45-43DE-A574-434E49383E74}"/>
    <hyperlink ref="C161" r:id="rId18" display="https://si.intra-lighting.com/tech-card-filters?referer=1829301G2BB11" xr:uid="{24899C64-4FB4-40A8-9B14-79E7A3ECCD7B}"/>
    <hyperlink ref="C166" r:id="rId19" display="https://si.intra-lighting.com/tech-card-filters?referer=109R41A0001" xr:uid="{B5F990AB-D41D-48D5-9C1B-5CD8353C1E6F}"/>
    <hyperlink ref="C169" r:id="rId20" display="https://si.intra-lighting.com/tech-card-filters?referer=180121Z410BB" xr:uid="{2C888575-45ED-4807-B903-B49364EE7A63}"/>
    <hyperlink ref="C171" r:id="rId21" display="https://si.intra-lighting.com/tech-card-filters?referer=10011B11591" xr:uid="{95214A82-5B05-4F8A-9514-6E00B1B3D7CE}"/>
    <hyperlink ref="C177" r:id="rId22" display="https://si.intra-lighting.com/tech-card-filters?referer=172738F106B" xr:uid="{8DB539AB-6B51-4F6E-89E8-06AD158D194E}"/>
    <hyperlink ref="C185" r:id="rId23" display="https://si.intra-lighting.com/tech-card-filters?referer=180122R470BB" xr:uid="{E94C9E56-E163-4850-A355-819574B40868}"/>
    <hyperlink ref="C187" r:id="rId24" display="https://si.intra-lighting.com/tech-card-filters?referer=172729F1071" xr:uid="{5A833C8C-F647-4328-84D2-631133CFF03A}"/>
    <hyperlink ref="C195" r:id="rId25" display="https://si.intra-lighting.com/tech-card-filters?referer=172729F1051" xr:uid="{1C4C2918-D25F-4C40-BC18-DFC4251BE8E9}"/>
    <hyperlink ref="C203" r:id="rId26" display="https://si.intra-lighting.com/tech-card-filters?referer=702150225" xr:uid="{80DC7FDB-1E8A-4E80-95D0-25FBD90F69B8}"/>
    <hyperlink ref="C205" r:id="rId27" display="https://si.intra-lighting.com/tech-card-filters?referer=180131R470BB" xr:uid="{28538E3B-FD93-4142-9190-FF4791437803}"/>
    <hyperlink ref="C34" r:id="rId28" display="https://si.intra-lighting.com/tech-card-filters?referer=173814F10I1" xr:uid="{F00AEAFC-7ED9-452B-B98E-540B69B01B48}"/>
  </hyperlinks>
  <pageMargins left="0.70866141732283472" right="0.51181102362204722" top="1.0629921259842521" bottom="0.98425196850393704" header="0.31496062992125984" footer="0.39370078740157483"/>
  <pageSetup paperSize="9" scale="95" orientation="portrait" r:id="rId29"/>
  <headerFooter>
    <oddHeader>&amp;L&amp;G</oddHeader>
    <oddFooter>&amp;L&amp;8Dokument: &amp;F&amp;C&amp;9Stran: &amp;P/&amp;N</oddFooter>
  </headerFooter>
  <rowBreaks count="5" manualBreakCount="5">
    <brk id="34" max="16383" man="1"/>
    <brk id="65" max="16383" man="1"/>
    <brk id="169" max="16383" man="1"/>
    <brk id="208" max="16383" man="1"/>
    <brk id="261" max="16383" man="1"/>
  </rowBreaks>
  <legacyDrawingHF r:id="rId3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F3EB1-A2FC-4E30-AA7C-F9BF4B646F1E}">
  <sheetPr codeName="List20"/>
  <dimension ref="A2:I80"/>
  <sheetViews>
    <sheetView view="pageBreakPreview" topLeftCell="A48" zoomScaleNormal="100" zoomScaleSheetLayoutView="100" workbookViewId="0">
      <selection activeCell="E54" sqref="E54"/>
    </sheetView>
  </sheetViews>
  <sheetFormatPr defaultRowHeight="15"/>
  <cols>
    <col min="1" max="1" width="14" style="620" customWidth="1"/>
    <col min="2" max="2" width="40.42578125" style="623" customWidth="1"/>
    <col min="3" max="3" width="21.42578125" style="620" customWidth="1"/>
    <col min="4" max="4" width="9.140625" style="620" customWidth="1"/>
    <col min="5" max="5" width="11.42578125" style="622" customWidth="1"/>
    <col min="6" max="6" width="9.140625" style="621"/>
    <col min="7" max="16384" width="9.140625" style="620"/>
  </cols>
  <sheetData>
    <row r="2" spans="1:9" s="652" customFormat="1" ht="14.25" customHeight="1">
      <c r="A2" s="561">
        <f>'REKAPITULACIJA ELEKTRO'!A20</f>
        <v>7</v>
      </c>
      <c r="B2" s="3333" t="s">
        <v>2278</v>
      </c>
      <c r="C2" s="3333"/>
      <c r="D2" s="3333"/>
      <c r="E2" s="3333"/>
      <c r="F2" s="3333"/>
      <c r="G2" s="655"/>
      <c r="H2" s="654"/>
      <c r="I2" s="653"/>
    </row>
    <row r="3" spans="1:9" s="652" customFormat="1" ht="14.25" customHeight="1">
      <c r="A3" s="570"/>
      <c r="B3" s="555"/>
      <c r="C3" s="615"/>
      <c r="D3" s="615"/>
      <c r="E3" s="615"/>
      <c r="F3" s="657"/>
      <c r="G3" s="655"/>
      <c r="H3" s="654"/>
      <c r="I3" s="653"/>
    </row>
    <row r="4" spans="1:9" s="652" customFormat="1" ht="14.25" customHeight="1">
      <c r="A4" s="561"/>
      <c r="B4" s="3257" t="s">
        <v>1654</v>
      </c>
      <c r="C4" s="3257"/>
      <c r="D4" s="3257"/>
      <c r="E4" s="3257"/>
      <c r="F4" s="3257"/>
      <c r="G4" s="655"/>
      <c r="H4" s="654"/>
      <c r="I4" s="653"/>
    </row>
    <row r="5" spans="1:9" s="652" customFormat="1" ht="14.25" customHeight="1">
      <c r="A5" s="656" t="s">
        <v>1673</v>
      </c>
      <c r="B5" s="3257" t="s">
        <v>2212</v>
      </c>
      <c r="C5" s="3257"/>
      <c r="D5" s="3257"/>
      <c r="E5" s="3257"/>
      <c r="F5" s="3257"/>
      <c r="G5" s="655"/>
      <c r="H5" s="654"/>
      <c r="I5" s="653"/>
    </row>
    <row r="6" spans="1:9" s="652" customFormat="1" ht="14.25" customHeight="1">
      <c r="A6" s="656" t="s">
        <v>1673</v>
      </c>
      <c r="B6" s="3257" t="s">
        <v>2211</v>
      </c>
      <c r="C6" s="3257"/>
      <c r="D6" s="3257"/>
      <c r="E6" s="3257"/>
      <c r="F6" s="3257"/>
      <c r="G6" s="655"/>
      <c r="H6" s="654"/>
      <c r="I6" s="653"/>
    </row>
    <row r="7" spans="1:9" ht="15.75" thickBot="1"/>
    <row r="8" spans="1:9" ht="15.75" thickBot="1">
      <c r="A8" s="646" t="s">
        <v>2277</v>
      </c>
      <c r="B8" s="646" t="s">
        <v>2276</v>
      </c>
      <c r="C8" s="646" t="s">
        <v>107</v>
      </c>
      <c r="D8" s="646" t="s">
        <v>1611</v>
      </c>
      <c r="E8" s="646" t="s">
        <v>1714</v>
      </c>
      <c r="F8" s="648" t="s">
        <v>1713</v>
      </c>
    </row>
    <row r="9" spans="1:9" ht="15.75" thickBot="1">
      <c r="A9" s="646"/>
      <c r="B9" s="649" t="s">
        <v>2275</v>
      </c>
      <c r="C9" s="651"/>
      <c r="D9" s="646"/>
      <c r="E9" s="647"/>
      <c r="F9" s="648"/>
    </row>
    <row r="10" spans="1:9" ht="39" thickBot="1">
      <c r="A10" s="646" t="s">
        <v>2256</v>
      </c>
      <c r="B10" s="646" t="s">
        <v>2255</v>
      </c>
      <c r="C10" s="646" t="s">
        <v>2254</v>
      </c>
      <c r="D10" s="645">
        <v>8</v>
      </c>
      <c r="E10" s="2842"/>
      <c r="F10" s="644">
        <f>ROUND(D10*E10,2)</f>
        <v>0</v>
      </c>
    </row>
    <row r="11" spans="1:9" ht="64.5" thickBot="1">
      <c r="A11" s="646" t="s">
        <v>2274</v>
      </c>
      <c r="B11" s="646" t="s">
        <v>2273</v>
      </c>
      <c r="C11" s="646" t="s">
        <v>2272</v>
      </c>
      <c r="D11" s="645">
        <v>40</v>
      </c>
      <c r="E11" s="2842"/>
      <c r="F11" s="644">
        <f>ROUND(D11*E11,2)</f>
        <v>0</v>
      </c>
    </row>
    <row r="12" spans="1:9" ht="64.5" thickBot="1">
      <c r="A12" s="646" t="s">
        <v>2271</v>
      </c>
      <c r="B12" s="646" t="s">
        <v>2270</v>
      </c>
      <c r="C12" s="646" t="s">
        <v>2269</v>
      </c>
      <c r="D12" s="645">
        <v>40</v>
      </c>
      <c r="E12" s="2842"/>
      <c r="F12" s="644">
        <f>ROUND(D12*E12,2)</f>
        <v>0</v>
      </c>
    </row>
    <row r="13" spans="1:9" ht="90" thickBot="1">
      <c r="A13" s="646" t="s">
        <v>2268</v>
      </c>
      <c r="B13" s="646" t="s">
        <v>2267</v>
      </c>
      <c r="C13" s="646" t="s">
        <v>2266</v>
      </c>
      <c r="D13" s="645">
        <v>40</v>
      </c>
      <c r="E13" s="2842"/>
      <c r="F13" s="644">
        <f>ROUND(D13*E13,2)</f>
        <v>0</v>
      </c>
    </row>
    <row r="14" spans="1:9" ht="90" thickBot="1">
      <c r="A14" s="646" t="s">
        <v>2253</v>
      </c>
      <c r="B14" s="646" t="s">
        <v>2252</v>
      </c>
      <c r="C14" s="646" t="s">
        <v>2251</v>
      </c>
      <c r="D14" s="645">
        <v>8</v>
      </c>
      <c r="E14" s="2842"/>
      <c r="F14" s="644">
        <f>ROUND(D14*E14,2)</f>
        <v>0</v>
      </c>
    </row>
    <row r="15" spans="1:9" ht="15.75" thickBot="1">
      <c r="A15" s="646"/>
      <c r="B15" s="646"/>
      <c r="C15" s="646"/>
      <c r="D15" s="646"/>
      <c r="E15" s="2843"/>
      <c r="F15" s="644"/>
    </row>
    <row r="16" spans="1:9" ht="64.5" thickBot="1">
      <c r="A16" s="646" t="s">
        <v>2250</v>
      </c>
      <c r="B16" s="646" t="s">
        <v>2249</v>
      </c>
      <c r="C16" s="646" t="s">
        <v>2248</v>
      </c>
      <c r="D16" s="645">
        <v>1</v>
      </c>
      <c r="E16" s="2842"/>
      <c r="F16" s="644">
        <f>ROUND(D16*E16,2)</f>
        <v>0</v>
      </c>
    </row>
    <row r="17" spans="1:6" ht="26.25" thickBot="1">
      <c r="A17" s="646" t="s">
        <v>2247</v>
      </c>
      <c r="B17" s="646" t="s">
        <v>2246</v>
      </c>
      <c r="C17" s="646" t="s">
        <v>2245</v>
      </c>
      <c r="D17" s="645">
        <v>1</v>
      </c>
      <c r="E17" s="2842"/>
      <c r="F17" s="644">
        <f>ROUND(D17*E17,2)</f>
        <v>0</v>
      </c>
    </row>
    <row r="18" spans="1:6" ht="39" thickBot="1">
      <c r="A18" s="646" t="s">
        <v>2244</v>
      </c>
      <c r="B18" s="646" t="s">
        <v>2243</v>
      </c>
      <c r="C18" s="646" t="s">
        <v>2242</v>
      </c>
      <c r="D18" s="645">
        <v>13</v>
      </c>
      <c r="E18" s="2842"/>
      <c r="F18" s="644">
        <f>ROUND(D18*E18,2)</f>
        <v>0</v>
      </c>
    </row>
    <row r="19" spans="1:6" ht="26.25" thickBot="1">
      <c r="A19" s="646"/>
      <c r="B19" s="646" t="s">
        <v>2241</v>
      </c>
      <c r="C19" s="646" t="s">
        <v>2240</v>
      </c>
      <c r="D19" s="645">
        <v>1</v>
      </c>
      <c r="E19" s="2842"/>
      <c r="F19" s="644">
        <f>ROUND(D19*E19,2)</f>
        <v>0</v>
      </c>
    </row>
    <row r="20" spans="1:6" ht="15.75" thickBot="1">
      <c r="A20" s="646"/>
      <c r="B20" s="646"/>
      <c r="C20" s="646"/>
      <c r="D20" s="646"/>
      <c r="E20" s="2843"/>
      <c r="F20" s="644"/>
    </row>
    <row r="21" spans="1:6" ht="64.5" thickBot="1">
      <c r="A21" s="646" t="s">
        <v>2265</v>
      </c>
      <c r="B21" s="646" t="s">
        <v>2264</v>
      </c>
      <c r="C21" s="646" t="s">
        <v>2263</v>
      </c>
      <c r="D21" s="645">
        <v>1</v>
      </c>
      <c r="E21" s="2842"/>
      <c r="F21" s="644">
        <f>ROUND(D21*E21,2)</f>
        <v>0</v>
      </c>
    </row>
    <row r="22" spans="1:6" ht="26.25" thickBot="1">
      <c r="A22" s="646" t="s">
        <v>2262</v>
      </c>
      <c r="B22" s="646" t="s">
        <v>2261</v>
      </c>
      <c r="C22" s="646" t="s">
        <v>2260</v>
      </c>
      <c r="D22" s="645">
        <v>1</v>
      </c>
      <c r="E22" s="2842"/>
      <c r="F22" s="644">
        <f>ROUND(D22*E22,2)</f>
        <v>0</v>
      </c>
    </row>
    <row r="23" spans="1:6" ht="90" thickBot="1">
      <c r="A23" s="646" t="s">
        <v>2239</v>
      </c>
      <c r="B23" s="646" t="s">
        <v>2238</v>
      </c>
      <c r="C23" s="646" t="s">
        <v>2237</v>
      </c>
      <c r="D23" s="645">
        <v>1</v>
      </c>
      <c r="E23" s="2842"/>
      <c r="F23" s="644">
        <f>ROUND(D23*E23,2)</f>
        <v>0</v>
      </c>
    </row>
    <row r="24" spans="1:6" ht="64.5" thickBot="1">
      <c r="A24" s="646" t="s">
        <v>2236</v>
      </c>
      <c r="B24" s="646" t="s">
        <v>2235</v>
      </c>
      <c r="C24" s="646" t="s">
        <v>2234</v>
      </c>
      <c r="D24" s="645">
        <v>1</v>
      </c>
      <c r="E24" s="2842"/>
      <c r="F24" s="644">
        <f>ROUND(D24*E24,2)</f>
        <v>0</v>
      </c>
    </row>
    <row r="25" spans="1:6" ht="26.25" thickBot="1">
      <c r="A25" s="646" t="s">
        <v>2229</v>
      </c>
      <c r="B25" s="646" t="s">
        <v>2228</v>
      </c>
      <c r="C25" s="646" t="s">
        <v>2233</v>
      </c>
      <c r="D25" s="645">
        <v>1</v>
      </c>
      <c r="E25" s="2842"/>
      <c r="F25" s="644">
        <f>ROUND(D25*E25,2)</f>
        <v>0</v>
      </c>
    </row>
    <row r="26" spans="1:6" ht="15.75" thickBot="1">
      <c r="A26" s="646"/>
      <c r="B26" s="646"/>
      <c r="C26" s="646"/>
      <c r="D26" s="646"/>
      <c r="E26" s="2843"/>
      <c r="F26" s="644"/>
    </row>
    <row r="27" spans="1:6" ht="51.75" thickBot="1">
      <c r="A27" s="646" t="s">
        <v>2232</v>
      </c>
      <c r="B27" s="646" t="s">
        <v>2231</v>
      </c>
      <c r="C27" s="646" t="s">
        <v>2259</v>
      </c>
      <c r="D27" s="645">
        <v>2</v>
      </c>
      <c r="E27" s="2842"/>
      <c r="F27" s="644">
        <f>ROUND(D27*E27,2)</f>
        <v>0</v>
      </c>
    </row>
    <row r="28" spans="1:6" ht="51.75" thickBot="1">
      <c r="A28" s="646" t="s">
        <v>2229</v>
      </c>
      <c r="B28" s="646" t="s">
        <v>2228</v>
      </c>
      <c r="C28" s="646" t="s">
        <v>2227</v>
      </c>
      <c r="D28" s="645">
        <v>2</v>
      </c>
      <c r="E28" s="2842"/>
      <c r="F28" s="644">
        <f>ROUND(D28*E28,2)</f>
        <v>0</v>
      </c>
    </row>
    <row r="29" spans="1:6" ht="39" thickBot="1">
      <c r="A29" s="646" t="s">
        <v>2226</v>
      </c>
      <c r="B29" s="646" t="s">
        <v>2225</v>
      </c>
      <c r="C29" s="646" t="s">
        <v>2224</v>
      </c>
      <c r="D29" s="645">
        <v>1</v>
      </c>
      <c r="E29" s="2842"/>
      <c r="F29" s="644">
        <f>ROUND(D29*E29,2)</f>
        <v>0</v>
      </c>
    </row>
    <row r="30" spans="1:6" ht="39" thickBot="1">
      <c r="A30" s="646" t="s">
        <v>2223</v>
      </c>
      <c r="B30" s="646" t="s">
        <v>2222</v>
      </c>
      <c r="C30" s="646" t="s">
        <v>2221</v>
      </c>
      <c r="D30" s="645">
        <v>1</v>
      </c>
      <c r="E30" s="2842"/>
      <c r="F30" s="644">
        <f>ROUND(D30*E30,2)</f>
        <v>0</v>
      </c>
    </row>
    <row r="31" spans="1:6" s="650" customFormat="1" ht="96.75" thickBot="1">
      <c r="A31" s="642" t="s">
        <v>2220</v>
      </c>
      <c r="B31" s="643" t="s">
        <v>2219</v>
      </c>
      <c r="C31" s="642" t="s">
        <v>2218</v>
      </c>
      <c r="D31" s="641">
        <v>1</v>
      </c>
      <c r="E31" s="2844"/>
      <c r="F31" s="640">
        <f>ROUND(D31*E31,2)</f>
        <v>0</v>
      </c>
    </row>
    <row r="32" spans="1:6" s="630" customFormat="1" ht="15.75" thickBot="1">
      <c r="A32" s="639"/>
      <c r="B32" s="639" t="s">
        <v>2258</v>
      </c>
      <c r="C32" s="639"/>
      <c r="D32" s="638"/>
      <c r="E32" s="2845"/>
      <c r="F32" s="636">
        <f>ROUND(SUM(F10:F31),2)</f>
        <v>0</v>
      </c>
    </row>
    <row r="33" spans="1:6" ht="15.75" thickBot="1">
      <c r="A33" s="646"/>
      <c r="B33" s="646"/>
      <c r="C33" s="646"/>
      <c r="D33" s="645"/>
      <c r="E33" s="2842"/>
      <c r="F33" s="644"/>
    </row>
    <row r="34" spans="1:6" ht="15.75" thickBot="1">
      <c r="A34" s="646"/>
      <c r="B34" s="646"/>
      <c r="C34" s="646"/>
      <c r="D34" s="646"/>
      <c r="E34" s="2843"/>
      <c r="F34" s="648"/>
    </row>
    <row r="35" spans="1:6" ht="15.75" thickBot="1">
      <c r="A35" s="646"/>
      <c r="B35" s="649" t="s">
        <v>2257</v>
      </c>
      <c r="C35" s="649"/>
      <c r="D35" s="646"/>
      <c r="E35" s="2843"/>
      <c r="F35" s="648"/>
    </row>
    <row r="36" spans="1:6" ht="39" thickBot="1">
      <c r="A36" s="646" t="s">
        <v>2256</v>
      </c>
      <c r="B36" s="646" t="s">
        <v>2255</v>
      </c>
      <c r="C36" s="646" t="s">
        <v>2254</v>
      </c>
      <c r="D36" s="645">
        <v>24</v>
      </c>
      <c r="E36" s="2842"/>
      <c r="F36" s="644">
        <f>ROUND(D36*E36,2)</f>
        <v>0</v>
      </c>
    </row>
    <row r="37" spans="1:6" ht="90" thickBot="1">
      <c r="A37" s="646" t="s">
        <v>2253</v>
      </c>
      <c r="B37" s="646" t="s">
        <v>2252</v>
      </c>
      <c r="C37" s="646" t="s">
        <v>2251</v>
      </c>
      <c r="D37" s="645">
        <v>24</v>
      </c>
      <c r="E37" s="2842"/>
      <c r="F37" s="644">
        <f>ROUND(D37*E37,2)</f>
        <v>0</v>
      </c>
    </row>
    <row r="38" spans="1:6" ht="15.75" thickBot="1">
      <c r="A38" s="646"/>
      <c r="B38" s="646"/>
      <c r="C38" s="646"/>
      <c r="D38" s="646"/>
      <c r="E38" s="2843"/>
      <c r="F38" s="644"/>
    </row>
    <row r="39" spans="1:6" ht="64.5" thickBot="1">
      <c r="A39" s="646" t="s">
        <v>2250</v>
      </c>
      <c r="B39" s="646" t="s">
        <v>2249</v>
      </c>
      <c r="C39" s="646" t="s">
        <v>2248</v>
      </c>
      <c r="D39" s="645">
        <v>1</v>
      </c>
      <c r="E39" s="2842"/>
      <c r="F39" s="644">
        <f>ROUND(D39*E39,2)</f>
        <v>0</v>
      </c>
    </row>
    <row r="40" spans="1:6" ht="26.25" thickBot="1">
      <c r="A40" s="646" t="s">
        <v>2247</v>
      </c>
      <c r="B40" s="646" t="s">
        <v>2246</v>
      </c>
      <c r="C40" s="646" t="s">
        <v>2245</v>
      </c>
      <c r="D40" s="645">
        <v>1</v>
      </c>
      <c r="E40" s="2842"/>
      <c r="F40" s="644">
        <f>ROUND(D40*E40,2)</f>
        <v>0</v>
      </c>
    </row>
    <row r="41" spans="1:6" ht="39" thickBot="1">
      <c r="A41" s="646" t="s">
        <v>2244</v>
      </c>
      <c r="B41" s="646" t="s">
        <v>2243</v>
      </c>
      <c r="C41" s="646" t="s">
        <v>2242</v>
      </c>
      <c r="D41" s="645">
        <v>8</v>
      </c>
      <c r="E41" s="2842"/>
      <c r="F41" s="644">
        <f>ROUND(D41*E41,2)</f>
        <v>0</v>
      </c>
    </row>
    <row r="42" spans="1:6" ht="26.25" thickBot="1">
      <c r="A42" s="646"/>
      <c r="B42" s="646" t="s">
        <v>2241</v>
      </c>
      <c r="C42" s="646" t="s">
        <v>2240</v>
      </c>
      <c r="D42" s="645">
        <v>1</v>
      </c>
      <c r="E42" s="2842"/>
      <c r="F42" s="644">
        <f>ROUND(D42*E42,2)</f>
        <v>0</v>
      </c>
    </row>
    <row r="43" spans="1:6" ht="15.75" thickBot="1">
      <c r="A43" s="646"/>
      <c r="B43" s="646"/>
      <c r="C43" s="646"/>
      <c r="D43" s="646"/>
      <c r="E43" s="2843"/>
      <c r="F43" s="648"/>
    </row>
    <row r="44" spans="1:6" ht="90" thickBot="1">
      <c r="A44" s="646" t="s">
        <v>2239</v>
      </c>
      <c r="B44" s="646" t="s">
        <v>2238</v>
      </c>
      <c r="C44" s="646" t="s">
        <v>2237</v>
      </c>
      <c r="D44" s="645">
        <v>1</v>
      </c>
      <c r="E44" s="2842"/>
      <c r="F44" s="644">
        <f>ROUND(D44*E44,2)</f>
        <v>0</v>
      </c>
    </row>
    <row r="45" spans="1:6" ht="15.75" thickBot="1">
      <c r="A45" s="646"/>
      <c r="B45" s="646"/>
      <c r="C45" s="646"/>
      <c r="D45" s="646"/>
      <c r="E45" s="2843"/>
      <c r="F45" s="644"/>
    </row>
    <row r="46" spans="1:6" ht="15.75" thickBot="1">
      <c r="A46" s="646"/>
      <c r="B46" s="646"/>
      <c r="C46" s="646"/>
      <c r="D46" s="646"/>
      <c r="E46" s="2843"/>
      <c r="F46" s="648"/>
    </row>
    <row r="47" spans="1:6" ht="64.5" thickBot="1">
      <c r="A47" s="646" t="s">
        <v>2236</v>
      </c>
      <c r="B47" s="646" t="s">
        <v>2235</v>
      </c>
      <c r="C47" s="646" t="s">
        <v>2234</v>
      </c>
      <c r="D47" s="645">
        <v>1</v>
      </c>
      <c r="E47" s="2842"/>
      <c r="F47" s="644">
        <f>ROUND(D47*E47,2)</f>
        <v>0</v>
      </c>
    </row>
    <row r="48" spans="1:6" ht="26.25" thickBot="1">
      <c r="A48" s="646" t="s">
        <v>2229</v>
      </c>
      <c r="B48" s="646" t="s">
        <v>2228</v>
      </c>
      <c r="C48" s="646" t="s">
        <v>2233</v>
      </c>
      <c r="D48" s="645">
        <v>1</v>
      </c>
      <c r="E48" s="2842"/>
      <c r="F48" s="644">
        <f>ROUND(D48*E48,2)</f>
        <v>0</v>
      </c>
    </row>
    <row r="49" spans="1:6" ht="15.75" thickBot="1">
      <c r="A49" s="646"/>
      <c r="B49" s="646"/>
      <c r="C49" s="646"/>
      <c r="D49" s="646"/>
      <c r="E49" s="2843"/>
      <c r="F49" s="644"/>
    </row>
    <row r="50" spans="1:6" ht="51.75" thickBot="1">
      <c r="A50" s="646" t="s">
        <v>2232</v>
      </c>
      <c r="B50" s="646" t="s">
        <v>2231</v>
      </c>
      <c r="C50" s="646" t="s">
        <v>2230</v>
      </c>
      <c r="D50" s="645">
        <v>3</v>
      </c>
      <c r="E50" s="2842"/>
      <c r="F50" s="644">
        <f>ROUND(D50*E50,2)</f>
        <v>0</v>
      </c>
    </row>
    <row r="51" spans="1:6" ht="51.75" thickBot="1">
      <c r="A51" s="646" t="s">
        <v>2229</v>
      </c>
      <c r="B51" s="646" t="s">
        <v>2228</v>
      </c>
      <c r="C51" s="646" t="s">
        <v>2227</v>
      </c>
      <c r="D51" s="645">
        <v>3</v>
      </c>
      <c r="E51" s="2842"/>
      <c r="F51" s="644">
        <f>ROUND(D51*E51,2)</f>
        <v>0</v>
      </c>
    </row>
    <row r="52" spans="1:6" ht="39" thickBot="1">
      <c r="A52" s="646" t="s">
        <v>2226</v>
      </c>
      <c r="B52" s="646" t="s">
        <v>2225</v>
      </c>
      <c r="C52" s="646" t="s">
        <v>2224</v>
      </c>
      <c r="D52" s="645">
        <v>1</v>
      </c>
      <c r="E52" s="2842"/>
      <c r="F52" s="644">
        <f>ROUND(D52*E52,2)</f>
        <v>0</v>
      </c>
    </row>
    <row r="53" spans="1:6" ht="39" thickBot="1">
      <c r="A53" s="646" t="s">
        <v>2223</v>
      </c>
      <c r="B53" s="646" t="s">
        <v>2222</v>
      </c>
      <c r="C53" s="646" t="s">
        <v>2221</v>
      </c>
      <c r="D53" s="645">
        <v>1</v>
      </c>
      <c r="E53" s="2842"/>
      <c r="F53" s="644">
        <f>ROUND(D53*E53,2)</f>
        <v>0</v>
      </c>
    </row>
    <row r="54" spans="1:6" ht="96.75" thickBot="1">
      <c r="A54" s="642" t="s">
        <v>2220</v>
      </c>
      <c r="B54" s="643" t="s">
        <v>2219</v>
      </c>
      <c r="C54" s="642" t="s">
        <v>2218</v>
      </c>
      <c r="D54" s="641">
        <v>1</v>
      </c>
      <c r="E54" s="2844"/>
      <c r="F54" s="640">
        <f>ROUND(D54*E54,2)</f>
        <v>0</v>
      </c>
    </row>
    <row r="55" spans="1:6" s="630" customFormat="1" ht="15.75" thickBot="1">
      <c r="A55" s="639"/>
      <c r="B55" s="639" t="s">
        <v>2217</v>
      </c>
      <c r="C55" s="639"/>
      <c r="D55" s="638"/>
      <c r="E55" s="637"/>
      <c r="F55" s="636">
        <f>ROUND(SUM(F35:F54),2)</f>
        <v>0</v>
      </c>
    </row>
    <row r="56" spans="1:6" ht="15.75" thickBot="1">
      <c r="A56" s="634"/>
      <c r="B56" s="635"/>
      <c r="C56" s="634"/>
      <c r="D56" s="634"/>
      <c r="E56" s="633"/>
      <c r="F56" s="632"/>
    </row>
    <row r="57" spans="1:6" s="624" customFormat="1" ht="15.75" thickTop="1">
      <c r="B57" s="631" t="s">
        <v>2216</v>
      </c>
      <c r="C57" s="630"/>
      <c r="D57" s="630"/>
      <c r="E57" s="629"/>
      <c r="F57" s="628">
        <f>ROUND(SUM(F32,F55),2)</f>
        <v>0</v>
      </c>
    </row>
    <row r="79" spans="2:6" s="624" customFormat="1">
      <c r="B79" s="627"/>
      <c r="E79" s="626"/>
      <c r="F79" s="625"/>
    </row>
    <row r="80" spans="2:6" s="624" customFormat="1">
      <c r="B80" s="627"/>
      <c r="E80" s="626"/>
      <c r="F80" s="625"/>
    </row>
  </sheetData>
  <sheetProtection algorithmName="SHA-512" hashValue="FmeBzJ/lGrtDib33Cp3QLevoJeKgMADD83wScjWFheD7V3AijPQ/AoDdi4FMIs0FM4IBT3BDdwRni8qko1Eoqg==" saltValue="qFw8tozaJR5Y8JiqixGXXg==" spinCount="100000" sheet="1" objects="1" scenarios="1" selectLockedCells="1"/>
  <mergeCells count="4">
    <mergeCell ref="B6:F6"/>
    <mergeCell ref="B5:F5"/>
    <mergeCell ref="B4:F4"/>
    <mergeCell ref="B2:F2"/>
  </mergeCells>
  <pageMargins left="0.78740157480314965" right="0.59055118110236227" top="1.0629921259842521" bottom="0.98425196850393704" header="0.31496062992125984" footer="0.39370078740157483"/>
  <pageSetup paperSize="9" scale="84" orientation="portrait" horizontalDpi="4294967293" r:id="rId1"/>
  <headerFooter>
    <oddHeader>&amp;L&amp;G</oddHeader>
    <oddFooter>&amp;L&amp;8Dokument: &amp;F&amp;C&amp;9Stran: &amp;P/&amp;N</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90EE9-6A93-4506-8B80-107CE6E1E7BF}">
  <sheetPr codeName="List21"/>
  <dimension ref="A2:G79"/>
  <sheetViews>
    <sheetView view="pageBreakPreview" topLeftCell="A69" zoomScaleNormal="100" zoomScaleSheetLayoutView="100" workbookViewId="0">
      <selection activeCell="F10" sqref="F10"/>
    </sheetView>
  </sheetViews>
  <sheetFormatPr defaultRowHeight="15"/>
  <cols>
    <col min="1" max="1" width="12.85546875" style="659" customWidth="1"/>
    <col min="2" max="2" width="21.28515625" style="659" customWidth="1"/>
    <col min="3" max="3" width="46.5703125" style="659" customWidth="1"/>
    <col min="4" max="4" width="6" style="659" customWidth="1"/>
    <col min="5" max="5" width="6.7109375" style="659" customWidth="1"/>
    <col min="6" max="6" width="9.5703125" style="659" customWidth="1"/>
    <col min="7" max="7" width="13.85546875" style="659" customWidth="1"/>
    <col min="8" max="16384" width="9.140625" style="659"/>
  </cols>
  <sheetData>
    <row r="2" spans="1:7" s="670" customFormat="1" ht="15" customHeight="1">
      <c r="A2" s="671">
        <f>'REKAPITULACIJA ELEKTRO'!A22</f>
        <v>8</v>
      </c>
      <c r="B2" s="3334" t="s">
        <v>2359</v>
      </c>
      <c r="C2" s="3334"/>
      <c r="D2" s="3334"/>
      <c r="E2" s="3334"/>
      <c r="F2" s="3334"/>
    </row>
    <row r="3" spans="1:7">
      <c r="A3" s="561"/>
      <c r="B3" s="658"/>
      <c r="C3" s="658"/>
      <c r="D3" s="658"/>
      <c r="E3" s="658"/>
      <c r="F3" s="658"/>
    </row>
    <row r="4" spans="1:7">
      <c r="A4" s="669" t="s">
        <v>2358</v>
      </c>
      <c r="B4" s="669" t="s">
        <v>2276</v>
      </c>
      <c r="C4" s="669" t="s">
        <v>107</v>
      </c>
      <c r="D4" s="669" t="s">
        <v>1716</v>
      </c>
      <c r="E4" s="669" t="s">
        <v>1715</v>
      </c>
      <c r="F4" s="669" t="s">
        <v>1714</v>
      </c>
      <c r="G4" s="669" t="s">
        <v>1713</v>
      </c>
    </row>
    <row r="6" spans="1:7" ht="270">
      <c r="A6" s="664" t="s">
        <v>2357</v>
      </c>
      <c r="B6" s="667" t="s">
        <v>2356</v>
      </c>
      <c r="C6" s="667" t="s">
        <v>2355</v>
      </c>
      <c r="D6" s="666">
        <v>2</v>
      </c>
      <c r="E6" s="666" t="s">
        <v>2286</v>
      </c>
      <c r="F6" s="2846"/>
      <c r="G6" s="662">
        <f>ROUND(D6*F6,2)</f>
        <v>0</v>
      </c>
    </row>
    <row r="7" spans="1:7">
      <c r="F7" s="2847"/>
    </row>
    <row r="8" spans="1:7" ht="120">
      <c r="A8" s="664" t="s">
        <v>2354</v>
      </c>
      <c r="B8" s="667" t="s">
        <v>2353</v>
      </c>
      <c r="C8" s="667" t="s">
        <v>2352</v>
      </c>
      <c r="D8" s="666">
        <v>2</v>
      </c>
      <c r="E8" s="666" t="s">
        <v>2286</v>
      </c>
      <c r="F8" s="2846"/>
      <c r="G8" s="662">
        <f>ROUND(D8*F8,2)</f>
        <v>0</v>
      </c>
    </row>
    <row r="9" spans="1:7">
      <c r="F9" s="2847"/>
    </row>
    <row r="10" spans="1:7" ht="60">
      <c r="A10" s="664" t="s">
        <v>2351</v>
      </c>
      <c r="B10" s="667" t="s">
        <v>2350</v>
      </c>
      <c r="C10" s="667" t="s">
        <v>2349</v>
      </c>
      <c r="D10" s="666">
        <v>1</v>
      </c>
      <c r="E10" s="666" t="s">
        <v>2286</v>
      </c>
      <c r="F10" s="2846"/>
      <c r="G10" s="662">
        <f>ROUND(D10*F10,2)</f>
        <v>0</v>
      </c>
    </row>
    <row r="11" spans="1:7">
      <c r="F11" s="2847"/>
    </row>
    <row r="12" spans="1:7" ht="60">
      <c r="A12" s="664" t="s">
        <v>2348</v>
      </c>
      <c r="B12" s="667" t="s">
        <v>2347</v>
      </c>
      <c r="C12" s="667" t="s">
        <v>2346</v>
      </c>
      <c r="D12" s="666">
        <v>9</v>
      </c>
      <c r="E12" s="666" t="s">
        <v>2286</v>
      </c>
      <c r="F12" s="2846"/>
      <c r="G12" s="662">
        <f>ROUND(D12*F12,2)</f>
        <v>0</v>
      </c>
    </row>
    <row r="13" spans="1:7">
      <c r="F13" s="2847"/>
    </row>
    <row r="14" spans="1:7" ht="75">
      <c r="A14" s="664" t="s">
        <v>2345</v>
      </c>
      <c r="B14" s="667" t="s">
        <v>2344</v>
      </c>
      <c r="C14" s="667" t="s">
        <v>2343</v>
      </c>
      <c r="D14" s="666">
        <v>1</v>
      </c>
      <c r="E14" s="666" t="s">
        <v>2286</v>
      </c>
      <c r="F14" s="2846"/>
      <c r="G14" s="662">
        <f>ROUND(D14*F14,2)</f>
        <v>0</v>
      </c>
    </row>
    <row r="15" spans="1:7">
      <c r="F15" s="2847"/>
    </row>
    <row r="16" spans="1:7" ht="45">
      <c r="A16" s="664" t="s">
        <v>2342</v>
      </c>
      <c r="B16" s="667" t="s">
        <v>2341</v>
      </c>
      <c r="C16" s="667" t="s">
        <v>2340</v>
      </c>
      <c r="D16" s="666">
        <v>1</v>
      </c>
      <c r="E16" s="666" t="s">
        <v>2339</v>
      </c>
      <c r="F16" s="2846"/>
      <c r="G16" s="662">
        <f>ROUND(D16*F16,2)</f>
        <v>0</v>
      </c>
    </row>
    <row r="17" spans="1:7">
      <c r="F17" s="2847"/>
    </row>
    <row r="18" spans="1:7" ht="240">
      <c r="A18" s="664" t="s">
        <v>2337</v>
      </c>
      <c r="B18" s="667" t="s">
        <v>2338</v>
      </c>
      <c r="C18" s="667" t="s">
        <v>2336</v>
      </c>
      <c r="D18" s="666">
        <v>2</v>
      </c>
      <c r="E18" s="666" t="s">
        <v>2286</v>
      </c>
      <c r="F18" s="2846"/>
      <c r="G18" s="662">
        <f>ROUND(D18*F18,2)</f>
        <v>0</v>
      </c>
    </row>
    <row r="19" spans="1:7">
      <c r="F19" s="2847"/>
    </row>
    <row r="20" spans="1:7" ht="240">
      <c r="A20" s="664" t="s">
        <v>2337</v>
      </c>
      <c r="B20" s="667" t="s">
        <v>2070</v>
      </c>
      <c r="C20" s="667" t="s">
        <v>2336</v>
      </c>
      <c r="D20" s="666">
        <v>12</v>
      </c>
      <c r="E20" s="666" t="s">
        <v>2286</v>
      </c>
      <c r="F20" s="2846"/>
      <c r="G20" s="662">
        <f>ROUND(D20*F20,2)</f>
        <v>0</v>
      </c>
    </row>
    <row r="21" spans="1:7">
      <c r="F21" s="2847"/>
    </row>
    <row r="22" spans="1:7" ht="180">
      <c r="A22" s="664" t="s">
        <v>2335</v>
      </c>
      <c r="B22" s="667" t="s">
        <v>2334</v>
      </c>
      <c r="C22" s="667" t="s">
        <v>2333</v>
      </c>
      <c r="D22" s="666">
        <v>3</v>
      </c>
      <c r="E22" s="666" t="s">
        <v>2286</v>
      </c>
      <c r="F22" s="2846"/>
      <c r="G22" s="662">
        <f>ROUND(D22*F22,2)</f>
        <v>0</v>
      </c>
    </row>
    <row r="23" spans="1:7">
      <c r="F23" s="2847"/>
    </row>
    <row r="24" spans="1:7" ht="180">
      <c r="A24" s="664" t="s">
        <v>2332</v>
      </c>
      <c r="B24" s="667" t="s">
        <v>2331</v>
      </c>
      <c r="C24" s="667" t="s">
        <v>2330</v>
      </c>
      <c r="D24" s="666">
        <v>1</v>
      </c>
      <c r="E24" s="666" t="s">
        <v>2286</v>
      </c>
      <c r="F24" s="2846"/>
      <c r="G24" s="662">
        <f>ROUND(D24*F24,2)</f>
        <v>0</v>
      </c>
    </row>
    <row r="25" spans="1:7">
      <c r="F25" s="2847"/>
    </row>
    <row r="26" spans="1:7" ht="165">
      <c r="A26" s="664" t="s">
        <v>2328</v>
      </c>
      <c r="B26" s="667" t="s">
        <v>2329</v>
      </c>
      <c r="C26" s="667" t="s">
        <v>2326</v>
      </c>
      <c r="D26" s="666">
        <v>40</v>
      </c>
      <c r="E26" s="666" t="s">
        <v>2286</v>
      </c>
      <c r="F26" s="2846"/>
      <c r="G26" s="662">
        <f>ROUND(D26*F26,2)</f>
        <v>0</v>
      </c>
    </row>
    <row r="27" spans="1:7">
      <c r="F27" s="2847"/>
    </row>
    <row r="28" spans="1:7" ht="60">
      <c r="A28" s="664" t="s">
        <v>2324</v>
      </c>
      <c r="B28" s="667" t="s">
        <v>72</v>
      </c>
      <c r="C28" s="667" t="s">
        <v>2323</v>
      </c>
      <c r="D28" s="666">
        <v>40</v>
      </c>
      <c r="E28" s="666" t="s">
        <v>2286</v>
      </c>
      <c r="F28" s="2846"/>
      <c r="G28" s="662">
        <f>ROUND(D28*F28,2)</f>
        <v>0</v>
      </c>
    </row>
    <row r="29" spans="1:7">
      <c r="F29" s="2847"/>
    </row>
    <row r="30" spans="1:7" ht="165">
      <c r="A30" s="664" t="s">
        <v>2328</v>
      </c>
      <c r="B30" s="667" t="s">
        <v>2327</v>
      </c>
      <c r="C30" s="667" t="s">
        <v>2326</v>
      </c>
      <c r="D30" s="666">
        <v>10</v>
      </c>
      <c r="E30" s="666" t="s">
        <v>2286</v>
      </c>
      <c r="F30" s="2846"/>
      <c r="G30" s="662">
        <f>ROUND(D30*F30,2)</f>
        <v>0</v>
      </c>
    </row>
    <row r="31" spans="1:7">
      <c r="F31" s="2847"/>
    </row>
    <row r="32" spans="1:7" ht="75">
      <c r="A32" s="664" t="s">
        <v>2319</v>
      </c>
      <c r="B32" s="667" t="s">
        <v>72</v>
      </c>
      <c r="C32" s="667" t="s">
        <v>2318</v>
      </c>
      <c r="D32" s="666">
        <v>10</v>
      </c>
      <c r="E32" s="666" t="s">
        <v>2286</v>
      </c>
      <c r="F32" s="2846"/>
      <c r="G32" s="662">
        <f>ROUND(D32*F32,2)</f>
        <v>0</v>
      </c>
    </row>
    <row r="33" spans="1:7">
      <c r="F33" s="2847"/>
    </row>
    <row r="34" spans="1:7" ht="165">
      <c r="A34" s="664" t="s">
        <v>2322</v>
      </c>
      <c r="B34" s="667" t="s">
        <v>2325</v>
      </c>
      <c r="C34" s="667" t="s">
        <v>2320</v>
      </c>
      <c r="D34" s="666">
        <v>6</v>
      </c>
      <c r="E34" s="666" t="s">
        <v>2286</v>
      </c>
      <c r="F34" s="2846"/>
      <c r="G34" s="662">
        <f>ROUND(D34*F34,2)</f>
        <v>0</v>
      </c>
    </row>
    <row r="35" spans="1:7">
      <c r="F35" s="2847"/>
    </row>
    <row r="36" spans="1:7" ht="60">
      <c r="A36" s="664" t="s">
        <v>2324</v>
      </c>
      <c r="B36" s="667" t="s">
        <v>72</v>
      </c>
      <c r="C36" s="667" t="s">
        <v>2323</v>
      </c>
      <c r="D36" s="666">
        <v>6</v>
      </c>
      <c r="E36" s="666" t="s">
        <v>2286</v>
      </c>
      <c r="F36" s="2846"/>
      <c r="G36" s="662">
        <f>ROUND(D36*F36,2)</f>
        <v>0</v>
      </c>
    </row>
    <row r="37" spans="1:7">
      <c r="F37" s="2847"/>
    </row>
    <row r="38" spans="1:7" ht="165">
      <c r="A38" s="664" t="s">
        <v>2322</v>
      </c>
      <c r="B38" s="667" t="s">
        <v>2321</v>
      </c>
      <c r="C38" s="667" t="s">
        <v>2320</v>
      </c>
      <c r="D38" s="666">
        <v>12</v>
      </c>
      <c r="E38" s="666" t="s">
        <v>2286</v>
      </c>
      <c r="F38" s="2846"/>
      <c r="G38" s="662">
        <f>ROUND(D38*F38,2)</f>
        <v>0</v>
      </c>
    </row>
    <row r="39" spans="1:7">
      <c r="F39" s="2847"/>
    </row>
    <row r="40" spans="1:7" ht="75">
      <c r="A40" s="664" t="s">
        <v>2319</v>
      </c>
      <c r="B40" s="667" t="s">
        <v>72</v>
      </c>
      <c r="C40" s="667" t="s">
        <v>2318</v>
      </c>
      <c r="D40" s="666">
        <v>12</v>
      </c>
      <c r="E40" s="666" t="s">
        <v>2286</v>
      </c>
      <c r="F40" s="2846"/>
      <c r="G40" s="662">
        <f>ROUND(D40*F40,2)</f>
        <v>0</v>
      </c>
    </row>
    <row r="41" spans="1:7">
      <c r="F41" s="2847"/>
    </row>
    <row r="42" spans="1:7" ht="240">
      <c r="A42" s="664" t="s">
        <v>2311</v>
      </c>
      <c r="B42" s="667" t="s">
        <v>2317</v>
      </c>
      <c r="C42" s="667" t="s">
        <v>2309</v>
      </c>
      <c r="D42" s="666">
        <v>5</v>
      </c>
      <c r="E42" s="666" t="s">
        <v>2286</v>
      </c>
      <c r="F42" s="2846"/>
      <c r="G42" s="662">
        <f>ROUND(D42*F42,2)</f>
        <v>0</v>
      </c>
    </row>
    <row r="43" spans="1:7">
      <c r="F43" s="2847"/>
    </row>
    <row r="44" spans="1:7" ht="90">
      <c r="A44" s="664" t="s">
        <v>2316</v>
      </c>
      <c r="B44" s="667" t="s">
        <v>72</v>
      </c>
      <c r="C44" s="667" t="s">
        <v>2315</v>
      </c>
      <c r="D44" s="666">
        <v>5</v>
      </c>
      <c r="E44" s="666" t="s">
        <v>2286</v>
      </c>
      <c r="F44" s="2846"/>
      <c r="G44" s="662">
        <f>ROUND(D44*F44,2)</f>
        <v>0</v>
      </c>
    </row>
    <row r="45" spans="1:7">
      <c r="F45" s="2847"/>
    </row>
    <row r="46" spans="1:7" ht="180">
      <c r="A46" s="664" t="s">
        <v>2314</v>
      </c>
      <c r="B46" s="667" t="s">
        <v>72</v>
      </c>
      <c r="C46" s="667" t="s">
        <v>2313</v>
      </c>
      <c r="D46" s="666">
        <v>5</v>
      </c>
      <c r="E46" s="666" t="s">
        <v>2286</v>
      </c>
      <c r="F46" s="2846"/>
      <c r="G46" s="662">
        <f>ROUND(D46*F46,2)</f>
        <v>0</v>
      </c>
    </row>
    <row r="47" spans="1:7">
      <c r="F47" s="2847"/>
    </row>
    <row r="48" spans="1:7" ht="240">
      <c r="A48" s="664" t="s">
        <v>2311</v>
      </c>
      <c r="B48" s="667" t="s">
        <v>2312</v>
      </c>
      <c r="C48" s="667" t="s">
        <v>2309</v>
      </c>
      <c r="D48" s="666">
        <v>1</v>
      </c>
      <c r="E48" s="666" t="s">
        <v>2286</v>
      </c>
      <c r="F48" s="2846"/>
      <c r="G48" s="662">
        <f>ROUND(D48*F48,2)</f>
        <v>0</v>
      </c>
    </row>
    <row r="49" spans="1:7">
      <c r="F49" s="2847"/>
    </row>
    <row r="50" spans="1:7" ht="180">
      <c r="A50" s="664" t="s">
        <v>2306</v>
      </c>
      <c r="B50" s="667" t="s">
        <v>72</v>
      </c>
      <c r="C50" s="667" t="s">
        <v>2305</v>
      </c>
      <c r="D50" s="666">
        <v>1</v>
      </c>
      <c r="E50" s="666" t="s">
        <v>2286</v>
      </c>
      <c r="F50" s="2846"/>
      <c r="G50" s="662">
        <f>ROUND(D50*F50,2)</f>
        <v>0</v>
      </c>
    </row>
    <row r="51" spans="1:7">
      <c r="F51" s="2847"/>
    </row>
    <row r="52" spans="1:7" ht="240">
      <c r="A52" s="664" t="s">
        <v>2311</v>
      </c>
      <c r="B52" s="667" t="s">
        <v>2310</v>
      </c>
      <c r="C52" s="667" t="s">
        <v>2309</v>
      </c>
      <c r="D52" s="666">
        <v>4</v>
      </c>
      <c r="E52" s="666" t="s">
        <v>2286</v>
      </c>
      <c r="F52" s="2846"/>
      <c r="G52" s="662">
        <f>ROUND(D52*F52,2)</f>
        <v>0</v>
      </c>
    </row>
    <row r="53" spans="1:7">
      <c r="F53" s="2847"/>
    </row>
    <row r="54" spans="1:7" ht="90">
      <c r="A54" s="664" t="s">
        <v>2308</v>
      </c>
      <c r="B54" s="667" t="s">
        <v>72</v>
      </c>
      <c r="C54" s="667" t="s">
        <v>2307</v>
      </c>
      <c r="D54" s="666">
        <v>4</v>
      </c>
      <c r="E54" s="666" t="s">
        <v>2286</v>
      </c>
      <c r="F54" s="2846"/>
      <c r="G54" s="662">
        <f>ROUND(D54*F54,2)</f>
        <v>0</v>
      </c>
    </row>
    <row r="55" spans="1:7">
      <c r="F55" s="2847"/>
    </row>
    <row r="56" spans="1:7" ht="180">
      <c r="A56" s="664" t="s">
        <v>2306</v>
      </c>
      <c r="B56" s="667" t="s">
        <v>72</v>
      </c>
      <c r="C56" s="667" t="s">
        <v>2305</v>
      </c>
      <c r="D56" s="666">
        <v>4</v>
      </c>
      <c r="E56" s="666" t="s">
        <v>2286</v>
      </c>
      <c r="F56" s="2846"/>
      <c r="G56" s="662">
        <f>ROUND(D56*F56,2)</f>
        <v>0</v>
      </c>
    </row>
    <row r="57" spans="1:7">
      <c r="F57" s="2847"/>
    </row>
    <row r="58" spans="1:7" ht="210">
      <c r="A58" s="664" t="s">
        <v>2304</v>
      </c>
      <c r="B58" s="667" t="s">
        <v>2303</v>
      </c>
      <c r="C58" s="667" t="s">
        <v>2302</v>
      </c>
      <c r="D58" s="666">
        <v>15</v>
      </c>
      <c r="E58" s="666" t="s">
        <v>2286</v>
      </c>
      <c r="F58" s="2846"/>
      <c r="G58" s="662">
        <f>ROUND(D58*F58,2)</f>
        <v>0</v>
      </c>
    </row>
    <row r="59" spans="1:7">
      <c r="F59" s="2847"/>
    </row>
    <row r="60" spans="1:7" ht="270">
      <c r="A60" s="664" t="s">
        <v>2301</v>
      </c>
      <c r="B60" s="667" t="s">
        <v>2300</v>
      </c>
      <c r="C60" s="667" t="s">
        <v>2299</v>
      </c>
      <c r="D60" s="666">
        <v>12</v>
      </c>
      <c r="E60" s="666" t="s">
        <v>2286</v>
      </c>
      <c r="F60" s="2846"/>
      <c r="G60" s="662">
        <f>ROUND(D60*F60,2)</f>
        <v>0</v>
      </c>
    </row>
    <row r="61" spans="1:7">
      <c r="F61" s="2847"/>
    </row>
    <row r="62" spans="1:7" ht="270">
      <c r="A62" s="664" t="s">
        <v>2298</v>
      </c>
      <c r="B62" s="667" t="s">
        <v>2297</v>
      </c>
      <c r="C62" s="667" t="s">
        <v>2296</v>
      </c>
      <c r="D62" s="666">
        <v>2</v>
      </c>
      <c r="E62" s="666" t="s">
        <v>2286</v>
      </c>
      <c r="F62" s="2846"/>
      <c r="G62" s="662">
        <f>ROUND(D62*F62,2)</f>
        <v>0</v>
      </c>
    </row>
    <row r="63" spans="1:7">
      <c r="F63" s="2847"/>
    </row>
    <row r="64" spans="1:7" ht="270">
      <c r="A64" s="664" t="s">
        <v>2295</v>
      </c>
      <c r="B64" s="667" t="s">
        <v>2294</v>
      </c>
      <c r="C64" s="667" t="s">
        <v>2293</v>
      </c>
      <c r="D64" s="666">
        <v>1</v>
      </c>
      <c r="E64" s="666" t="s">
        <v>2286</v>
      </c>
      <c r="F64" s="2846"/>
      <c r="G64" s="662">
        <f>ROUND(D64*F64,2)</f>
        <v>0</v>
      </c>
    </row>
    <row r="65" spans="1:7">
      <c r="F65" s="2847"/>
    </row>
    <row r="66" spans="1:7" ht="60">
      <c r="A66" s="664" t="s">
        <v>2292</v>
      </c>
      <c r="B66" s="667" t="s">
        <v>2291</v>
      </c>
      <c r="C66" s="668" t="s">
        <v>2290</v>
      </c>
      <c r="D66" s="666">
        <v>17</v>
      </c>
      <c r="E66" s="666" t="s">
        <v>2286</v>
      </c>
      <c r="F66" s="2846"/>
      <c r="G66" s="662">
        <f>ROUND(D66*F66,2)</f>
        <v>0</v>
      </c>
    </row>
    <row r="67" spans="1:7">
      <c r="F67" s="2847"/>
    </row>
    <row r="68" spans="1:7" ht="75">
      <c r="A68" s="664" t="s">
        <v>2289</v>
      </c>
      <c r="B68" s="667" t="s">
        <v>2288</v>
      </c>
      <c r="C68" s="667" t="s">
        <v>2287</v>
      </c>
      <c r="D68" s="666">
        <v>4</v>
      </c>
      <c r="E68" s="666" t="s">
        <v>2286</v>
      </c>
      <c r="F68" s="2846"/>
      <c r="G68" s="662">
        <f>ROUND(D68*F68,2)</f>
        <v>0</v>
      </c>
    </row>
    <row r="69" spans="1:7">
      <c r="A69" s="664"/>
      <c r="B69" s="667"/>
      <c r="C69" s="667"/>
      <c r="D69" s="666"/>
      <c r="E69" s="666"/>
      <c r="F69" s="2846"/>
      <c r="G69" s="665"/>
    </row>
    <row r="70" spans="1:7" ht="15.75" customHeight="1">
      <c r="A70" s="664"/>
      <c r="B70" s="3337" t="s">
        <v>2285</v>
      </c>
      <c r="C70" s="3337"/>
      <c r="D70" s="573"/>
      <c r="E70" s="563"/>
      <c r="F70" s="2848"/>
      <c r="G70" s="571"/>
    </row>
    <row r="71" spans="1:7" ht="15.75" customHeight="1">
      <c r="A71" s="663" t="s">
        <v>1673</v>
      </c>
      <c r="B71" s="3337" t="s">
        <v>2284</v>
      </c>
      <c r="C71" s="3337"/>
      <c r="D71" s="573">
        <v>120</v>
      </c>
      <c r="E71" s="563" t="s">
        <v>1660</v>
      </c>
      <c r="F71" s="2848"/>
      <c r="G71" s="662">
        <f>ROUND(D71*F71,2)</f>
        <v>0</v>
      </c>
    </row>
    <row r="72" spans="1:7" ht="15.75" customHeight="1">
      <c r="A72" s="663" t="s">
        <v>1673</v>
      </c>
      <c r="B72" s="3337" t="s">
        <v>2283</v>
      </c>
      <c r="C72" s="3337"/>
      <c r="D72" s="573">
        <v>360</v>
      </c>
      <c r="E72" s="563" t="s">
        <v>1660</v>
      </c>
      <c r="F72" s="2848"/>
      <c r="G72" s="662">
        <f>ROUND(D72*F72,2)</f>
        <v>0</v>
      </c>
    </row>
    <row r="73" spans="1:7">
      <c r="A73" s="664"/>
      <c r="B73" s="3337"/>
      <c r="C73" s="3337"/>
      <c r="D73" s="573"/>
      <c r="E73" s="563"/>
      <c r="F73" s="2848"/>
      <c r="G73" s="571"/>
    </row>
    <row r="74" spans="1:7" ht="15.75" customHeight="1">
      <c r="A74" s="664"/>
      <c r="B74" s="3337" t="s">
        <v>2282</v>
      </c>
      <c r="C74" s="3337"/>
      <c r="D74" s="573"/>
      <c r="E74" s="563"/>
      <c r="F74" s="2848"/>
      <c r="G74" s="571"/>
    </row>
    <row r="75" spans="1:7" ht="15.75" customHeight="1">
      <c r="A75" s="663" t="s">
        <v>1673</v>
      </c>
      <c r="B75" s="3337" t="s">
        <v>2281</v>
      </c>
      <c r="C75" s="3337"/>
      <c r="D75" s="573">
        <v>270</v>
      </c>
      <c r="E75" s="563" t="s">
        <v>1660</v>
      </c>
      <c r="F75" s="2848"/>
      <c r="G75" s="662">
        <f>ROUND(D75*F75,2)</f>
        <v>0</v>
      </c>
    </row>
    <row r="76" spans="1:7">
      <c r="A76" s="663" t="s">
        <v>1673</v>
      </c>
      <c r="B76" s="3337" t="s">
        <v>2280</v>
      </c>
      <c r="C76" s="3337"/>
      <c r="D76" s="573">
        <v>760</v>
      </c>
      <c r="E76" s="563" t="s">
        <v>1660</v>
      </c>
      <c r="F76" s="2848"/>
      <c r="G76" s="662">
        <f>ROUND(D76*F76,2)</f>
        <v>0</v>
      </c>
    </row>
    <row r="78" spans="1:7" ht="15.75" thickBot="1">
      <c r="A78" s="661"/>
      <c r="B78" s="3335" t="s">
        <v>2279</v>
      </c>
      <c r="C78" s="3335"/>
      <c r="D78" s="3335"/>
      <c r="E78" s="3335"/>
      <c r="F78" s="3336"/>
      <c r="G78" s="660">
        <f>ROUND(SUM(G6:G76),2)</f>
        <v>0</v>
      </c>
    </row>
    <row r="79" spans="1:7" ht="15.75" thickTop="1"/>
  </sheetData>
  <sheetProtection algorithmName="SHA-512" hashValue="Qo6kftWT+2F+jTkbXWc9a0QtNXOHAtdUY9i/+hEktE3ynugP3OFl0M3NP7c8iD209JkX1cB0hMDnyHHZjdrqPw==" saltValue="9jPocLY+zRvRiFw38+OCsg==" spinCount="100000" sheet="1" objects="1" scenarios="1" selectLockedCells="1"/>
  <mergeCells count="9">
    <mergeCell ref="B2:F2"/>
    <mergeCell ref="B78:F78"/>
    <mergeCell ref="B75:C75"/>
    <mergeCell ref="B76:C76"/>
    <mergeCell ref="B70:C70"/>
    <mergeCell ref="B71:C71"/>
    <mergeCell ref="B73:C73"/>
    <mergeCell ref="B74:C74"/>
    <mergeCell ref="B72:C72"/>
  </mergeCells>
  <pageMargins left="0.70866141732283472" right="0.70866141732283472" top="0.94488188976377963" bottom="0.74803149606299213" header="0.31496062992125984" footer="0.31496062992125984"/>
  <pageSetup paperSize="9" scale="76" orientation="portrait" r:id="rId1"/>
  <headerFooter>
    <oddHeader>&amp;L&amp;G</oddHeader>
    <oddFooter>&amp;L&amp;7Dokument: &amp;F&amp;C&amp;9Stran: &amp;P/&amp;N</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0B43E-BA44-47C2-A540-7BB2248C6AF7}">
  <sheetPr codeName="List22"/>
  <dimension ref="A1:K61"/>
  <sheetViews>
    <sheetView view="pageBreakPreview" topLeftCell="A41" zoomScale="110" zoomScaleNormal="120" zoomScaleSheetLayoutView="110" workbookViewId="0">
      <selection activeCell="F59" sqref="F59"/>
    </sheetView>
  </sheetViews>
  <sheetFormatPr defaultRowHeight="12.75"/>
  <cols>
    <col min="1" max="1" width="4.85546875" style="554" customWidth="1"/>
    <col min="2" max="2" width="37" style="554" customWidth="1"/>
    <col min="3" max="3" width="31.140625" style="565" customWidth="1"/>
    <col min="4" max="4" width="5.5703125" style="554" customWidth="1"/>
    <col min="5" max="5" width="4.42578125" style="554" customWidth="1"/>
    <col min="6" max="6" width="9.5703125" style="554" customWidth="1"/>
    <col min="7" max="7" width="10.28515625" style="554" customWidth="1"/>
    <col min="8" max="8" width="10.7109375" style="554" customWidth="1"/>
    <col min="9" max="256" width="9.140625" style="554"/>
    <col min="257" max="257" width="4.85546875" style="554" customWidth="1"/>
    <col min="258" max="258" width="39.42578125" style="554" customWidth="1"/>
    <col min="259" max="259" width="31.5703125" style="554" customWidth="1"/>
    <col min="260" max="260" width="5.5703125" style="554" customWidth="1"/>
    <col min="261" max="261" width="4.42578125" style="554" customWidth="1"/>
    <col min="262" max="262" width="10.42578125" style="554" customWidth="1"/>
    <col min="263" max="263" width="12.28515625" style="554" customWidth="1"/>
    <col min="264" max="264" width="10.7109375" style="554" customWidth="1"/>
    <col min="265" max="512" width="9.140625" style="554"/>
    <col min="513" max="513" width="4.85546875" style="554" customWidth="1"/>
    <col min="514" max="514" width="39.42578125" style="554" customWidth="1"/>
    <col min="515" max="515" width="31.5703125" style="554" customWidth="1"/>
    <col min="516" max="516" width="5.5703125" style="554" customWidth="1"/>
    <col min="517" max="517" width="4.42578125" style="554" customWidth="1"/>
    <col min="518" max="518" width="10.42578125" style="554" customWidth="1"/>
    <col min="519" max="519" width="12.28515625" style="554" customWidth="1"/>
    <col min="520" max="520" width="10.7109375" style="554" customWidth="1"/>
    <col min="521" max="768" width="9.140625" style="554"/>
    <col min="769" max="769" width="4.85546875" style="554" customWidth="1"/>
    <col min="770" max="770" width="39.42578125" style="554" customWidth="1"/>
    <col min="771" max="771" width="31.5703125" style="554" customWidth="1"/>
    <col min="772" max="772" width="5.5703125" style="554" customWidth="1"/>
    <col min="773" max="773" width="4.42578125" style="554" customWidth="1"/>
    <col min="774" max="774" width="10.42578125" style="554" customWidth="1"/>
    <col min="775" max="775" width="12.28515625" style="554" customWidth="1"/>
    <col min="776" max="776" width="10.7109375" style="554" customWidth="1"/>
    <col min="777" max="1024" width="9.140625" style="554"/>
    <col min="1025" max="1025" width="4.85546875" style="554" customWidth="1"/>
    <col min="1026" max="1026" width="39.42578125" style="554" customWidth="1"/>
    <col min="1027" max="1027" width="31.5703125" style="554" customWidth="1"/>
    <col min="1028" max="1028" width="5.5703125" style="554" customWidth="1"/>
    <col min="1029" max="1029" width="4.42578125" style="554" customWidth="1"/>
    <col min="1030" max="1030" width="10.42578125" style="554" customWidth="1"/>
    <col min="1031" max="1031" width="12.28515625" style="554" customWidth="1"/>
    <col min="1032" max="1032" width="10.7109375" style="554" customWidth="1"/>
    <col min="1033" max="1280" width="9.140625" style="554"/>
    <col min="1281" max="1281" width="4.85546875" style="554" customWidth="1"/>
    <col min="1282" max="1282" width="39.42578125" style="554" customWidth="1"/>
    <col min="1283" max="1283" width="31.5703125" style="554" customWidth="1"/>
    <col min="1284" max="1284" width="5.5703125" style="554" customWidth="1"/>
    <col min="1285" max="1285" width="4.42578125" style="554" customWidth="1"/>
    <col min="1286" max="1286" width="10.42578125" style="554" customWidth="1"/>
    <col min="1287" max="1287" width="12.28515625" style="554" customWidth="1"/>
    <col min="1288" max="1288" width="10.7109375" style="554" customWidth="1"/>
    <col min="1289" max="1536" width="9.140625" style="554"/>
    <col min="1537" max="1537" width="4.85546875" style="554" customWidth="1"/>
    <col min="1538" max="1538" width="39.42578125" style="554" customWidth="1"/>
    <col min="1539" max="1539" width="31.5703125" style="554" customWidth="1"/>
    <col min="1540" max="1540" width="5.5703125" style="554" customWidth="1"/>
    <col min="1541" max="1541" width="4.42578125" style="554" customWidth="1"/>
    <col min="1542" max="1542" width="10.42578125" style="554" customWidth="1"/>
    <col min="1543" max="1543" width="12.28515625" style="554" customWidth="1"/>
    <col min="1544" max="1544" width="10.7109375" style="554" customWidth="1"/>
    <col min="1545" max="1792" width="9.140625" style="554"/>
    <col min="1793" max="1793" width="4.85546875" style="554" customWidth="1"/>
    <col min="1794" max="1794" width="39.42578125" style="554" customWidth="1"/>
    <col min="1795" max="1795" width="31.5703125" style="554" customWidth="1"/>
    <col min="1796" max="1796" width="5.5703125" style="554" customWidth="1"/>
    <col min="1797" max="1797" width="4.42578125" style="554" customWidth="1"/>
    <col min="1798" max="1798" width="10.42578125" style="554" customWidth="1"/>
    <col min="1799" max="1799" width="12.28515625" style="554" customWidth="1"/>
    <col min="1800" max="1800" width="10.7109375" style="554" customWidth="1"/>
    <col min="1801" max="2048" width="9.140625" style="554"/>
    <col min="2049" max="2049" width="4.85546875" style="554" customWidth="1"/>
    <col min="2050" max="2050" width="39.42578125" style="554" customWidth="1"/>
    <col min="2051" max="2051" width="31.5703125" style="554" customWidth="1"/>
    <col min="2052" max="2052" width="5.5703125" style="554" customWidth="1"/>
    <col min="2053" max="2053" width="4.42578125" style="554" customWidth="1"/>
    <col min="2054" max="2054" width="10.42578125" style="554" customWidth="1"/>
    <col min="2055" max="2055" width="12.28515625" style="554" customWidth="1"/>
    <col min="2056" max="2056" width="10.7109375" style="554" customWidth="1"/>
    <col min="2057" max="2304" width="9.140625" style="554"/>
    <col min="2305" max="2305" width="4.85546875" style="554" customWidth="1"/>
    <col min="2306" max="2306" width="39.42578125" style="554" customWidth="1"/>
    <col min="2307" max="2307" width="31.5703125" style="554" customWidth="1"/>
    <col min="2308" max="2308" width="5.5703125" style="554" customWidth="1"/>
    <col min="2309" max="2309" width="4.42578125" style="554" customWidth="1"/>
    <col min="2310" max="2310" width="10.42578125" style="554" customWidth="1"/>
    <col min="2311" max="2311" width="12.28515625" style="554" customWidth="1"/>
    <col min="2312" max="2312" width="10.7109375" style="554" customWidth="1"/>
    <col min="2313" max="2560" width="9.140625" style="554"/>
    <col min="2561" max="2561" width="4.85546875" style="554" customWidth="1"/>
    <col min="2562" max="2562" width="39.42578125" style="554" customWidth="1"/>
    <col min="2563" max="2563" width="31.5703125" style="554" customWidth="1"/>
    <col min="2564" max="2564" width="5.5703125" style="554" customWidth="1"/>
    <col min="2565" max="2565" width="4.42578125" style="554" customWidth="1"/>
    <col min="2566" max="2566" width="10.42578125" style="554" customWidth="1"/>
    <col min="2567" max="2567" width="12.28515625" style="554" customWidth="1"/>
    <col min="2568" max="2568" width="10.7109375" style="554" customWidth="1"/>
    <col min="2569" max="2816" width="9.140625" style="554"/>
    <col min="2817" max="2817" width="4.85546875" style="554" customWidth="1"/>
    <col min="2818" max="2818" width="39.42578125" style="554" customWidth="1"/>
    <col min="2819" max="2819" width="31.5703125" style="554" customWidth="1"/>
    <col min="2820" max="2820" width="5.5703125" style="554" customWidth="1"/>
    <col min="2821" max="2821" width="4.42578125" style="554" customWidth="1"/>
    <col min="2822" max="2822" width="10.42578125" style="554" customWidth="1"/>
    <col min="2823" max="2823" width="12.28515625" style="554" customWidth="1"/>
    <col min="2824" max="2824" width="10.7109375" style="554" customWidth="1"/>
    <col min="2825" max="3072" width="9.140625" style="554"/>
    <col min="3073" max="3073" width="4.85546875" style="554" customWidth="1"/>
    <col min="3074" max="3074" width="39.42578125" style="554" customWidth="1"/>
    <col min="3075" max="3075" width="31.5703125" style="554" customWidth="1"/>
    <col min="3076" max="3076" width="5.5703125" style="554" customWidth="1"/>
    <col min="3077" max="3077" width="4.42578125" style="554" customWidth="1"/>
    <col min="3078" max="3078" width="10.42578125" style="554" customWidth="1"/>
    <col min="3079" max="3079" width="12.28515625" style="554" customWidth="1"/>
    <col min="3080" max="3080" width="10.7109375" style="554" customWidth="1"/>
    <col min="3081" max="3328" width="9.140625" style="554"/>
    <col min="3329" max="3329" width="4.85546875" style="554" customWidth="1"/>
    <col min="3330" max="3330" width="39.42578125" style="554" customWidth="1"/>
    <col min="3331" max="3331" width="31.5703125" style="554" customWidth="1"/>
    <col min="3332" max="3332" width="5.5703125" style="554" customWidth="1"/>
    <col min="3333" max="3333" width="4.42578125" style="554" customWidth="1"/>
    <col min="3334" max="3334" width="10.42578125" style="554" customWidth="1"/>
    <col min="3335" max="3335" width="12.28515625" style="554" customWidth="1"/>
    <col min="3336" max="3336" width="10.7109375" style="554" customWidth="1"/>
    <col min="3337" max="3584" width="9.140625" style="554"/>
    <col min="3585" max="3585" width="4.85546875" style="554" customWidth="1"/>
    <col min="3586" max="3586" width="39.42578125" style="554" customWidth="1"/>
    <col min="3587" max="3587" width="31.5703125" style="554" customWidth="1"/>
    <col min="3588" max="3588" width="5.5703125" style="554" customWidth="1"/>
    <col min="3589" max="3589" width="4.42578125" style="554" customWidth="1"/>
    <col min="3590" max="3590" width="10.42578125" style="554" customWidth="1"/>
    <col min="3591" max="3591" width="12.28515625" style="554" customWidth="1"/>
    <col min="3592" max="3592" width="10.7109375" style="554" customWidth="1"/>
    <col min="3593" max="3840" width="9.140625" style="554"/>
    <col min="3841" max="3841" width="4.85546875" style="554" customWidth="1"/>
    <col min="3842" max="3842" width="39.42578125" style="554" customWidth="1"/>
    <col min="3843" max="3843" width="31.5703125" style="554" customWidth="1"/>
    <col min="3844" max="3844" width="5.5703125" style="554" customWidth="1"/>
    <col min="3845" max="3845" width="4.42578125" style="554" customWidth="1"/>
    <col min="3846" max="3846" width="10.42578125" style="554" customWidth="1"/>
    <col min="3847" max="3847" width="12.28515625" style="554" customWidth="1"/>
    <col min="3848" max="3848" width="10.7109375" style="554" customWidth="1"/>
    <col min="3849" max="4096" width="9.140625" style="554"/>
    <col min="4097" max="4097" width="4.85546875" style="554" customWidth="1"/>
    <col min="4098" max="4098" width="39.42578125" style="554" customWidth="1"/>
    <col min="4099" max="4099" width="31.5703125" style="554" customWidth="1"/>
    <col min="4100" max="4100" width="5.5703125" style="554" customWidth="1"/>
    <col min="4101" max="4101" width="4.42578125" style="554" customWidth="1"/>
    <col min="4102" max="4102" width="10.42578125" style="554" customWidth="1"/>
    <col min="4103" max="4103" width="12.28515625" style="554" customWidth="1"/>
    <col min="4104" max="4104" width="10.7109375" style="554" customWidth="1"/>
    <col min="4105" max="4352" width="9.140625" style="554"/>
    <col min="4353" max="4353" width="4.85546875" style="554" customWidth="1"/>
    <col min="4354" max="4354" width="39.42578125" style="554" customWidth="1"/>
    <col min="4355" max="4355" width="31.5703125" style="554" customWidth="1"/>
    <col min="4356" max="4356" width="5.5703125" style="554" customWidth="1"/>
    <col min="4357" max="4357" width="4.42578125" style="554" customWidth="1"/>
    <col min="4358" max="4358" width="10.42578125" style="554" customWidth="1"/>
    <col min="4359" max="4359" width="12.28515625" style="554" customWidth="1"/>
    <col min="4360" max="4360" width="10.7109375" style="554" customWidth="1"/>
    <col min="4361" max="4608" width="9.140625" style="554"/>
    <col min="4609" max="4609" width="4.85546875" style="554" customWidth="1"/>
    <col min="4610" max="4610" width="39.42578125" style="554" customWidth="1"/>
    <col min="4611" max="4611" width="31.5703125" style="554" customWidth="1"/>
    <col min="4612" max="4612" width="5.5703125" style="554" customWidth="1"/>
    <col min="4613" max="4613" width="4.42578125" style="554" customWidth="1"/>
    <col min="4614" max="4614" width="10.42578125" style="554" customWidth="1"/>
    <col min="4615" max="4615" width="12.28515625" style="554" customWidth="1"/>
    <col min="4616" max="4616" width="10.7109375" style="554" customWidth="1"/>
    <col min="4617" max="4864" width="9.140625" style="554"/>
    <col min="4865" max="4865" width="4.85546875" style="554" customWidth="1"/>
    <col min="4866" max="4866" width="39.42578125" style="554" customWidth="1"/>
    <col min="4867" max="4867" width="31.5703125" style="554" customWidth="1"/>
    <col min="4868" max="4868" width="5.5703125" style="554" customWidth="1"/>
    <col min="4869" max="4869" width="4.42578125" style="554" customWidth="1"/>
    <col min="4870" max="4870" width="10.42578125" style="554" customWidth="1"/>
    <col min="4871" max="4871" width="12.28515625" style="554" customWidth="1"/>
    <col min="4872" max="4872" width="10.7109375" style="554" customWidth="1"/>
    <col min="4873" max="5120" width="9.140625" style="554"/>
    <col min="5121" max="5121" width="4.85546875" style="554" customWidth="1"/>
    <col min="5122" max="5122" width="39.42578125" style="554" customWidth="1"/>
    <col min="5123" max="5123" width="31.5703125" style="554" customWidth="1"/>
    <col min="5124" max="5124" width="5.5703125" style="554" customWidth="1"/>
    <col min="5125" max="5125" width="4.42578125" style="554" customWidth="1"/>
    <col min="5126" max="5126" width="10.42578125" style="554" customWidth="1"/>
    <col min="5127" max="5127" width="12.28515625" style="554" customWidth="1"/>
    <col min="5128" max="5128" width="10.7109375" style="554" customWidth="1"/>
    <col min="5129" max="5376" width="9.140625" style="554"/>
    <col min="5377" max="5377" width="4.85546875" style="554" customWidth="1"/>
    <col min="5378" max="5378" width="39.42578125" style="554" customWidth="1"/>
    <col min="5379" max="5379" width="31.5703125" style="554" customWidth="1"/>
    <col min="5380" max="5380" width="5.5703125" style="554" customWidth="1"/>
    <col min="5381" max="5381" width="4.42578125" style="554" customWidth="1"/>
    <col min="5382" max="5382" width="10.42578125" style="554" customWidth="1"/>
    <col min="5383" max="5383" width="12.28515625" style="554" customWidth="1"/>
    <col min="5384" max="5384" width="10.7109375" style="554" customWidth="1"/>
    <col min="5385" max="5632" width="9.140625" style="554"/>
    <col min="5633" max="5633" width="4.85546875" style="554" customWidth="1"/>
    <col min="5634" max="5634" width="39.42578125" style="554" customWidth="1"/>
    <col min="5635" max="5635" width="31.5703125" style="554" customWidth="1"/>
    <col min="5636" max="5636" width="5.5703125" style="554" customWidth="1"/>
    <col min="5637" max="5637" width="4.42578125" style="554" customWidth="1"/>
    <col min="5638" max="5638" width="10.42578125" style="554" customWidth="1"/>
    <col min="5639" max="5639" width="12.28515625" style="554" customWidth="1"/>
    <col min="5640" max="5640" width="10.7109375" style="554" customWidth="1"/>
    <col min="5641" max="5888" width="9.140625" style="554"/>
    <col min="5889" max="5889" width="4.85546875" style="554" customWidth="1"/>
    <col min="5890" max="5890" width="39.42578125" style="554" customWidth="1"/>
    <col min="5891" max="5891" width="31.5703125" style="554" customWidth="1"/>
    <col min="5892" max="5892" width="5.5703125" style="554" customWidth="1"/>
    <col min="5893" max="5893" width="4.42578125" style="554" customWidth="1"/>
    <col min="5894" max="5894" width="10.42578125" style="554" customWidth="1"/>
    <col min="5895" max="5895" width="12.28515625" style="554" customWidth="1"/>
    <col min="5896" max="5896" width="10.7109375" style="554" customWidth="1"/>
    <col min="5897" max="6144" width="9.140625" style="554"/>
    <col min="6145" max="6145" width="4.85546875" style="554" customWidth="1"/>
    <col min="6146" max="6146" width="39.42578125" style="554" customWidth="1"/>
    <col min="6147" max="6147" width="31.5703125" style="554" customWidth="1"/>
    <col min="6148" max="6148" width="5.5703125" style="554" customWidth="1"/>
    <col min="6149" max="6149" width="4.42578125" style="554" customWidth="1"/>
    <col min="6150" max="6150" width="10.42578125" style="554" customWidth="1"/>
    <col min="6151" max="6151" width="12.28515625" style="554" customWidth="1"/>
    <col min="6152" max="6152" width="10.7109375" style="554" customWidth="1"/>
    <col min="6153" max="6400" width="9.140625" style="554"/>
    <col min="6401" max="6401" width="4.85546875" style="554" customWidth="1"/>
    <col min="6402" max="6402" width="39.42578125" style="554" customWidth="1"/>
    <col min="6403" max="6403" width="31.5703125" style="554" customWidth="1"/>
    <col min="6404" max="6404" width="5.5703125" style="554" customWidth="1"/>
    <col min="6405" max="6405" width="4.42578125" style="554" customWidth="1"/>
    <col min="6406" max="6406" width="10.42578125" style="554" customWidth="1"/>
    <col min="6407" max="6407" width="12.28515625" style="554" customWidth="1"/>
    <col min="6408" max="6408" width="10.7109375" style="554" customWidth="1"/>
    <col min="6409" max="6656" width="9.140625" style="554"/>
    <col min="6657" max="6657" width="4.85546875" style="554" customWidth="1"/>
    <col min="6658" max="6658" width="39.42578125" style="554" customWidth="1"/>
    <col min="6659" max="6659" width="31.5703125" style="554" customWidth="1"/>
    <col min="6660" max="6660" width="5.5703125" style="554" customWidth="1"/>
    <col min="6661" max="6661" width="4.42578125" style="554" customWidth="1"/>
    <col min="6662" max="6662" width="10.42578125" style="554" customWidth="1"/>
    <col min="6663" max="6663" width="12.28515625" style="554" customWidth="1"/>
    <col min="6664" max="6664" width="10.7109375" style="554" customWidth="1"/>
    <col min="6665" max="6912" width="9.140625" style="554"/>
    <col min="6913" max="6913" width="4.85546875" style="554" customWidth="1"/>
    <col min="6914" max="6914" width="39.42578125" style="554" customWidth="1"/>
    <col min="6915" max="6915" width="31.5703125" style="554" customWidth="1"/>
    <col min="6916" max="6916" width="5.5703125" style="554" customWidth="1"/>
    <col min="6917" max="6917" width="4.42578125" style="554" customWidth="1"/>
    <col min="6918" max="6918" width="10.42578125" style="554" customWidth="1"/>
    <col min="6919" max="6919" width="12.28515625" style="554" customWidth="1"/>
    <col min="6920" max="6920" width="10.7109375" style="554" customWidth="1"/>
    <col min="6921" max="7168" width="9.140625" style="554"/>
    <col min="7169" max="7169" width="4.85546875" style="554" customWidth="1"/>
    <col min="7170" max="7170" width="39.42578125" style="554" customWidth="1"/>
    <col min="7171" max="7171" width="31.5703125" style="554" customWidth="1"/>
    <col min="7172" max="7172" width="5.5703125" style="554" customWidth="1"/>
    <col min="7173" max="7173" width="4.42578125" style="554" customWidth="1"/>
    <col min="7174" max="7174" width="10.42578125" style="554" customWidth="1"/>
    <col min="7175" max="7175" width="12.28515625" style="554" customWidth="1"/>
    <col min="7176" max="7176" width="10.7109375" style="554" customWidth="1"/>
    <col min="7177" max="7424" width="9.140625" style="554"/>
    <col min="7425" max="7425" width="4.85546875" style="554" customWidth="1"/>
    <col min="7426" max="7426" width="39.42578125" style="554" customWidth="1"/>
    <col min="7427" max="7427" width="31.5703125" style="554" customWidth="1"/>
    <col min="7428" max="7428" width="5.5703125" style="554" customWidth="1"/>
    <col min="7429" max="7429" width="4.42578125" style="554" customWidth="1"/>
    <col min="7430" max="7430" width="10.42578125" style="554" customWidth="1"/>
    <col min="7431" max="7431" width="12.28515625" style="554" customWidth="1"/>
    <col min="7432" max="7432" width="10.7109375" style="554" customWidth="1"/>
    <col min="7433" max="7680" width="9.140625" style="554"/>
    <col min="7681" max="7681" width="4.85546875" style="554" customWidth="1"/>
    <col min="7682" max="7682" width="39.42578125" style="554" customWidth="1"/>
    <col min="7683" max="7683" width="31.5703125" style="554" customWidth="1"/>
    <col min="7684" max="7684" width="5.5703125" style="554" customWidth="1"/>
    <col min="7685" max="7685" width="4.42578125" style="554" customWidth="1"/>
    <col min="7686" max="7686" width="10.42578125" style="554" customWidth="1"/>
    <col min="7687" max="7687" width="12.28515625" style="554" customWidth="1"/>
    <col min="7688" max="7688" width="10.7109375" style="554" customWidth="1"/>
    <col min="7689" max="7936" width="9.140625" style="554"/>
    <col min="7937" max="7937" width="4.85546875" style="554" customWidth="1"/>
    <col min="7938" max="7938" width="39.42578125" style="554" customWidth="1"/>
    <col min="7939" max="7939" width="31.5703125" style="554" customWidth="1"/>
    <col min="7940" max="7940" width="5.5703125" style="554" customWidth="1"/>
    <col min="7941" max="7941" width="4.42578125" style="554" customWidth="1"/>
    <col min="7942" max="7942" width="10.42578125" style="554" customWidth="1"/>
    <col min="7943" max="7943" width="12.28515625" style="554" customWidth="1"/>
    <col min="7944" max="7944" width="10.7109375" style="554" customWidth="1"/>
    <col min="7945" max="8192" width="9.140625" style="554"/>
    <col min="8193" max="8193" width="4.85546875" style="554" customWidth="1"/>
    <col min="8194" max="8194" width="39.42578125" style="554" customWidth="1"/>
    <col min="8195" max="8195" width="31.5703125" style="554" customWidth="1"/>
    <col min="8196" max="8196" width="5.5703125" style="554" customWidth="1"/>
    <col min="8197" max="8197" width="4.42578125" style="554" customWidth="1"/>
    <col min="8198" max="8198" width="10.42578125" style="554" customWidth="1"/>
    <col min="8199" max="8199" width="12.28515625" style="554" customWidth="1"/>
    <col min="8200" max="8200" width="10.7109375" style="554" customWidth="1"/>
    <col min="8201" max="8448" width="9.140625" style="554"/>
    <col min="8449" max="8449" width="4.85546875" style="554" customWidth="1"/>
    <col min="8450" max="8450" width="39.42578125" style="554" customWidth="1"/>
    <col min="8451" max="8451" width="31.5703125" style="554" customWidth="1"/>
    <col min="8452" max="8452" width="5.5703125" style="554" customWidth="1"/>
    <col min="8453" max="8453" width="4.42578125" style="554" customWidth="1"/>
    <col min="8454" max="8454" width="10.42578125" style="554" customWidth="1"/>
    <col min="8455" max="8455" width="12.28515625" style="554" customWidth="1"/>
    <col min="8456" max="8456" width="10.7109375" style="554" customWidth="1"/>
    <col min="8457" max="8704" width="9.140625" style="554"/>
    <col min="8705" max="8705" width="4.85546875" style="554" customWidth="1"/>
    <col min="8706" max="8706" width="39.42578125" style="554" customWidth="1"/>
    <col min="8707" max="8707" width="31.5703125" style="554" customWidth="1"/>
    <col min="8708" max="8708" width="5.5703125" style="554" customWidth="1"/>
    <col min="8709" max="8709" width="4.42578125" style="554" customWidth="1"/>
    <col min="8710" max="8710" width="10.42578125" style="554" customWidth="1"/>
    <col min="8711" max="8711" width="12.28515625" style="554" customWidth="1"/>
    <col min="8712" max="8712" width="10.7109375" style="554" customWidth="1"/>
    <col min="8713" max="8960" width="9.140625" style="554"/>
    <col min="8961" max="8961" width="4.85546875" style="554" customWidth="1"/>
    <col min="8962" max="8962" width="39.42578125" style="554" customWidth="1"/>
    <col min="8963" max="8963" width="31.5703125" style="554" customWidth="1"/>
    <col min="8964" max="8964" width="5.5703125" style="554" customWidth="1"/>
    <col min="8965" max="8965" width="4.42578125" style="554" customWidth="1"/>
    <col min="8966" max="8966" width="10.42578125" style="554" customWidth="1"/>
    <col min="8967" max="8967" width="12.28515625" style="554" customWidth="1"/>
    <col min="8968" max="8968" width="10.7109375" style="554" customWidth="1"/>
    <col min="8969" max="9216" width="9.140625" style="554"/>
    <col min="9217" max="9217" width="4.85546875" style="554" customWidth="1"/>
    <col min="9218" max="9218" width="39.42578125" style="554" customWidth="1"/>
    <col min="9219" max="9219" width="31.5703125" style="554" customWidth="1"/>
    <col min="9220" max="9220" width="5.5703125" style="554" customWidth="1"/>
    <col min="9221" max="9221" width="4.42578125" style="554" customWidth="1"/>
    <col min="9222" max="9222" width="10.42578125" style="554" customWidth="1"/>
    <col min="9223" max="9223" width="12.28515625" style="554" customWidth="1"/>
    <col min="9224" max="9224" width="10.7109375" style="554" customWidth="1"/>
    <col min="9225" max="9472" width="9.140625" style="554"/>
    <col min="9473" max="9473" width="4.85546875" style="554" customWidth="1"/>
    <col min="9474" max="9474" width="39.42578125" style="554" customWidth="1"/>
    <col min="9475" max="9475" width="31.5703125" style="554" customWidth="1"/>
    <col min="9476" max="9476" width="5.5703125" style="554" customWidth="1"/>
    <col min="9477" max="9477" width="4.42578125" style="554" customWidth="1"/>
    <col min="9478" max="9478" width="10.42578125" style="554" customWidth="1"/>
    <col min="9479" max="9479" width="12.28515625" style="554" customWidth="1"/>
    <col min="9480" max="9480" width="10.7109375" style="554" customWidth="1"/>
    <col min="9481" max="9728" width="9.140625" style="554"/>
    <col min="9729" max="9729" width="4.85546875" style="554" customWidth="1"/>
    <col min="9730" max="9730" width="39.42578125" style="554" customWidth="1"/>
    <col min="9731" max="9731" width="31.5703125" style="554" customWidth="1"/>
    <col min="9732" max="9732" width="5.5703125" style="554" customWidth="1"/>
    <col min="9733" max="9733" width="4.42578125" style="554" customWidth="1"/>
    <col min="9734" max="9734" width="10.42578125" style="554" customWidth="1"/>
    <col min="9735" max="9735" width="12.28515625" style="554" customWidth="1"/>
    <col min="9736" max="9736" width="10.7109375" style="554" customWidth="1"/>
    <col min="9737" max="9984" width="9.140625" style="554"/>
    <col min="9985" max="9985" width="4.85546875" style="554" customWidth="1"/>
    <col min="9986" max="9986" width="39.42578125" style="554" customWidth="1"/>
    <col min="9987" max="9987" width="31.5703125" style="554" customWidth="1"/>
    <col min="9988" max="9988" width="5.5703125" style="554" customWidth="1"/>
    <col min="9989" max="9989" width="4.42578125" style="554" customWidth="1"/>
    <col min="9990" max="9990" width="10.42578125" style="554" customWidth="1"/>
    <col min="9991" max="9991" width="12.28515625" style="554" customWidth="1"/>
    <col min="9992" max="9992" width="10.7109375" style="554" customWidth="1"/>
    <col min="9993" max="10240" width="9.140625" style="554"/>
    <col min="10241" max="10241" width="4.85546875" style="554" customWidth="1"/>
    <col min="10242" max="10242" width="39.42578125" style="554" customWidth="1"/>
    <col min="10243" max="10243" width="31.5703125" style="554" customWidth="1"/>
    <col min="10244" max="10244" width="5.5703125" style="554" customWidth="1"/>
    <col min="10245" max="10245" width="4.42578125" style="554" customWidth="1"/>
    <col min="10246" max="10246" width="10.42578125" style="554" customWidth="1"/>
    <col min="10247" max="10247" width="12.28515625" style="554" customWidth="1"/>
    <col min="10248" max="10248" width="10.7109375" style="554" customWidth="1"/>
    <col min="10249" max="10496" width="9.140625" style="554"/>
    <col min="10497" max="10497" width="4.85546875" style="554" customWidth="1"/>
    <col min="10498" max="10498" width="39.42578125" style="554" customWidth="1"/>
    <col min="10499" max="10499" width="31.5703125" style="554" customWidth="1"/>
    <col min="10500" max="10500" width="5.5703125" style="554" customWidth="1"/>
    <col min="10501" max="10501" width="4.42578125" style="554" customWidth="1"/>
    <col min="10502" max="10502" width="10.42578125" style="554" customWidth="1"/>
    <col min="10503" max="10503" width="12.28515625" style="554" customWidth="1"/>
    <col min="10504" max="10504" width="10.7109375" style="554" customWidth="1"/>
    <col min="10505" max="10752" width="9.140625" style="554"/>
    <col min="10753" max="10753" width="4.85546875" style="554" customWidth="1"/>
    <col min="10754" max="10754" width="39.42578125" style="554" customWidth="1"/>
    <col min="10755" max="10755" width="31.5703125" style="554" customWidth="1"/>
    <col min="10756" max="10756" width="5.5703125" style="554" customWidth="1"/>
    <col min="10757" max="10757" width="4.42578125" style="554" customWidth="1"/>
    <col min="10758" max="10758" width="10.42578125" style="554" customWidth="1"/>
    <col min="10759" max="10759" width="12.28515625" style="554" customWidth="1"/>
    <col min="10760" max="10760" width="10.7109375" style="554" customWidth="1"/>
    <col min="10761" max="11008" width="9.140625" style="554"/>
    <col min="11009" max="11009" width="4.85546875" style="554" customWidth="1"/>
    <col min="11010" max="11010" width="39.42578125" style="554" customWidth="1"/>
    <col min="11011" max="11011" width="31.5703125" style="554" customWidth="1"/>
    <col min="11012" max="11012" width="5.5703125" style="554" customWidth="1"/>
    <col min="11013" max="11013" width="4.42578125" style="554" customWidth="1"/>
    <col min="11014" max="11014" width="10.42578125" style="554" customWidth="1"/>
    <col min="11015" max="11015" width="12.28515625" style="554" customWidth="1"/>
    <col min="11016" max="11016" width="10.7109375" style="554" customWidth="1"/>
    <col min="11017" max="11264" width="9.140625" style="554"/>
    <col min="11265" max="11265" width="4.85546875" style="554" customWidth="1"/>
    <col min="11266" max="11266" width="39.42578125" style="554" customWidth="1"/>
    <col min="11267" max="11267" width="31.5703125" style="554" customWidth="1"/>
    <col min="11268" max="11268" width="5.5703125" style="554" customWidth="1"/>
    <col min="11269" max="11269" width="4.42578125" style="554" customWidth="1"/>
    <col min="11270" max="11270" width="10.42578125" style="554" customWidth="1"/>
    <col min="11271" max="11271" width="12.28515625" style="554" customWidth="1"/>
    <col min="11272" max="11272" width="10.7109375" style="554" customWidth="1"/>
    <col min="11273" max="11520" width="9.140625" style="554"/>
    <col min="11521" max="11521" width="4.85546875" style="554" customWidth="1"/>
    <col min="11522" max="11522" width="39.42578125" style="554" customWidth="1"/>
    <col min="11523" max="11523" width="31.5703125" style="554" customWidth="1"/>
    <col min="11524" max="11524" width="5.5703125" style="554" customWidth="1"/>
    <col min="11525" max="11525" width="4.42578125" style="554" customWidth="1"/>
    <col min="11526" max="11526" width="10.42578125" style="554" customWidth="1"/>
    <col min="11527" max="11527" width="12.28515625" style="554" customWidth="1"/>
    <col min="11528" max="11528" width="10.7109375" style="554" customWidth="1"/>
    <col min="11529" max="11776" width="9.140625" style="554"/>
    <col min="11777" max="11777" width="4.85546875" style="554" customWidth="1"/>
    <col min="11778" max="11778" width="39.42578125" style="554" customWidth="1"/>
    <col min="11779" max="11779" width="31.5703125" style="554" customWidth="1"/>
    <col min="11780" max="11780" width="5.5703125" style="554" customWidth="1"/>
    <col min="11781" max="11781" width="4.42578125" style="554" customWidth="1"/>
    <col min="11782" max="11782" width="10.42578125" style="554" customWidth="1"/>
    <col min="11783" max="11783" width="12.28515625" style="554" customWidth="1"/>
    <col min="11784" max="11784" width="10.7109375" style="554" customWidth="1"/>
    <col min="11785" max="12032" width="9.140625" style="554"/>
    <col min="12033" max="12033" width="4.85546875" style="554" customWidth="1"/>
    <col min="12034" max="12034" width="39.42578125" style="554" customWidth="1"/>
    <col min="12035" max="12035" width="31.5703125" style="554" customWidth="1"/>
    <col min="12036" max="12036" width="5.5703125" style="554" customWidth="1"/>
    <col min="12037" max="12037" width="4.42578125" style="554" customWidth="1"/>
    <col min="12038" max="12038" width="10.42578125" style="554" customWidth="1"/>
    <col min="12039" max="12039" width="12.28515625" style="554" customWidth="1"/>
    <col min="12040" max="12040" width="10.7109375" style="554" customWidth="1"/>
    <col min="12041" max="12288" width="9.140625" style="554"/>
    <col min="12289" max="12289" width="4.85546875" style="554" customWidth="1"/>
    <col min="12290" max="12290" width="39.42578125" style="554" customWidth="1"/>
    <col min="12291" max="12291" width="31.5703125" style="554" customWidth="1"/>
    <col min="12292" max="12292" width="5.5703125" style="554" customWidth="1"/>
    <col min="12293" max="12293" width="4.42578125" style="554" customWidth="1"/>
    <col min="12294" max="12294" width="10.42578125" style="554" customWidth="1"/>
    <col min="12295" max="12295" width="12.28515625" style="554" customWidth="1"/>
    <col min="12296" max="12296" width="10.7109375" style="554" customWidth="1"/>
    <col min="12297" max="12544" width="9.140625" style="554"/>
    <col min="12545" max="12545" width="4.85546875" style="554" customWidth="1"/>
    <col min="12546" max="12546" width="39.42578125" style="554" customWidth="1"/>
    <col min="12547" max="12547" width="31.5703125" style="554" customWidth="1"/>
    <col min="12548" max="12548" width="5.5703125" style="554" customWidth="1"/>
    <col min="12549" max="12549" width="4.42578125" style="554" customWidth="1"/>
    <col min="12550" max="12550" width="10.42578125" style="554" customWidth="1"/>
    <col min="12551" max="12551" width="12.28515625" style="554" customWidth="1"/>
    <col min="12552" max="12552" width="10.7109375" style="554" customWidth="1"/>
    <col min="12553" max="12800" width="9.140625" style="554"/>
    <col min="12801" max="12801" width="4.85546875" style="554" customWidth="1"/>
    <col min="12802" max="12802" width="39.42578125" style="554" customWidth="1"/>
    <col min="12803" max="12803" width="31.5703125" style="554" customWidth="1"/>
    <col min="12804" max="12804" width="5.5703125" style="554" customWidth="1"/>
    <col min="12805" max="12805" width="4.42578125" style="554" customWidth="1"/>
    <col min="12806" max="12806" width="10.42578125" style="554" customWidth="1"/>
    <col min="12807" max="12807" width="12.28515625" style="554" customWidth="1"/>
    <col min="12808" max="12808" width="10.7109375" style="554" customWidth="1"/>
    <col min="12809" max="13056" width="9.140625" style="554"/>
    <col min="13057" max="13057" width="4.85546875" style="554" customWidth="1"/>
    <col min="13058" max="13058" width="39.42578125" style="554" customWidth="1"/>
    <col min="13059" max="13059" width="31.5703125" style="554" customWidth="1"/>
    <col min="13060" max="13060" width="5.5703125" style="554" customWidth="1"/>
    <col min="13061" max="13061" width="4.42578125" style="554" customWidth="1"/>
    <col min="13062" max="13062" width="10.42578125" style="554" customWidth="1"/>
    <col min="13063" max="13063" width="12.28515625" style="554" customWidth="1"/>
    <col min="13064" max="13064" width="10.7109375" style="554" customWidth="1"/>
    <col min="13065" max="13312" width="9.140625" style="554"/>
    <col min="13313" max="13313" width="4.85546875" style="554" customWidth="1"/>
    <col min="13314" max="13314" width="39.42578125" style="554" customWidth="1"/>
    <col min="13315" max="13315" width="31.5703125" style="554" customWidth="1"/>
    <col min="13316" max="13316" width="5.5703125" style="554" customWidth="1"/>
    <col min="13317" max="13317" width="4.42578125" style="554" customWidth="1"/>
    <col min="13318" max="13318" width="10.42578125" style="554" customWidth="1"/>
    <col min="13319" max="13319" width="12.28515625" style="554" customWidth="1"/>
    <col min="13320" max="13320" width="10.7109375" style="554" customWidth="1"/>
    <col min="13321" max="13568" width="9.140625" style="554"/>
    <col min="13569" max="13569" width="4.85546875" style="554" customWidth="1"/>
    <col min="13570" max="13570" width="39.42578125" style="554" customWidth="1"/>
    <col min="13571" max="13571" width="31.5703125" style="554" customWidth="1"/>
    <col min="13572" max="13572" width="5.5703125" style="554" customWidth="1"/>
    <col min="13573" max="13573" width="4.42578125" style="554" customWidth="1"/>
    <col min="13574" max="13574" width="10.42578125" style="554" customWidth="1"/>
    <col min="13575" max="13575" width="12.28515625" style="554" customWidth="1"/>
    <col min="13576" max="13576" width="10.7109375" style="554" customWidth="1"/>
    <col min="13577" max="13824" width="9.140625" style="554"/>
    <col min="13825" max="13825" width="4.85546875" style="554" customWidth="1"/>
    <col min="13826" max="13826" width="39.42578125" style="554" customWidth="1"/>
    <col min="13827" max="13827" width="31.5703125" style="554" customWidth="1"/>
    <col min="13828" max="13828" width="5.5703125" style="554" customWidth="1"/>
    <col min="13829" max="13829" width="4.42578125" style="554" customWidth="1"/>
    <col min="13830" max="13830" width="10.42578125" style="554" customWidth="1"/>
    <col min="13831" max="13831" width="12.28515625" style="554" customWidth="1"/>
    <col min="13832" max="13832" width="10.7109375" style="554" customWidth="1"/>
    <col min="13833" max="14080" width="9.140625" style="554"/>
    <col min="14081" max="14081" width="4.85546875" style="554" customWidth="1"/>
    <col min="14082" max="14082" width="39.42578125" style="554" customWidth="1"/>
    <col min="14083" max="14083" width="31.5703125" style="554" customWidth="1"/>
    <col min="14084" max="14084" width="5.5703125" style="554" customWidth="1"/>
    <col min="14085" max="14085" width="4.42578125" style="554" customWidth="1"/>
    <col min="14086" max="14086" width="10.42578125" style="554" customWidth="1"/>
    <col min="14087" max="14087" width="12.28515625" style="554" customWidth="1"/>
    <col min="14088" max="14088" width="10.7109375" style="554" customWidth="1"/>
    <col min="14089" max="14336" width="9.140625" style="554"/>
    <col min="14337" max="14337" width="4.85546875" style="554" customWidth="1"/>
    <col min="14338" max="14338" width="39.42578125" style="554" customWidth="1"/>
    <col min="14339" max="14339" width="31.5703125" style="554" customWidth="1"/>
    <col min="14340" max="14340" width="5.5703125" style="554" customWidth="1"/>
    <col min="14341" max="14341" width="4.42578125" style="554" customWidth="1"/>
    <col min="14342" max="14342" width="10.42578125" style="554" customWidth="1"/>
    <col min="14343" max="14343" width="12.28515625" style="554" customWidth="1"/>
    <col min="14344" max="14344" width="10.7109375" style="554" customWidth="1"/>
    <col min="14345" max="14592" width="9.140625" style="554"/>
    <col min="14593" max="14593" width="4.85546875" style="554" customWidth="1"/>
    <col min="14594" max="14594" width="39.42578125" style="554" customWidth="1"/>
    <col min="14595" max="14595" width="31.5703125" style="554" customWidth="1"/>
    <col min="14596" max="14596" width="5.5703125" style="554" customWidth="1"/>
    <col min="14597" max="14597" width="4.42578125" style="554" customWidth="1"/>
    <col min="14598" max="14598" width="10.42578125" style="554" customWidth="1"/>
    <col min="14599" max="14599" width="12.28515625" style="554" customWidth="1"/>
    <col min="14600" max="14600" width="10.7109375" style="554" customWidth="1"/>
    <col min="14601" max="14848" width="9.140625" style="554"/>
    <col min="14849" max="14849" width="4.85546875" style="554" customWidth="1"/>
    <col min="14850" max="14850" width="39.42578125" style="554" customWidth="1"/>
    <col min="14851" max="14851" width="31.5703125" style="554" customWidth="1"/>
    <col min="14852" max="14852" width="5.5703125" style="554" customWidth="1"/>
    <col min="14853" max="14853" width="4.42578125" style="554" customWidth="1"/>
    <col min="14854" max="14854" width="10.42578125" style="554" customWidth="1"/>
    <col min="14855" max="14855" width="12.28515625" style="554" customWidth="1"/>
    <col min="14856" max="14856" width="10.7109375" style="554" customWidth="1"/>
    <col min="14857" max="15104" width="9.140625" style="554"/>
    <col min="15105" max="15105" width="4.85546875" style="554" customWidth="1"/>
    <col min="15106" max="15106" width="39.42578125" style="554" customWidth="1"/>
    <col min="15107" max="15107" width="31.5703125" style="554" customWidth="1"/>
    <col min="15108" max="15108" width="5.5703125" style="554" customWidth="1"/>
    <col min="15109" max="15109" width="4.42578125" style="554" customWidth="1"/>
    <col min="15110" max="15110" width="10.42578125" style="554" customWidth="1"/>
    <col min="15111" max="15111" width="12.28515625" style="554" customWidth="1"/>
    <col min="15112" max="15112" width="10.7109375" style="554" customWidth="1"/>
    <col min="15113" max="15360" width="9.140625" style="554"/>
    <col min="15361" max="15361" width="4.85546875" style="554" customWidth="1"/>
    <col min="15362" max="15362" width="39.42578125" style="554" customWidth="1"/>
    <col min="15363" max="15363" width="31.5703125" style="554" customWidth="1"/>
    <col min="15364" max="15364" width="5.5703125" style="554" customWidth="1"/>
    <col min="15365" max="15365" width="4.42578125" style="554" customWidth="1"/>
    <col min="15366" max="15366" width="10.42578125" style="554" customWidth="1"/>
    <col min="15367" max="15367" width="12.28515625" style="554" customWidth="1"/>
    <col min="15368" max="15368" width="10.7109375" style="554" customWidth="1"/>
    <col min="15369" max="15616" width="9.140625" style="554"/>
    <col min="15617" max="15617" width="4.85546875" style="554" customWidth="1"/>
    <col min="15618" max="15618" width="39.42578125" style="554" customWidth="1"/>
    <col min="15619" max="15619" width="31.5703125" style="554" customWidth="1"/>
    <col min="15620" max="15620" width="5.5703125" style="554" customWidth="1"/>
    <col min="15621" max="15621" width="4.42578125" style="554" customWidth="1"/>
    <col min="15622" max="15622" width="10.42578125" style="554" customWidth="1"/>
    <col min="15623" max="15623" width="12.28515625" style="554" customWidth="1"/>
    <col min="15624" max="15624" width="10.7109375" style="554" customWidth="1"/>
    <col min="15625" max="15872" width="9.140625" style="554"/>
    <col min="15873" max="15873" width="4.85546875" style="554" customWidth="1"/>
    <col min="15874" max="15874" width="39.42578125" style="554" customWidth="1"/>
    <col min="15875" max="15875" width="31.5703125" style="554" customWidth="1"/>
    <col min="15876" max="15876" width="5.5703125" style="554" customWidth="1"/>
    <col min="15877" max="15877" width="4.42578125" style="554" customWidth="1"/>
    <col min="15878" max="15878" width="10.42578125" style="554" customWidth="1"/>
    <col min="15879" max="15879" width="12.28515625" style="554" customWidth="1"/>
    <col min="15880" max="15880" width="10.7109375" style="554" customWidth="1"/>
    <col min="15881" max="16128" width="9.140625" style="554"/>
    <col min="16129" max="16129" width="4.85546875" style="554" customWidth="1"/>
    <col min="16130" max="16130" width="39.42578125" style="554" customWidth="1"/>
    <col min="16131" max="16131" width="31.5703125" style="554" customWidth="1"/>
    <col min="16132" max="16132" width="5.5703125" style="554" customWidth="1"/>
    <col min="16133" max="16133" width="4.42578125" style="554" customWidth="1"/>
    <col min="16134" max="16134" width="10.42578125" style="554" customWidth="1"/>
    <col min="16135" max="16135" width="12.28515625" style="554" customWidth="1"/>
    <col min="16136" max="16136" width="10.7109375" style="554" customWidth="1"/>
    <col min="16137" max="16384" width="9.140625" style="554"/>
  </cols>
  <sheetData>
    <row r="1" spans="1:11" s="557" customFormat="1">
      <c r="A1" s="557" t="s">
        <v>1718</v>
      </c>
      <c r="B1" s="557" t="s">
        <v>1717</v>
      </c>
      <c r="C1" s="699"/>
      <c r="D1" s="698" t="s">
        <v>1716</v>
      </c>
      <c r="E1" s="557" t="s">
        <v>1715</v>
      </c>
      <c r="F1" s="697" t="s">
        <v>1714</v>
      </c>
      <c r="G1" s="557" t="s">
        <v>1713</v>
      </c>
    </row>
    <row r="2" spans="1:11">
      <c r="A2" s="566"/>
      <c r="B2" s="564"/>
      <c r="D2" s="680"/>
      <c r="E2" s="696"/>
      <c r="F2" s="679"/>
      <c r="G2" s="679"/>
      <c r="H2" s="678"/>
      <c r="I2" s="678"/>
      <c r="J2" s="678"/>
      <c r="K2" s="677"/>
    </row>
    <row r="3" spans="1:11" ht="28.5" customHeight="1">
      <c r="A3" s="611">
        <f>'REKAPITULACIJA ELEKTRO'!A24</f>
        <v>9</v>
      </c>
      <c r="B3" s="3339" t="s">
        <v>2441</v>
      </c>
      <c r="C3" s="3339"/>
      <c r="D3" s="680"/>
      <c r="E3" s="680"/>
      <c r="F3" s="679"/>
      <c r="G3" s="679"/>
      <c r="H3" s="678"/>
      <c r="I3" s="678"/>
      <c r="J3" s="678"/>
      <c r="K3" s="677"/>
    </row>
    <row r="4" spans="1:11">
      <c r="A4" s="566"/>
      <c r="B4" s="564" t="s">
        <v>1665</v>
      </c>
      <c r="C4" s="695"/>
      <c r="D4" s="564"/>
      <c r="E4" s="680"/>
      <c r="F4" s="679"/>
      <c r="G4" s="679"/>
      <c r="H4" s="678"/>
      <c r="I4" s="678"/>
      <c r="J4" s="678"/>
      <c r="K4" s="677"/>
    </row>
    <row r="5" spans="1:11">
      <c r="A5" s="566"/>
      <c r="B5" s="566"/>
      <c r="D5" s="680"/>
      <c r="E5" s="680"/>
      <c r="F5" s="679"/>
      <c r="G5" s="679"/>
      <c r="H5" s="678"/>
      <c r="I5" s="678"/>
      <c r="J5" s="678"/>
      <c r="K5" s="677"/>
    </row>
    <row r="6" spans="1:11" ht="38.25">
      <c r="A6" s="687">
        <f>+$A$3+COUNT($A$4:A5)*0.01+0.01</f>
        <v>9.01</v>
      </c>
      <c r="B6" s="694" t="s">
        <v>2440</v>
      </c>
      <c r="C6" s="690" t="s">
        <v>2439</v>
      </c>
      <c r="H6" s="678"/>
      <c r="I6" s="678"/>
      <c r="J6" s="678"/>
      <c r="K6" s="677"/>
    </row>
    <row r="7" spans="1:11" ht="25.5">
      <c r="A7" s="681" t="s">
        <v>2362</v>
      </c>
      <c r="B7" s="569" t="s">
        <v>2438</v>
      </c>
      <c r="C7" s="688" t="s">
        <v>2437</v>
      </c>
      <c r="D7" s="680"/>
      <c r="E7" s="680"/>
      <c r="F7" s="679"/>
      <c r="G7" s="679"/>
      <c r="H7" s="678"/>
      <c r="I7" s="678"/>
      <c r="J7" s="678"/>
      <c r="K7" s="677"/>
    </row>
    <row r="8" spans="1:11" ht="25.5">
      <c r="A8" s="681" t="s">
        <v>2362</v>
      </c>
      <c r="B8" s="569" t="s">
        <v>2436</v>
      </c>
      <c r="C8" s="688" t="s">
        <v>2435</v>
      </c>
      <c r="D8" s="680"/>
      <c r="E8" s="680"/>
      <c r="F8" s="679"/>
      <c r="G8" s="679"/>
      <c r="H8" s="678"/>
      <c r="I8" s="678"/>
      <c r="J8" s="678"/>
      <c r="K8" s="677"/>
    </row>
    <row r="9" spans="1:11" ht="38.25">
      <c r="A9" s="681" t="s">
        <v>2362</v>
      </c>
      <c r="B9" s="569" t="s">
        <v>2392</v>
      </c>
      <c r="C9" s="688" t="s">
        <v>2434</v>
      </c>
      <c r="D9" s="680"/>
      <c r="E9" s="680"/>
      <c r="F9" s="679"/>
      <c r="G9" s="679"/>
      <c r="H9" s="678"/>
      <c r="I9" s="678"/>
      <c r="J9" s="678"/>
      <c r="K9" s="677"/>
    </row>
    <row r="10" spans="1:11">
      <c r="A10" s="681" t="s">
        <v>2362</v>
      </c>
      <c r="B10" s="569" t="s">
        <v>2433</v>
      </c>
      <c r="C10" s="688" t="s">
        <v>2432</v>
      </c>
      <c r="D10" s="680"/>
      <c r="E10" s="680"/>
      <c r="F10" s="679"/>
      <c r="G10" s="679"/>
      <c r="H10" s="678"/>
      <c r="I10" s="678"/>
      <c r="J10" s="678"/>
      <c r="K10" s="677"/>
    </row>
    <row r="11" spans="1:11">
      <c r="A11" s="681" t="s">
        <v>2362</v>
      </c>
      <c r="B11" s="569" t="s">
        <v>2431</v>
      </c>
      <c r="C11" s="688" t="s">
        <v>2430</v>
      </c>
      <c r="D11" s="680"/>
      <c r="E11" s="680"/>
      <c r="F11" s="679"/>
      <c r="G11" s="679"/>
      <c r="H11" s="678"/>
      <c r="I11" s="678"/>
      <c r="J11" s="678"/>
      <c r="K11" s="677"/>
    </row>
    <row r="12" spans="1:11">
      <c r="A12" s="681" t="s">
        <v>2362</v>
      </c>
      <c r="B12" s="569" t="s">
        <v>2429</v>
      </c>
      <c r="C12" s="693">
        <v>0.95</v>
      </c>
      <c r="D12" s="680"/>
      <c r="E12" s="680"/>
      <c r="F12" s="679"/>
      <c r="G12" s="679"/>
      <c r="H12" s="678"/>
      <c r="I12" s="678"/>
      <c r="J12" s="678"/>
      <c r="K12" s="677"/>
    </row>
    <row r="13" spans="1:11">
      <c r="A13" s="681" t="s">
        <v>2362</v>
      </c>
      <c r="B13" s="569" t="s">
        <v>2428</v>
      </c>
      <c r="C13" s="693">
        <v>0.98</v>
      </c>
      <c r="D13" s="680"/>
      <c r="E13" s="680"/>
      <c r="F13" s="679"/>
      <c r="G13" s="679"/>
      <c r="H13" s="678"/>
      <c r="I13" s="678"/>
      <c r="J13" s="678"/>
      <c r="K13" s="677"/>
    </row>
    <row r="14" spans="1:11" ht="25.5">
      <c r="A14" s="681" t="s">
        <v>2362</v>
      </c>
      <c r="B14" s="569" t="s">
        <v>2427</v>
      </c>
      <c r="C14" s="688" t="s">
        <v>2426</v>
      </c>
      <c r="D14" s="680"/>
      <c r="E14" s="680"/>
      <c r="F14" s="679"/>
      <c r="G14" s="679"/>
      <c r="H14" s="678"/>
      <c r="I14" s="678"/>
      <c r="J14" s="678"/>
      <c r="K14" s="677"/>
    </row>
    <row r="15" spans="1:11" ht="25.5">
      <c r="A15" s="681" t="s">
        <v>2362</v>
      </c>
      <c r="B15" s="569" t="s">
        <v>2425</v>
      </c>
      <c r="C15" s="688" t="s">
        <v>2424</v>
      </c>
      <c r="D15" s="680"/>
      <c r="E15" s="680"/>
      <c r="F15" s="679"/>
      <c r="G15" s="679"/>
      <c r="H15" s="678"/>
      <c r="I15" s="678"/>
      <c r="J15" s="678"/>
      <c r="K15" s="677"/>
    </row>
    <row r="16" spans="1:11">
      <c r="A16" s="681" t="s">
        <v>2362</v>
      </c>
      <c r="B16" s="569" t="s">
        <v>2423</v>
      </c>
      <c r="C16" s="688" t="s">
        <v>2422</v>
      </c>
      <c r="D16" s="680"/>
      <c r="E16" s="680"/>
      <c r="F16" s="679"/>
      <c r="G16" s="679"/>
      <c r="H16" s="678"/>
      <c r="I16" s="678"/>
      <c r="J16" s="678"/>
      <c r="K16" s="677"/>
    </row>
    <row r="17" spans="1:11">
      <c r="A17" s="681" t="s">
        <v>2362</v>
      </c>
      <c r="B17" s="569" t="s">
        <v>2421</v>
      </c>
      <c r="C17" s="688" t="s">
        <v>2420</v>
      </c>
      <c r="D17" s="680"/>
      <c r="E17" s="680"/>
      <c r="F17" s="679"/>
      <c r="G17" s="679"/>
      <c r="H17" s="678"/>
      <c r="I17" s="678"/>
      <c r="J17" s="678"/>
      <c r="K17" s="677"/>
    </row>
    <row r="18" spans="1:11" ht="25.5">
      <c r="A18" s="681" t="s">
        <v>2362</v>
      </c>
      <c r="B18" s="569" t="s">
        <v>2419</v>
      </c>
      <c r="C18" s="688" t="s">
        <v>2418</v>
      </c>
      <c r="D18" s="680"/>
      <c r="E18" s="680"/>
      <c r="F18" s="679"/>
      <c r="G18" s="679"/>
      <c r="H18" s="678"/>
      <c r="I18" s="678"/>
      <c r="J18" s="678"/>
      <c r="K18" s="677"/>
    </row>
    <row r="19" spans="1:11">
      <c r="A19" s="681" t="s">
        <v>2362</v>
      </c>
      <c r="B19" s="569" t="s">
        <v>2417</v>
      </c>
      <c r="C19" s="688" t="s">
        <v>2416</v>
      </c>
      <c r="D19" s="680"/>
      <c r="E19" s="680"/>
      <c r="F19" s="679"/>
      <c r="G19" s="679"/>
      <c r="H19" s="678"/>
      <c r="I19" s="678"/>
      <c r="J19" s="678"/>
      <c r="K19" s="677"/>
    </row>
    <row r="20" spans="1:11">
      <c r="A20" s="681" t="s">
        <v>2362</v>
      </c>
      <c r="B20" s="569" t="s">
        <v>2415</v>
      </c>
      <c r="C20" s="688" t="s">
        <v>2414</v>
      </c>
      <c r="D20" s="680"/>
      <c r="E20" s="680"/>
      <c r="F20" s="679"/>
      <c r="G20" s="679"/>
      <c r="H20" s="678"/>
      <c r="I20" s="678"/>
      <c r="J20" s="678"/>
      <c r="K20" s="677"/>
    </row>
    <row r="21" spans="1:11">
      <c r="A21" s="681" t="s">
        <v>2362</v>
      </c>
      <c r="B21" s="569" t="s">
        <v>2413</v>
      </c>
      <c r="C21" s="693"/>
      <c r="D21" s="680"/>
      <c r="E21" s="680"/>
      <c r="F21" s="679"/>
      <c r="G21" s="679"/>
      <c r="H21" s="678"/>
      <c r="I21" s="678"/>
      <c r="J21" s="678"/>
      <c r="K21" s="677"/>
    </row>
    <row r="22" spans="1:11" ht="25.5">
      <c r="A22" s="681" t="s">
        <v>2362</v>
      </c>
      <c r="B22" s="569" t="s">
        <v>2412</v>
      </c>
      <c r="C22" s="693" t="s">
        <v>2411</v>
      </c>
      <c r="D22" s="680"/>
      <c r="E22" s="680"/>
      <c r="F22" s="679"/>
      <c r="G22" s="679"/>
      <c r="H22" s="678"/>
      <c r="I22" s="678"/>
      <c r="J22" s="678"/>
      <c r="K22" s="677"/>
    </row>
    <row r="23" spans="1:11">
      <c r="A23" s="681" t="s">
        <v>2362</v>
      </c>
      <c r="B23" s="569" t="s">
        <v>2410</v>
      </c>
      <c r="C23" s="693" t="s">
        <v>2409</v>
      </c>
      <c r="D23" s="684"/>
      <c r="E23" s="684"/>
      <c r="F23" s="683"/>
      <c r="G23" s="682"/>
      <c r="H23" s="678"/>
      <c r="I23" s="678"/>
      <c r="J23" s="678"/>
      <c r="K23" s="677"/>
    </row>
    <row r="24" spans="1:11">
      <c r="A24" s="681" t="s">
        <v>2362</v>
      </c>
      <c r="B24" s="569" t="s">
        <v>2408</v>
      </c>
      <c r="C24" s="693" t="s">
        <v>2407</v>
      </c>
      <c r="D24" s="680"/>
      <c r="E24" s="680"/>
      <c r="F24" s="679"/>
      <c r="G24" s="679"/>
      <c r="H24" s="678"/>
      <c r="I24" s="678"/>
      <c r="J24" s="678"/>
      <c r="K24" s="677"/>
    </row>
    <row r="25" spans="1:11">
      <c r="A25" s="681" t="s">
        <v>2362</v>
      </c>
      <c r="B25" s="569" t="s">
        <v>2406</v>
      </c>
      <c r="C25" s="692" t="s">
        <v>2405</v>
      </c>
      <c r="D25" s="680"/>
      <c r="E25" s="680"/>
      <c r="F25" s="679"/>
      <c r="G25" s="679"/>
      <c r="H25" s="678"/>
      <c r="I25" s="678"/>
      <c r="J25" s="678"/>
      <c r="K25" s="677"/>
    </row>
    <row r="26" spans="1:11" ht="25.5">
      <c r="A26" s="681" t="s">
        <v>2362</v>
      </c>
      <c r="B26" s="569" t="s">
        <v>2404</v>
      </c>
      <c r="C26" s="692" t="s">
        <v>2403</v>
      </c>
      <c r="D26" s="680"/>
      <c r="E26" s="680"/>
      <c r="F26" s="679"/>
      <c r="G26" s="679"/>
      <c r="H26" s="678"/>
      <c r="I26" s="678"/>
      <c r="J26" s="678"/>
      <c r="K26" s="677"/>
    </row>
    <row r="27" spans="1:11" ht="25.5">
      <c r="A27" s="681" t="s">
        <v>2362</v>
      </c>
      <c r="B27" s="569" t="s">
        <v>2402</v>
      </c>
      <c r="C27" s="688" t="s">
        <v>2389</v>
      </c>
      <c r="D27" s="680"/>
      <c r="E27" s="680"/>
      <c r="F27" s="679"/>
      <c r="G27" s="679"/>
      <c r="H27" s="678"/>
      <c r="I27" s="678"/>
      <c r="J27" s="678"/>
      <c r="K27" s="677"/>
    </row>
    <row r="28" spans="1:11">
      <c r="A28" s="681" t="s">
        <v>2362</v>
      </c>
      <c r="B28" s="569" t="s">
        <v>2401</v>
      </c>
      <c r="C28" s="688" t="s">
        <v>2387</v>
      </c>
      <c r="D28" s="680"/>
      <c r="E28" s="680"/>
      <c r="F28" s="679"/>
      <c r="G28" s="679"/>
      <c r="H28" s="678"/>
      <c r="I28" s="678"/>
      <c r="J28" s="678"/>
      <c r="K28" s="677"/>
    </row>
    <row r="29" spans="1:11">
      <c r="A29" s="681" t="s">
        <v>2362</v>
      </c>
      <c r="B29" s="569" t="s">
        <v>2400</v>
      </c>
      <c r="C29" s="688" t="s">
        <v>2399</v>
      </c>
      <c r="D29" s="680"/>
      <c r="E29" s="680"/>
      <c r="F29" s="679"/>
      <c r="G29" s="679"/>
      <c r="H29" s="678"/>
      <c r="I29" s="678"/>
      <c r="J29" s="678"/>
      <c r="K29" s="677"/>
    </row>
    <row r="30" spans="1:11" ht="81" customHeight="1">
      <c r="A30" s="681"/>
      <c r="B30" s="569"/>
      <c r="C30" s="688" t="s">
        <v>2398</v>
      </c>
      <c r="D30" s="680"/>
      <c r="E30" s="680"/>
      <c r="F30" s="679"/>
      <c r="G30" s="679"/>
      <c r="H30" s="678"/>
      <c r="I30" s="678"/>
      <c r="J30" s="678"/>
      <c r="K30" s="677"/>
    </row>
    <row r="31" spans="1:11" ht="25.5">
      <c r="A31" s="681" t="s">
        <v>2362</v>
      </c>
      <c r="B31" s="569" t="s">
        <v>2397</v>
      </c>
      <c r="C31" s="688" t="s">
        <v>2396</v>
      </c>
      <c r="D31" s="680"/>
      <c r="E31" s="680"/>
      <c r="F31" s="679"/>
      <c r="G31" s="679"/>
      <c r="H31" s="678"/>
      <c r="I31" s="678"/>
      <c r="J31" s="678"/>
      <c r="K31" s="677"/>
    </row>
    <row r="32" spans="1:11">
      <c r="A32" s="689"/>
      <c r="B32" s="688"/>
      <c r="C32" s="688"/>
      <c r="D32" s="680"/>
      <c r="E32" s="680"/>
      <c r="F32" s="679"/>
      <c r="G32" s="679"/>
      <c r="H32" s="678"/>
      <c r="I32" s="678"/>
      <c r="J32" s="678"/>
      <c r="K32" s="677"/>
    </row>
    <row r="33" spans="1:11">
      <c r="A33" s="687">
        <f>+$A$3+COUNT($A$4:A32)*0.01+0.01</f>
        <v>9.02</v>
      </c>
      <c r="B33" s="690" t="s">
        <v>2395</v>
      </c>
      <c r="C33" s="688"/>
      <c r="D33" s="680"/>
      <c r="E33" s="680"/>
      <c r="F33" s="679"/>
      <c r="G33" s="679"/>
      <c r="H33" s="678"/>
      <c r="I33" s="678"/>
      <c r="J33" s="678"/>
      <c r="K33" s="677"/>
    </row>
    <row r="34" spans="1:11">
      <c r="A34" s="689" t="s">
        <v>1673</v>
      </c>
      <c r="B34" s="569" t="s">
        <v>2394</v>
      </c>
      <c r="C34" s="688" t="s">
        <v>2393</v>
      </c>
      <c r="D34" s="680"/>
      <c r="E34" s="680"/>
      <c r="F34" s="679"/>
      <c r="G34" s="679"/>
      <c r="H34" s="678"/>
      <c r="I34" s="678"/>
      <c r="J34" s="678"/>
      <c r="K34" s="677"/>
    </row>
    <row r="35" spans="1:11" ht="25.5">
      <c r="A35" s="689" t="s">
        <v>1673</v>
      </c>
      <c r="B35" s="569" t="s">
        <v>2392</v>
      </c>
      <c r="C35" s="688" t="s">
        <v>2391</v>
      </c>
      <c r="D35" s="680"/>
      <c r="E35" s="680"/>
      <c r="F35" s="679"/>
      <c r="G35" s="679"/>
      <c r="H35" s="678"/>
      <c r="I35" s="678"/>
      <c r="J35" s="678"/>
      <c r="K35" s="677"/>
    </row>
    <row r="36" spans="1:11" ht="25.5">
      <c r="A36" s="689" t="s">
        <v>1673</v>
      </c>
      <c r="B36" s="569" t="s">
        <v>2390</v>
      </c>
      <c r="C36" s="688" t="s">
        <v>2389</v>
      </c>
      <c r="D36" s="680"/>
      <c r="E36" s="680"/>
      <c r="F36" s="679"/>
      <c r="G36" s="679"/>
      <c r="H36" s="678"/>
      <c r="I36" s="678"/>
      <c r="J36" s="678"/>
      <c r="K36" s="677"/>
    </row>
    <row r="37" spans="1:11">
      <c r="A37" s="689" t="s">
        <v>1673</v>
      </c>
      <c r="B37" s="569" t="s">
        <v>2388</v>
      </c>
      <c r="C37" s="688" t="s">
        <v>2387</v>
      </c>
      <c r="D37" s="680"/>
      <c r="E37" s="680"/>
      <c r="F37" s="679"/>
      <c r="G37" s="679"/>
      <c r="H37" s="678"/>
      <c r="I37" s="678"/>
      <c r="J37" s="678"/>
      <c r="K37" s="677"/>
    </row>
    <row r="38" spans="1:11">
      <c r="A38" s="689" t="s">
        <v>1673</v>
      </c>
      <c r="B38" s="569" t="s">
        <v>2386</v>
      </c>
      <c r="C38" s="688">
        <v>1</v>
      </c>
      <c r="D38" s="680"/>
      <c r="E38" s="680"/>
      <c r="F38" s="679"/>
      <c r="G38" s="679"/>
      <c r="H38" s="678"/>
      <c r="I38" s="678"/>
      <c r="J38" s="678"/>
      <c r="K38" s="677"/>
    </row>
    <row r="39" spans="1:11" ht="25.5">
      <c r="A39" s="689" t="s">
        <v>1673</v>
      </c>
      <c r="B39" s="569" t="s">
        <v>2383</v>
      </c>
      <c r="C39" s="688" t="s">
        <v>2385</v>
      </c>
      <c r="D39" s="680"/>
      <c r="E39" s="680"/>
      <c r="F39" s="679"/>
      <c r="G39" s="679"/>
      <c r="H39" s="678"/>
      <c r="I39" s="678"/>
      <c r="J39" s="678"/>
      <c r="K39" s="677"/>
    </row>
    <row r="40" spans="1:11">
      <c r="A40" s="689" t="s">
        <v>1673</v>
      </c>
      <c r="B40" s="569" t="s">
        <v>2384</v>
      </c>
      <c r="C40" s="688">
        <v>2</v>
      </c>
      <c r="D40" s="680"/>
      <c r="E40" s="680"/>
      <c r="F40" s="679"/>
      <c r="G40" s="679"/>
      <c r="H40" s="678"/>
      <c r="I40" s="678"/>
      <c r="J40" s="678"/>
      <c r="K40" s="677"/>
    </row>
    <row r="41" spans="1:11" ht="25.5">
      <c r="A41" s="689" t="s">
        <v>1673</v>
      </c>
      <c r="B41" s="569" t="s">
        <v>2383</v>
      </c>
      <c r="C41" s="688" t="s">
        <v>2382</v>
      </c>
      <c r="D41" s="680"/>
      <c r="E41" s="680"/>
      <c r="F41" s="679"/>
      <c r="G41" s="679"/>
      <c r="H41" s="678"/>
      <c r="I41" s="678"/>
      <c r="J41" s="678"/>
      <c r="K41" s="677"/>
    </row>
    <row r="42" spans="1:11">
      <c r="A42" s="689" t="s">
        <v>1673</v>
      </c>
      <c r="B42" s="569"/>
      <c r="C42" s="688"/>
      <c r="D42" s="680"/>
      <c r="E42" s="680"/>
      <c r="F42" s="679"/>
      <c r="G42" s="679"/>
      <c r="H42" s="678"/>
      <c r="I42" s="678"/>
      <c r="J42" s="678"/>
      <c r="K42" s="677"/>
    </row>
    <row r="43" spans="1:11" ht="25.5">
      <c r="A43" s="689" t="s">
        <v>1673</v>
      </c>
      <c r="B43" s="569" t="s">
        <v>2381</v>
      </c>
      <c r="C43" s="688" t="s">
        <v>2380</v>
      </c>
      <c r="D43" s="680"/>
      <c r="E43" s="680"/>
      <c r="F43" s="679"/>
      <c r="G43" s="679"/>
      <c r="H43" s="678"/>
      <c r="I43" s="678"/>
      <c r="J43" s="678"/>
      <c r="K43" s="677"/>
    </row>
    <row r="44" spans="1:11">
      <c r="A44" s="689" t="s">
        <v>1673</v>
      </c>
      <c r="B44" s="569" t="s">
        <v>2379</v>
      </c>
      <c r="C44" s="688" t="s">
        <v>2378</v>
      </c>
      <c r="D44" s="680"/>
      <c r="E44" s="680"/>
      <c r="F44" s="679"/>
      <c r="G44" s="679"/>
      <c r="H44" s="678"/>
      <c r="I44" s="678"/>
      <c r="J44" s="678"/>
      <c r="K44" s="677"/>
    </row>
    <row r="45" spans="1:11">
      <c r="A45" s="689" t="s">
        <v>1673</v>
      </c>
      <c r="B45" s="569" t="s">
        <v>2377</v>
      </c>
      <c r="C45" s="691" t="s">
        <v>2376</v>
      </c>
      <c r="D45" s="680"/>
      <c r="E45" s="680"/>
      <c r="F45" s="679"/>
      <c r="G45" s="679"/>
      <c r="H45" s="678"/>
      <c r="I45" s="678"/>
      <c r="J45" s="678"/>
      <c r="K45" s="677"/>
    </row>
    <row r="46" spans="1:11">
      <c r="A46" s="689"/>
      <c r="B46" s="569"/>
      <c r="C46" s="688"/>
      <c r="D46" s="680"/>
      <c r="E46" s="680"/>
      <c r="F46" s="679"/>
      <c r="G46" s="679"/>
      <c r="H46" s="678"/>
      <c r="I46" s="678"/>
      <c r="J46" s="678"/>
      <c r="K46" s="677"/>
    </row>
    <row r="47" spans="1:11">
      <c r="A47" s="687">
        <f>+$A$3+COUNT($A$4:A46)*0.01+0.01</f>
        <v>9.0299999999999994</v>
      </c>
      <c r="B47" s="690" t="s">
        <v>2375</v>
      </c>
      <c r="C47" s="688"/>
      <c r="D47" s="680"/>
      <c r="E47" s="680"/>
      <c r="F47" s="679"/>
      <c r="G47" s="679"/>
      <c r="H47" s="678"/>
      <c r="I47" s="678"/>
      <c r="J47" s="678"/>
      <c r="K47" s="677"/>
    </row>
    <row r="48" spans="1:11">
      <c r="A48" s="689" t="s">
        <v>1673</v>
      </c>
      <c r="B48" s="688" t="s">
        <v>2374</v>
      </c>
      <c r="C48" s="688"/>
      <c r="D48" s="680"/>
      <c r="E48" s="680"/>
      <c r="F48" s="679"/>
      <c r="G48" s="679"/>
      <c r="H48" s="678"/>
      <c r="I48" s="678"/>
      <c r="J48" s="678"/>
      <c r="K48" s="677"/>
    </row>
    <row r="49" spans="1:11">
      <c r="A49" s="689" t="s">
        <v>1673</v>
      </c>
      <c r="B49" s="569" t="s">
        <v>2373</v>
      </c>
      <c r="C49" s="688" t="s">
        <v>2372</v>
      </c>
      <c r="D49" s="680"/>
      <c r="E49" s="680"/>
      <c r="F49" s="679"/>
      <c r="G49" s="679"/>
      <c r="H49" s="678"/>
      <c r="I49" s="678"/>
      <c r="J49" s="678"/>
      <c r="K49" s="677"/>
    </row>
    <row r="50" spans="1:11" ht="25.5">
      <c r="A50" s="689" t="s">
        <v>1673</v>
      </c>
      <c r="B50" s="688" t="s">
        <v>2371</v>
      </c>
      <c r="C50" s="688" t="s">
        <v>2370</v>
      </c>
      <c r="D50" s="680"/>
      <c r="E50" s="680"/>
      <c r="F50" s="679"/>
      <c r="G50" s="679"/>
      <c r="H50" s="678"/>
      <c r="I50" s="678"/>
      <c r="J50" s="678"/>
      <c r="K50" s="677"/>
    </row>
    <row r="51" spans="1:11">
      <c r="A51" s="689" t="s">
        <v>1673</v>
      </c>
      <c r="B51" s="688" t="s">
        <v>2369</v>
      </c>
      <c r="C51" s="688" t="s">
        <v>2368</v>
      </c>
      <c r="D51" s="680"/>
      <c r="E51" s="680"/>
      <c r="F51" s="679"/>
      <c r="G51" s="679"/>
      <c r="H51" s="678"/>
      <c r="I51" s="678"/>
      <c r="J51" s="678"/>
      <c r="K51" s="677"/>
    </row>
    <row r="52" spans="1:11">
      <c r="B52" s="3340"/>
      <c r="C52" s="3340"/>
      <c r="D52" s="684"/>
      <c r="E52" s="684"/>
      <c r="F52" s="683"/>
      <c r="G52" s="682"/>
      <c r="H52" s="678"/>
      <c r="I52" s="678"/>
      <c r="J52" s="678"/>
      <c r="K52" s="677"/>
    </row>
    <row r="53" spans="1:11">
      <c r="A53" s="687">
        <f>+$A$3+COUNT($A$4:A52)*0.01+0.01</f>
        <v>9.0399999999999991</v>
      </c>
      <c r="B53" s="686" t="s">
        <v>2367</v>
      </c>
      <c r="C53" s="685"/>
      <c r="D53" s="684"/>
      <c r="E53" s="684"/>
      <c r="F53" s="683"/>
      <c r="G53" s="682"/>
      <c r="H53" s="678"/>
      <c r="I53" s="678"/>
      <c r="J53" s="678"/>
      <c r="K53" s="677"/>
    </row>
    <row r="54" spans="1:11" ht="15.75" customHeight="1">
      <c r="A54" s="681" t="s">
        <v>2362</v>
      </c>
      <c r="B54" s="3338" t="s">
        <v>2366</v>
      </c>
      <c r="C54" s="3338"/>
      <c r="D54" s="680"/>
      <c r="E54" s="680"/>
      <c r="F54" s="679"/>
      <c r="G54" s="679"/>
      <c r="H54" s="678"/>
      <c r="I54" s="678"/>
      <c r="J54" s="678"/>
      <c r="K54" s="677"/>
    </row>
    <row r="55" spans="1:11" ht="15.75" customHeight="1">
      <c r="A55" s="681" t="s">
        <v>2362</v>
      </c>
      <c r="B55" s="3338" t="s">
        <v>2365</v>
      </c>
      <c r="C55" s="3338"/>
      <c r="D55" s="680"/>
      <c r="E55" s="680"/>
      <c r="F55" s="679"/>
      <c r="G55" s="679"/>
      <c r="H55" s="678"/>
      <c r="I55" s="678"/>
      <c r="J55" s="678"/>
      <c r="K55" s="677"/>
    </row>
    <row r="56" spans="1:11" ht="15.75" customHeight="1">
      <c r="A56" s="681" t="s">
        <v>2362</v>
      </c>
      <c r="B56" s="3338" t="s">
        <v>2364</v>
      </c>
      <c r="C56" s="3338"/>
      <c r="D56" s="680"/>
      <c r="E56" s="680"/>
      <c r="F56" s="679"/>
      <c r="G56" s="679"/>
      <c r="H56" s="678"/>
      <c r="I56" s="678"/>
      <c r="J56" s="678"/>
      <c r="K56" s="677"/>
    </row>
    <row r="57" spans="1:11" ht="25.5" customHeight="1">
      <c r="A57" s="681" t="s">
        <v>2362</v>
      </c>
      <c r="B57" s="3338" t="s">
        <v>2363</v>
      </c>
      <c r="C57" s="3338"/>
      <c r="D57" s="680"/>
      <c r="E57" s="680"/>
      <c r="F57" s="679"/>
      <c r="G57" s="679"/>
      <c r="H57" s="678"/>
      <c r="I57" s="678"/>
      <c r="J57" s="678"/>
      <c r="K57" s="677"/>
    </row>
    <row r="58" spans="1:11" ht="15.75" customHeight="1">
      <c r="A58" s="681" t="s">
        <v>2362</v>
      </c>
      <c r="B58" s="3338" t="s">
        <v>2361</v>
      </c>
      <c r="C58" s="3338"/>
      <c r="D58" s="680"/>
      <c r="E58" s="680"/>
      <c r="F58" s="679"/>
      <c r="G58" s="679"/>
      <c r="H58" s="678"/>
      <c r="I58" s="678"/>
      <c r="J58" s="678"/>
      <c r="K58" s="677"/>
    </row>
    <row r="59" spans="1:11" s="557" customFormat="1">
      <c r="A59" s="676"/>
      <c r="B59" s="676" t="s">
        <v>2360</v>
      </c>
      <c r="C59" s="675"/>
      <c r="D59" s="674">
        <v>1</v>
      </c>
      <c r="E59" s="674" t="s">
        <v>34</v>
      </c>
      <c r="F59" s="2849"/>
      <c r="G59" s="1734">
        <f>ROUND(D59*F59,2)</f>
        <v>0</v>
      </c>
      <c r="H59" s="673"/>
      <c r="I59" s="673"/>
      <c r="J59" s="673"/>
      <c r="K59" s="672"/>
    </row>
    <row r="61" spans="1:11">
      <c r="A61" s="559"/>
    </row>
  </sheetData>
  <sheetProtection algorithmName="SHA-512" hashValue="DxZrzPUWTQjzkMSy1V2gQXIrTabuG8Wc3aqhWehvUJhgdMiQmlV1it6w0Dnsd/O5e/Hq6Q39uOS65tiLT6A7lQ==" saltValue="Difd2S5RF3dj5l4ZMxAkFg==" spinCount="100000" sheet="1" objects="1" scenarios="1" selectLockedCells="1"/>
  <mergeCells count="7">
    <mergeCell ref="B55:C55"/>
    <mergeCell ref="B56:C56"/>
    <mergeCell ref="B57:C57"/>
    <mergeCell ref="B58:C58"/>
    <mergeCell ref="B3:C3"/>
    <mergeCell ref="B52:C52"/>
    <mergeCell ref="B54:C54"/>
  </mergeCells>
  <pageMargins left="0.78740157480314965" right="0.59055118110236227" top="1.0629921259842521" bottom="0.98425196850393704" header="0.31496062992125984" footer="0.39370078740157483"/>
  <pageSetup paperSize="9" scale="86" firstPageNumber="0" orientation="portrait" horizontalDpi="300" verticalDpi="300" r:id="rId1"/>
  <headerFooter alignWithMargins="0">
    <oddHeader>&amp;L&amp;G</oddHeader>
    <oddFooter>&amp;L&amp;8Dokument: &amp;F&amp;C&amp;"Calibri,Regular"&amp;9Stran: &amp;P/&amp;N</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B0051-FDC6-41CB-A4C2-CBA24CAAD7F0}">
  <sheetPr codeName="List23"/>
  <dimension ref="A1:IQ49"/>
  <sheetViews>
    <sheetView view="pageBreakPreview" topLeftCell="A17" zoomScale="85" zoomScaleNormal="121" zoomScaleSheetLayoutView="85" workbookViewId="0">
      <selection activeCell="E42" sqref="E42"/>
    </sheetView>
  </sheetViews>
  <sheetFormatPr defaultRowHeight="12.75"/>
  <cols>
    <col min="1" max="1" width="5.5703125" style="2431" customWidth="1"/>
    <col min="2" max="2" width="52.140625" style="2291" customWidth="1"/>
    <col min="3" max="3" width="7.7109375" style="2291" customWidth="1"/>
    <col min="4" max="4" width="6.28515625" style="2291" customWidth="1"/>
    <col min="5" max="5" width="8" style="2432" customWidth="1"/>
    <col min="6" max="6" width="12.28515625" style="2432" customWidth="1"/>
    <col min="7" max="7" width="18.28515625" style="2292" customWidth="1"/>
    <col min="8" max="254" width="9.140625" style="2292"/>
    <col min="255" max="255" width="5.5703125" style="2292" customWidth="1"/>
    <col min="256" max="256" width="52.140625" style="2292" customWidth="1"/>
    <col min="257" max="257" width="7.7109375" style="2292" customWidth="1"/>
    <col min="258" max="258" width="6.28515625" style="2292" customWidth="1"/>
    <col min="259" max="259" width="8" style="2292" customWidth="1"/>
    <col min="260" max="260" width="12.28515625" style="2292" customWidth="1"/>
    <col min="261" max="510" width="9.140625" style="2292"/>
    <col min="511" max="511" width="5.5703125" style="2292" customWidth="1"/>
    <col min="512" max="512" width="52.140625" style="2292" customWidth="1"/>
    <col min="513" max="513" width="7.7109375" style="2292" customWidth="1"/>
    <col min="514" max="514" width="6.28515625" style="2292" customWidth="1"/>
    <col min="515" max="515" width="8" style="2292" customWidth="1"/>
    <col min="516" max="516" width="12.28515625" style="2292" customWidth="1"/>
    <col min="517" max="766" width="9.140625" style="2292"/>
    <col min="767" max="767" width="5.5703125" style="2292" customWidth="1"/>
    <col min="768" max="768" width="52.140625" style="2292" customWidth="1"/>
    <col min="769" max="769" width="7.7109375" style="2292" customWidth="1"/>
    <col min="770" max="770" width="6.28515625" style="2292" customWidth="1"/>
    <col min="771" max="771" width="8" style="2292" customWidth="1"/>
    <col min="772" max="772" width="12.28515625" style="2292" customWidth="1"/>
    <col min="773" max="1022" width="9.140625" style="2292"/>
    <col min="1023" max="1023" width="5.5703125" style="2292" customWidth="1"/>
    <col min="1024" max="1024" width="52.140625" style="2292" customWidth="1"/>
    <col min="1025" max="1025" width="7.7109375" style="2292" customWidth="1"/>
    <col min="1026" max="1026" width="6.28515625" style="2292" customWidth="1"/>
    <col min="1027" max="1027" width="8" style="2292" customWidth="1"/>
    <col min="1028" max="1028" width="12.28515625" style="2292" customWidth="1"/>
    <col min="1029" max="1278" width="9.140625" style="2292"/>
    <col min="1279" max="1279" width="5.5703125" style="2292" customWidth="1"/>
    <col min="1280" max="1280" width="52.140625" style="2292" customWidth="1"/>
    <col min="1281" max="1281" width="7.7109375" style="2292" customWidth="1"/>
    <col min="1282" max="1282" width="6.28515625" style="2292" customWidth="1"/>
    <col min="1283" max="1283" width="8" style="2292" customWidth="1"/>
    <col min="1284" max="1284" width="12.28515625" style="2292" customWidth="1"/>
    <col min="1285" max="1534" width="9.140625" style="2292"/>
    <col min="1535" max="1535" width="5.5703125" style="2292" customWidth="1"/>
    <col min="1536" max="1536" width="52.140625" style="2292" customWidth="1"/>
    <col min="1537" max="1537" width="7.7109375" style="2292" customWidth="1"/>
    <col min="1538" max="1538" width="6.28515625" style="2292" customWidth="1"/>
    <col min="1539" max="1539" width="8" style="2292" customWidth="1"/>
    <col min="1540" max="1540" width="12.28515625" style="2292" customWidth="1"/>
    <col min="1541" max="1790" width="9.140625" style="2292"/>
    <col min="1791" max="1791" width="5.5703125" style="2292" customWidth="1"/>
    <col min="1792" max="1792" width="52.140625" style="2292" customWidth="1"/>
    <col min="1793" max="1793" width="7.7109375" style="2292" customWidth="1"/>
    <col min="1794" max="1794" width="6.28515625" style="2292" customWidth="1"/>
    <col min="1795" max="1795" width="8" style="2292" customWidth="1"/>
    <col min="1796" max="1796" width="12.28515625" style="2292" customWidth="1"/>
    <col min="1797" max="2046" width="9.140625" style="2292"/>
    <col min="2047" max="2047" width="5.5703125" style="2292" customWidth="1"/>
    <col min="2048" max="2048" width="52.140625" style="2292" customWidth="1"/>
    <col min="2049" max="2049" width="7.7109375" style="2292" customWidth="1"/>
    <col min="2050" max="2050" width="6.28515625" style="2292" customWidth="1"/>
    <col min="2051" max="2051" width="8" style="2292" customWidth="1"/>
    <col min="2052" max="2052" width="12.28515625" style="2292" customWidth="1"/>
    <col min="2053" max="2302" width="9.140625" style="2292"/>
    <col min="2303" max="2303" width="5.5703125" style="2292" customWidth="1"/>
    <col min="2304" max="2304" width="52.140625" style="2292" customWidth="1"/>
    <col min="2305" max="2305" width="7.7109375" style="2292" customWidth="1"/>
    <col min="2306" max="2306" width="6.28515625" style="2292" customWidth="1"/>
    <col min="2307" max="2307" width="8" style="2292" customWidth="1"/>
    <col min="2308" max="2308" width="12.28515625" style="2292" customWidth="1"/>
    <col min="2309" max="2558" width="9.140625" style="2292"/>
    <col min="2559" max="2559" width="5.5703125" style="2292" customWidth="1"/>
    <col min="2560" max="2560" width="52.140625" style="2292" customWidth="1"/>
    <col min="2561" max="2561" width="7.7109375" style="2292" customWidth="1"/>
    <col min="2562" max="2562" width="6.28515625" style="2292" customWidth="1"/>
    <col min="2563" max="2563" width="8" style="2292" customWidth="1"/>
    <col min="2564" max="2564" width="12.28515625" style="2292" customWidth="1"/>
    <col min="2565" max="2814" width="9.140625" style="2292"/>
    <col min="2815" max="2815" width="5.5703125" style="2292" customWidth="1"/>
    <col min="2816" max="2816" width="52.140625" style="2292" customWidth="1"/>
    <col min="2817" max="2817" width="7.7109375" style="2292" customWidth="1"/>
    <col min="2818" max="2818" width="6.28515625" style="2292" customWidth="1"/>
    <col min="2819" max="2819" width="8" style="2292" customWidth="1"/>
    <col min="2820" max="2820" width="12.28515625" style="2292" customWidth="1"/>
    <col min="2821" max="3070" width="9.140625" style="2292"/>
    <col min="3071" max="3071" width="5.5703125" style="2292" customWidth="1"/>
    <col min="3072" max="3072" width="52.140625" style="2292" customWidth="1"/>
    <col min="3073" max="3073" width="7.7109375" style="2292" customWidth="1"/>
    <col min="3074" max="3074" width="6.28515625" style="2292" customWidth="1"/>
    <col min="3075" max="3075" width="8" style="2292" customWidth="1"/>
    <col min="3076" max="3076" width="12.28515625" style="2292" customWidth="1"/>
    <col min="3077" max="3326" width="9.140625" style="2292"/>
    <col min="3327" max="3327" width="5.5703125" style="2292" customWidth="1"/>
    <col min="3328" max="3328" width="52.140625" style="2292" customWidth="1"/>
    <col min="3329" max="3329" width="7.7109375" style="2292" customWidth="1"/>
    <col min="3330" max="3330" width="6.28515625" style="2292" customWidth="1"/>
    <col min="3331" max="3331" width="8" style="2292" customWidth="1"/>
    <col min="3332" max="3332" width="12.28515625" style="2292" customWidth="1"/>
    <col min="3333" max="3582" width="9.140625" style="2292"/>
    <col min="3583" max="3583" width="5.5703125" style="2292" customWidth="1"/>
    <col min="3584" max="3584" width="52.140625" style="2292" customWidth="1"/>
    <col min="3585" max="3585" width="7.7109375" style="2292" customWidth="1"/>
    <col min="3586" max="3586" width="6.28515625" style="2292" customWidth="1"/>
    <col min="3587" max="3587" width="8" style="2292" customWidth="1"/>
    <col min="3588" max="3588" width="12.28515625" style="2292" customWidth="1"/>
    <col min="3589" max="3838" width="9.140625" style="2292"/>
    <col min="3839" max="3839" width="5.5703125" style="2292" customWidth="1"/>
    <col min="3840" max="3840" width="52.140625" style="2292" customWidth="1"/>
    <col min="3841" max="3841" width="7.7109375" style="2292" customWidth="1"/>
    <col min="3842" max="3842" width="6.28515625" style="2292" customWidth="1"/>
    <col min="3843" max="3843" width="8" style="2292" customWidth="1"/>
    <col min="3844" max="3844" width="12.28515625" style="2292" customWidth="1"/>
    <col min="3845" max="4094" width="9.140625" style="2292"/>
    <col min="4095" max="4095" width="5.5703125" style="2292" customWidth="1"/>
    <col min="4096" max="4096" width="52.140625" style="2292" customWidth="1"/>
    <col min="4097" max="4097" width="7.7109375" style="2292" customWidth="1"/>
    <col min="4098" max="4098" width="6.28515625" style="2292" customWidth="1"/>
    <col min="4099" max="4099" width="8" style="2292" customWidth="1"/>
    <col min="4100" max="4100" width="12.28515625" style="2292" customWidth="1"/>
    <col min="4101" max="4350" width="9.140625" style="2292"/>
    <col min="4351" max="4351" width="5.5703125" style="2292" customWidth="1"/>
    <col min="4352" max="4352" width="52.140625" style="2292" customWidth="1"/>
    <col min="4353" max="4353" width="7.7109375" style="2292" customWidth="1"/>
    <col min="4354" max="4354" width="6.28515625" style="2292" customWidth="1"/>
    <col min="4355" max="4355" width="8" style="2292" customWidth="1"/>
    <col min="4356" max="4356" width="12.28515625" style="2292" customWidth="1"/>
    <col min="4357" max="4606" width="9.140625" style="2292"/>
    <col min="4607" max="4607" width="5.5703125" style="2292" customWidth="1"/>
    <col min="4608" max="4608" width="52.140625" style="2292" customWidth="1"/>
    <col min="4609" max="4609" width="7.7109375" style="2292" customWidth="1"/>
    <col min="4610" max="4610" width="6.28515625" style="2292" customWidth="1"/>
    <col min="4611" max="4611" width="8" style="2292" customWidth="1"/>
    <col min="4612" max="4612" width="12.28515625" style="2292" customWidth="1"/>
    <col min="4613" max="4862" width="9.140625" style="2292"/>
    <col min="4863" max="4863" width="5.5703125" style="2292" customWidth="1"/>
    <col min="4864" max="4864" width="52.140625" style="2292" customWidth="1"/>
    <col min="4865" max="4865" width="7.7109375" style="2292" customWidth="1"/>
    <col min="4866" max="4866" width="6.28515625" style="2292" customWidth="1"/>
    <col min="4867" max="4867" width="8" style="2292" customWidth="1"/>
    <col min="4868" max="4868" width="12.28515625" style="2292" customWidth="1"/>
    <col min="4869" max="5118" width="9.140625" style="2292"/>
    <col min="5119" max="5119" width="5.5703125" style="2292" customWidth="1"/>
    <col min="5120" max="5120" width="52.140625" style="2292" customWidth="1"/>
    <col min="5121" max="5121" width="7.7109375" style="2292" customWidth="1"/>
    <col min="5122" max="5122" width="6.28515625" style="2292" customWidth="1"/>
    <col min="5123" max="5123" width="8" style="2292" customWidth="1"/>
    <col min="5124" max="5124" width="12.28515625" style="2292" customWidth="1"/>
    <col min="5125" max="5374" width="9.140625" style="2292"/>
    <col min="5375" max="5375" width="5.5703125" style="2292" customWidth="1"/>
    <col min="5376" max="5376" width="52.140625" style="2292" customWidth="1"/>
    <col min="5377" max="5377" width="7.7109375" style="2292" customWidth="1"/>
    <col min="5378" max="5378" width="6.28515625" style="2292" customWidth="1"/>
    <col min="5379" max="5379" width="8" style="2292" customWidth="1"/>
    <col min="5380" max="5380" width="12.28515625" style="2292" customWidth="1"/>
    <col min="5381" max="5630" width="9.140625" style="2292"/>
    <col min="5631" max="5631" width="5.5703125" style="2292" customWidth="1"/>
    <col min="5632" max="5632" width="52.140625" style="2292" customWidth="1"/>
    <col min="5633" max="5633" width="7.7109375" style="2292" customWidth="1"/>
    <col min="5634" max="5634" width="6.28515625" style="2292" customWidth="1"/>
    <col min="5635" max="5635" width="8" style="2292" customWidth="1"/>
    <col min="5636" max="5636" width="12.28515625" style="2292" customWidth="1"/>
    <col min="5637" max="5886" width="9.140625" style="2292"/>
    <col min="5887" max="5887" width="5.5703125" style="2292" customWidth="1"/>
    <col min="5888" max="5888" width="52.140625" style="2292" customWidth="1"/>
    <col min="5889" max="5889" width="7.7109375" style="2292" customWidth="1"/>
    <col min="5890" max="5890" width="6.28515625" style="2292" customWidth="1"/>
    <col min="5891" max="5891" width="8" style="2292" customWidth="1"/>
    <col min="5892" max="5892" width="12.28515625" style="2292" customWidth="1"/>
    <col min="5893" max="6142" width="9.140625" style="2292"/>
    <col min="6143" max="6143" width="5.5703125" style="2292" customWidth="1"/>
    <col min="6144" max="6144" width="52.140625" style="2292" customWidth="1"/>
    <col min="6145" max="6145" width="7.7109375" style="2292" customWidth="1"/>
    <col min="6146" max="6146" width="6.28515625" style="2292" customWidth="1"/>
    <col min="6147" max="6147" width="8" style="2292" customWidth="1"/>
    <col min="6148" max="6148" width="12.28515625" style="2292" customWidth="1"/>
    <col min="6149" max="6398" width="9.140625" style="2292"/>
    <col min="6399" max="6399" width="5.5703125" style="2292" customWidth="1"/>
    <col min="6400" max="6400" width="52.140625" style="2292" customWidth="1"/>
    <col min="6401" max="6401" width="7.7109375" style="2292" customWidth="1"/>
    <col min="6402" max="6402" width="6.28515625" style="2292" customWidth="1"/>
    <col min="6403" max="6403" width="8" style="2292" customWidth="1"/>
    <col min="6404" max="6404" width="12.28515625" style="2292" customWidth="1"/>
    <col min="6405" max="6654" width="9.140625" style="2292"/>
    <col min="6655" max="6655" width="5.5703125" style="2292" customWidth="1"/>
    <col min="6656" max="6656" width="52.140625" style="2292" customWidth="1"/>
    <col min="6657" max="6657" width="7.7109375" style="2292" customWidth="1"/>
    <col min="6658" max="6658" width="6.28515625" style="2292" customWidth="1"/>
    <col min="6659" max="6659" width="8" style="2292" customWidth="1"/>
    <col min="6660" max="6660" width="12.28515625" style="2292" customWidth="1"/>
    <col min="6661" max="6910" width="9.140625" style="2292"/>
    <col min="6911" max="6911" width="5.5703125" style="2292" customWidth="1"/>
    <col min="6912" max="6912" width="52.140625" style="2292" customWidth="1"/>
    <col min="6913" max="6913" width="7.7109375" style="2292" customWidth="1"/>
    <col min="6914" max="6914" width="6.28515625" style="2292" customWidth="1"/>
    <col min="6915" max="6915" width="8" style="2292" customWidth="1"/>
    <col min="6916" max="6916" width="12.28515625" style="2292" customWidth="1"/>
    <col min="6917" max="7166" width="9.140625" style="2292"/>
    <col min="7167" max="7167" width="5.5703125" style="2292" customWidth="1"/>
    <col min="7168" max="7168" width="52.140625" style="2292" customWidth="1"/>
    <col min="7169" max="7169" width="7.7109375" style="2292" customWidth="1"/>
    <col min="7170" max="7170" width="6.28515625" style="2292" customWidth="1"/>
    <col min="7171" max="7171" width="8" style="2292" customWidth="1"/>
    <col min="7172" max="7172" width="12.28515625" style="2292" customWidth="1"/>
    <col min="7173" max="7422" width="9.140625" style="2292"/>
    <col min="7423" max="7423" width="5.5703125" style="2292" customWidth="1"/>
    <col min="7424" max="7424" width="52.140625" style="2292" customWidth="1"/>
    <col min="7425" max="7425" width="7.7109375" style="2292" customWidth="1"/>
    <col min="7426" max="7426" width="6.28515625" style="2292" customWidth="1"/>
    <col min="7427" max="7427" width="8" style="2292" customWidth="1"/>
    <col min="7428" max="7428" width="12.28515625" style="2292" customWidth="1"/>
    <col min="7429" max="7678" width="9.140625" style="2292"/>
    <col min="7679" max="7679" width="5.5703125" style="2292" customWidth="1"/>
    <col min="7680" max="7680" width="52.140625" style="2292" customWidth="1"/>
    <col min="7681" max="7681" width="7.7109375" style="2292" customWidth="1"/>
    <col min="7682" max="7682" width="6.28515625" style="2292" customWidth="1"/>
    <col min="7683" max="7683" width="8" style="2292" customWidth="1"/>
    <col min="7684" max="7684" width="12.28515625" style="2292" customWidth="1"/>
    <col min="7685" max="7934" width="9.140625" style="2292"/>
    <col min="7935" max="7935" width="5.5703125" style="2292" customWidth="1"/>
    <col min="7936" max="7936" width="52.140625" style="2292" customWidth="1"/>
    <col min="7937" max="7937" width="7.7109375" style="2292" customWidth="1"/>
    <col min="7938" max="7938" width="6.28515625" style="2292" customWidth="1"/>
    <col min="7939" max="7939" width="8" style="2292" customWidth="1"/>
    <col min="7940" max="7940" width="12.28515625" style="2292" customWidth="1"/>
    <col min="7941" max="8190" width="9.140625" style="2292"/>
    <col min="8191" max="8191" width="5.5703125" style="2292" customWidth="1"/>
    <col min="8192" max="8192" width="52.140625" style="2292" customWidth="1"/>
    <col min="8193" max="8193" width="7.7109375" style="2292" customWidth="1"/>
    <col min="8194" max="8194" width="6.28515625" style="2292" customWidth="1"/>
    <col min="8195" max="8195" width="8" style="2292" customWidth="1"/>
    <col min="8196" max="8196" width="12.28515625" style="2292" customWidth="1"/>
    <col min="8197" max="8446" width="9.140625" style="2292"/>
    <col min="8447" max="8447" width="5.5703125" style="2292" customWidth="1"/>
    <col min="8448" max="8448" width="52.140625" style="2292" customWidth="1"/>
    <col min="8449" max="8449" width="7.7109375" style="2292" customWidth="1"/>
    <col min="8450" max="8450" width="6.28515625" style="2292" customWidth="1"/>
    <col min="8451" max="8451" width="8" style="2292" customWidth="1"/>
    <col min="8452" max="8452" width="12.28515625" style="2292" customWidth="1"/>
    <col min="8453" max="8702" width="9.140625" style="2292"/>
    <col min="8703" max="8703" width="5.5703125" style="2292" customWidth="1"/>
    <col min="8704" max="8704" width="52.140625" style="2292" customWidth="1"/>
    <col min="8705" max="8705" width="7.7109375" style="2292" customWidth="1"/>
    <col min="8706" max="8706" width="6.28515625" style="2292" customWidth="1"/>
    <col min="8707" max="8707" width="8" style="2292" customWidth="1"/>
    <col min="8708" max="8708" width="12.28515625" style="2292" customWidth="1"/>
    <col min="8709" max="8958" width="9.140625" style="2292"/>
    <col min="8959" max="8959" width="5.5703125" style="2292" customWidth="1"/>
    <col min="8960" max="8960" width="52.140625" style="2292" customWidth="1"/>
    <col min="8961" max="8961" width="7.7109375" style="2292" customWidth="1"/>
    <col min="8962" max="8962" width="6.28515625" style="2292" customWidth="1"/>
    <col min="8963" max="8963" width="8" style="2292" customWidth="1"/>
    <col min="8964" max="8964" width="12.28515625" style="2292" customWidth="1"/>
    <col min="8965" max="9214" width="9.140625" style="2292"/>
    <col min="9215" max="9215" width="5.5703125" style="2292" customWidth="1"/>
    <col min="9216" max="9216" width="52.140625" style="2292" customWidth="1"/>
    <col min="9217" max="9217" width="7.7109375" style="2292" customWidth="1"/>
    <col min="9218" max="9218" width="6.28515625" style="2292" customWidth="1"/>
    <col min="9219" max="9219" width="8" style="2292" customWidth="1"/>
    <col min="9220" max="9220" width="12.28515625" style="2292" customWidth="1"/>
    <col min="9221" max="9470" width="9.140625" style="2292"/>
    <col min="9471" max="9471" width="5.5703125" style="2292" customWidth="1"/>
    <col min="9472" max="9472" width="52.140625" style="2292" customWidth="1"/>
    <col min="9473" max="9473" width="7.7109375" style="2292" customWidth="1"/>
    <col min="9474" max="9474" width="6.28515625" style="2292" customWidth="1"/>
    <col min="9475" max="9475" width="8" style="2292" customWidth="1"/>
    <col min="9476" max="9476" width="12.28515625" style="2292" customWidth="1"/>
    <col min="9477" max="9726" width="9.140625" style="2292"/>
    <col min="9727" max="9727" width="5.5703125" style="2292" customWidth="1"/>
    <col min="9728" max="9728" width="52.140625" style="2292" customWidth="1"/>
    <col min="9729" max="9729" width="7.7109375" style="2292" customWidth="1"/>
    <col min="9730" max="9730" width="6.28515625" style="2292" customWidth="1"/>
    <col min="9731" max="9731" width="8" style="2292" customWidth="1"/>
    <col min="9732" max="9732" width="12.28515625" style="2292" customWidth="1"/>
    <col min="9733" max="9982" width="9.140625" style="2292"/>
    <col min="9983" max="9983" width="5.5703125" style="2292" customWidth="1"/>
    <col min="9984" max="9984" width="52.140625" style="2292" customWidth="1"/>
    <col min="9985" max="9985" width="7.7109375" style="2292" customWidth="1"/>
    <col min="9986" max="9986" width="6.28515625" style="2292" customWidth="1"/>
    <col min="9987" max="9987" width="8" style="2292" customWidth="1"/>
    <col min="9988" max="9988" width="12.28515625" style="2292" customWidth="1"/>
    <col min="9989" max="10238" width="9.140625" style="2292"/>
    <col min="10239" max="10239" width="5.5703125" style="2292" customWidth="1"/>
    <col min="10240" max="10240" width="52.140625" style="2292" customWidth="1"/>
    <col min="10241" max="10241" width="7.7109375" style="2292" customWidth="1"/>
    <col min="10242" max="10242" width="6.28515625" style="2292" customWidth="1"/>
    <col min="10243" max="10243" width="8" style="2292" customWidth="1"/>
    <col min="10244" max="10244" width="12.28515625" style="2292" customWidth="1"/>
    <col min="10245" max="10494" width="9.140625" style="2292"/>
    <col min="10495" max="10495" width="5.5703125" style="2292" customWidth="1"/>
    <col min="10496" max="10496" width="52.140625" style="2292" customWidth="1"/>
    <col min="10497" max="10497" width="7.7109375" style="2292" customWidth="1"/>
    <col min="10498" max="10498" width="6.28515625" style="2292" customWidth="1"/>
    <col min="10499" max="10499" width="8" style="2292" customWidth="1"/>
    <col min="10500" max="10500" width="12.28515625" style="2292" customWidth="1"/>
    <col min="10501" max="10750" width="9.140625" style="2292"/>
    <col min="10751" max="10751" width="5.5703125" style="2292" customWidth="1"/>
    <col min="10752" max="10752" width="52.140625" style="2292" customWidth="1"/>
    <col min="10753" max="10753" width="7.7109375" style="2292" customWidth="1"/>
    <col min="10754" max="10754" width="6.28515625" style="2292" customWidth="1"/>
    <col min="10755" max="10755" width="8" style="2292" customWidth="1"/>
    <col min="10756" max="10756" width="12.28515625" style="2292" customWidth="1"/>
    <col min="10757" max="11006" width="9.140625" style="2292"/>
    <col min="11007" max="11007" width="5.5703125" style="2292" customWidth="1"/>
    <col min="11008" max="11008" width="52.140625" style="2292" customWidth="1"/>
    <col min="11009" max="11009" width="7.7109375" style="2292" customWidth="1"/>
    <col min="11010" max="11010" width="6.28515625" style="2292" customWidth="1"/>
    <col min="11011" max="11011" width="8" style="2292" customWidth="1"/>
    <col min="11012" max="11012" width="12.28515625" style="2292" customWidth="1"/>
    <col min="11013" max="11262" width="9.140625" style="2292"/>
    <col min="11263" max="11263" width="5.5703125" style="2292" customWidth="1"/>
    <col min="11264" max="11264" width="52.140625" style="2292" customWidth="1"/>
    <col min="11265" max="11265" width="7.7109375" style="2292" customWidth="1"/>
    <col min="11266" max="11266" width="6.28515625" style="2292" customWidth="1"/>
    <col min="11267" max="11267" width="8" style="2292" customWidth="1"/>
    <col min="11268" max="11268" width="12.28515625" style="2292" customWidth="1"/>
    <col min="11269" max="11518" width="9.140625" style="2292"/>
    <col min="11519" max="11519" width="5.5703125" style="2292" customWidth="1"/>
    <col min="11520" max="11520" width="52.140625" style="2292" customWidth="1"/>
    <col min="11521" max="11521" width="7.7109375" style="2292" customWidth="1"/>
    <col min="11522" max="11522" width="6.28515625" style="2292" customWidth="1"/>
    <col min="11523" max="11523" width="8" style="2292" customWidth="1"/>
    <col min="11524" max="11524" width="12.28515625" style="2292" customWidth="1"/>
    <col min="11525" max="11774" width="9.140625" style="2292"/>
    <col min="11775" max="11775" width="5.5703125" style="2292" customWidth="1"/>
    <col min="11776" max="11776" width="52.140625" style="2292" customWidth="1"/>
    <col min="11777" max="11777" width="7.7109375" style="2292" customWidth="1"/>
    <col min="11778" max="11778" width="6.28515625" style="2292" customWidth="1"/>
    <col min="11779" max="11779" width="8" style="2292" customWidth="1"/>
    <col min="11780" max="11780" width="12.28515625" style="2292" customWidth="1"/>
    <col min="11781" max="12030" width="9.140625" style="2292"/>
    <col min="12031" max="12031" width="5.5703125" style="2292" customWidth="1"/>
    <col min="12032" max="12032" width="52.140625" style="2292" customWidth="1"/>
    <col min="12033" max="12033" width="7.7109375" style="2292" customWidth="1"/>
    <col min="12034" max="12034" width="6.28515625" style="2292" customWidth="1"/>
    <col min="12035" max="12035" width="8" style="2292" customWidth="1"/>
    <col min="12036" max="12036" width="12.28515625" style="2292" customWidth="1"/>
    <col min="12037" max="12286" width="9.140625" style="2292"/>
    <col min="12287" max="12287" width="5.5703125" style="2292" customWidth="1"/>
    <col min="12288" max="12288" width="52.140625" style="2292" customWidth="1"/>
    <col min="12289" max="12289" width="7.7109375" style="2292" customWidth="1"/>
    <col min="12290" max="12290" width="6.28515625" style="2292" customWidth="1"/>
    <col min="12291" max="12291" width="8" style="2292" customWidth="1"/>
    <col min="12292" max="12292" width="12.28515625" style="2292" customWidth="1"/>
    <col min="12293" max="12542" width="9.140625" style="2292"/>
    <col min="12543" max="12543" width="5.5703125" style="2292" customWidth="1"/>
    <col min="12544" max="12544" width="52.140625" style="2292" customWidth="1"/>
    <col min="12545" max="12545" width="7.7109375" style="2292" customWidth="1"/>
    <col min="12546" max="12546" width="6.28515625" style="2292" customWidth="1"/>
    <col min="12547" max="12547" width="8" style="2292" customWidth="1"/>
    <col min="12548" max="12548" width="12.28515625" style="2292" customWidth="1"/>
    <col min="12549" max="12798" width="9.140625" style="2292"/>
    <col min="12799" max="12799" width="5.5703125" style="2292" customWidth="1"/>
    <col min="12800" max="12800" width="52.140625" style="2292" customWidth="1"/>
    <col min="12801" max="12801" width="7.7109375" style="2292" customWidth="1"/>
    <col min="12802" max="12802" width="6.28515625" style="2292" customWidth="1"/>
    <col min="12803" max="12803" width="8" style="2292" customWidth="1"/>
    <col min="12804" max="12804" width="12.28515625" style="2292" customWidth="1"/>
    <col min="12805" max="13054" width="9.140625" style="2292"/>
    <col min="13055" max="13055" width="5.5703125" style="2292" customWidth="1"/>
    <col min="13056" max="13056" width="52.140625" style="2292" customWidth="1"/>
    <col min="13057" max="13057" width="7.7109375" style="2292" customWidth="1"/>
    <col min="13058" max="13058" width="6.28515625" style="2292" customWidth="1"/>
    <col min="13059" max="13059" width="8" style="2292" customWidth="1"/>
    <col min="13060" max="13060" width="12.28515625" style="2292" customWidth="1"/>
    <col min="13061" max="13310" width="9.140625" style="2292"/>
    <col min="13311" max="13311" width="5.5703125" style="2292" customWidth="1"/>
    <col min="13312" max="13312" width="52.140625" style="2292" customWidth="1"/>
    <col min="13313" max="13313" width="7.7109375" style="2292" customWidth="1"/>
    <col min="13314" max="13314" width="6.28515625" style="2292" customWidth="1"/>
    <col min="13315" max="13315" width="8" style="2292" customWidth="1"/>
    <col min="13316" max="13316" width="12.28515625" style="2292" customWidth="1"/>
    <col min="13317" max="13566" width="9.140625" style="2292"/>
    <col min="13567" max="13567" width="5.5703125" style="2292" customWidth="1"/>
    <col min="13568" max="13568" width="52.140625" style="2292" customWidth="1"/>
    <col min="13569" max="13569" width="7.7109375" style="2292" customWidth="1"/>
    <col min="13570" max="13570" width="6.28515625" style="2292" customWidth="1"/>
    <col min="13571" max="13571" width="8" style="2292" customWidth="1"/>
    <col min="13572" max="13572" width="12.28515625" style="2292" customWidth="1"/>
    <col min="13573" max="13822" width="9.140625" style="2292"/>
    <col min="13823" max="13823" width="5.5703125" style="2292" customWidth="1"/>
    <col min="13824" max="13824" width="52.140625" style="2292" customWidth="1"/>
    <col min="13825" max="13825" width="7.7109375" style="2292" customWidth="1"/>
    <col min="13826" max="13826" width="6.28515625" style="2292" customWidth="1"/>
    <col min="13827" max="13827" width="8" style="2292" customWidth="1"/>
    <col min="13828" max="13828" width="12.28515625" style="2292" customWidth="1"/>
    <col min="13829" max="14078" width="9.140625" style="2292"/>
    <col min="14079" max="14079" width="5.5703125" style="2292" customWidth="1"/>
    <col min="14080" max="14080" width="52.140625" style="2292" customWidth="1"/>
    <col min="14081" max="14081" width="7.7109375" style="2292" customWidth="1"/>
    <col min="14082" max="14082" width="6.28515625" style="2292" customWidth="1"/>
    <col min="14083" max="14083" width="8" style="2292" customWidth="1"/>
    <col min="14084" max="14084" width="12.28515625" style="2292" customWidth="1"/>
    <col min="14085" max="14334" width="9.140625" style="2292"/>
    <col min="14335" max="14335" width="5.5703125" style="2292" customWidth="1"/>
    <col min="14336" max="14336" width="52.140625" style="2292" customWidth="1"/>
    <col min="14337" max="14337" width="7.7109375" style="2292" customWidth="1"/>
    <col min="14338" max="14338" width="6.28515625" style="2292" customWidth="1"/>
    <col min="14339" max="14339" width="8" style="2292" customWidth="1"/>
    <col min="14340" max="14340" width="12.28515625" style="2292" customWidth="1"/>
    <col min="14341" max="14590" width="9.140625" style="2292"/>
    <col min="14591" max="14591" width="5.5703125" style="2292" customWidth="1"/>
    <col min="14592" max="14592" width="52.140625" style="2292" customWidth="1"/>
    <col min="14593" max="14593" width="7.7109375" style="2292" customWidth="1"/>
    <col min="14594" max="14594" width="6.28515625" style="2292" customWidth="1"/>
    <col min="14595" max="14595" width="8" style="2292" customWidth="1"/>
    <col min="14596" max="14596" width="12.28515625" style="2292" customWidth="1"/>
    <col min="14597" max="14846" width="9.140625" style="2292"/>
    <col min="14847" max="14847" width="5.5703125" style="2292" customWidth="1"/>
    <col min="14848" max="14848" width="52.140625" style="2292" customWidth="1"/>
    <col min="14849" max="14849" width="7.7109375" style="2292" customWidth="1"/>
    <col min="14850" max="14850" width="6.28515625" style="2292" customWidth="1"/>
    <col min="14851" max="14851" width="8" style="2292" customWidth="1"/>
    <col min="14852" max="14852" width="12.28515625" style="2292" customWidth="1"/>
    <col min="14853" max="15102" width="9.140625" style="2292"/>
    <col min="15103" max="15103" width="5.5703125" style="2292" customWidth="1"/>
    <col min="15104" max="15104" width="52.140625" style="2292" customWidth="1"/>
    <col min="15105" max="15105" width="7.7109375" style="2292" customWidth="1"/>
    <col min="15106" max="15106" width="6.28515625" style="2292" customWidth="1"/>
    <col min="15107" max="15107" width="8" style="2292" customWidth="1"/>
    <col min="15108" max="15108" width="12.28515625" style="2292" customWidth="1"/>
    <col min="15109" max="15358" width="9.140625" style="2292"/>
    <col min="15359" max="15359" width="5.5703125" style="2292" customWidth="1"/>
    <col min="15360" max="15360" width="52.140625" style="2292" customWidth="1"/>
    <col min="15361" max="15361" width="7.7109375" style="2292" customWidth="1"/>
    <col min="15362" max="15362" width="6.28515625" style="2292" customWidth="1"/>
    <col min="15363" max="15363" width="8" style="2292" customWidth="1"/>
    <col min="15364" max="15364" width="12.28515625" style="2292" customWidth="1"/>
    <col min="15365" max="15614" width="9.140625" style="2292"/>
    <col min="15615" max="15615" width="5.5703125" style="2292" customWidth="1"/>
    <col min="15616" max="15616" width="52.140625" style="2292" customWidth="1"/>
    <col min="15617" max="15617" width="7.7109375" style="2292" customWidth="1"/>
    <col min="15618" max="15618" width="6.28515625" style="2292" customWidth="1"/>
    <col min="15619" max="15619" width="8" style="2292" customWidth="1"/>
    <col min="15620" max="15620" width="12.28515625" style="2292" customWidth="1"/>
    <col min="15621" max="15870" width="9.140625" style="2292"/>
    <col min="15871" max="15871" width="5.5703125" style="2292" customWidth="1"/>
    <col min="15872" max="15872" width="52.140625" style="2292" customWidth="1"/>
    <col min="15873" max="15873" width="7.7109375" style="2292" customWidth="1"/>
    <col min="15874" max="15874" width="6.28515625" style="2292" customWidth="1"/>
    <col min="15875" max="15875" width="8" style="2292" customWidth="1"/>
    <col min="15876" max="15876" width="12.28515625" style="2292" customWidth="1"/>
    <col min="15877" max="16126" width="9.140625" style="2292"/>
    <col min="16127" max="16127" width="5.5703125" style="2292" customWidth="1"/>
    <col min="16128" max="16128" width="52.140625" style="2292" customWidth="1"/>
    <col min="16129" max="16129" width="7.7109375" style="2292" customWidth="1"/>
    <col min="16130" max="16130" width="6.28515625" style="2292" customWidth="1"/>
    <col min="16131" max="16131" width="8" style="2292" customWidth="1"/>
    <col min="16132" max="16132" width="12.28515625" style="2292" customWidth="1"/>
    <col min="16133" max="16384" width="9.140625" style="2292"/>
  </cols>
  <sheetData>
    <row r="1" spans="1:6" s="2403" customFormat="1">
      <c r="A1" s="2402" t="s">
        <v>1718</v>
      </c>
      <c r="B1" s="2403" t="s">
        <v>1717</v>
      </c>
      <c r="C1" s="2404" t="s">
        <v>1716</v>
      </c>
      <c r="D1" s="2403" t="s">
        <v>1715</v>
      </c>
      <c r="E1" s="2405" t="s">
        <v>1714</v>
      </c>
      <c r="F1" s="2406" t="s">
        <v>1713</v>
      </c>
    </row>
    <row r="2" spans="1:6">
      <c r="A2" s="2407"/>
      <c r="B2" s="555"/>
      <c r="C2" s="2135"/>
      <c r="D2" s="563"/>
      <c r="E2" s="2152"/>
      <c r="F2" s="2408"/>
    </row>
    <row r="3" spans="1:6">
      <c r="A3" s="2409">
        <f>'REKAPITULACIJA ELEKTRO'!A26</f>
        <v>10</v>
      </c>
      <c r="B3" s="2134" t="s">
        <v>2463</v>
      </c>
      <c r="C3" s="2135"/>
      <c r="D3" s="563"/>
      <c r="E3" s="2308"/>
      <c r="F3" s="2410"/>
    </row>
    <row r="4" spans="1:6">
      <c r="A4" s="2409"/>
      <c r="B4" s="2134" t="s">
        <v>1665</v>
      </c>
      <c r="C4" s="2135"/>
      <c r="D4" s="563"/>
      <c r="E4" s="2308"/>
      <c r="F4" s="2410"/>
    </row>
    <row r="5" spans="1:6">
      <c r="A5" s="2136"/>
      <c r="B5" s="563"/>
      <c r="C5" s="563"/>
      <c r="D5" s="563"/>
      <c r="E5" s="573"/>
      <c r="F5" s="2410"/>
    </row>
    <row r="6" spans="1:6" ht="38.25">
      <c r="A6" s="2240">
        <f>+$A$3+COUNT(A$4:A5)*0.01+0.01</f>
        <v>10.01</v>
      </c>
      <c r="B6" s="555" t="s">
        <v>2462</v>
      </c>
      <c r="C6" s="2135">
        <v>270</v>
      </c>
      <c r="D6" s="563" t="s">
        <v>1660</v>
      </c>
      <c r="E6" s="568"/>
      <c r="F6" s="2411">
        <f>ROUND(C6*E6,2)</f>
        <v>0</v>
      </c>
    </row>
    <row r="7" spans="1:6">
      <c r="A7" s="2412"/>
      <c r="B7" s="555"/>
      <c r="C7" s="2135"/>
      <c r="D7" s="563"/>
      <c r="E7" s="568"/>
      <c r="F7" s="2411"/>
    </row>
    <row r="8" spans="1:6" ht="25.5">
      <c r="A8" s="2240">
        <f>+$A$3+COUNT(A$4:A7)*0.01+0.01</f>
        <v>10.02</v>
      </c>
      <c r="B8" s="555" t="s">
        <v>2461</v>
      </c>
      <c r="C8" s="2135">
        <v>2</v>
      </c>
      <c r="D8" s="563" t="s">
        <v>34</v>
      </c>
      <c r="E8" s="568"/>
      <c r="F8" s="2411">
        <f>ROUND(C8*E8,2)</f>
        <v>0</v>
      </c>
    </row>
    <row r="9" spans="1:6">
      <c r="A9" s="2136"/>
      <c r="B9" s="563"/>
      <c r="C9" s="563"/>
      <c r="D9" s="563"/>
      <c r="E9" s="560"/>
      <c r="F9" s="2410"/>
    </row>
    <row r="10" spans="1:6" ht="25.5">
      <c r="A10" s="2240">
        <f>+$A$3+COUNT(A$4:A9)*0.01+0.01</f>
        <v>10.029999999999999</v>
      </c>
      <c r="B10" s="555" t="s">
        <v>2460</v>
      </c>
      <c r="C10" s="2135">
        <v>135</v>
      </c>
      <c r="D10" s="563" t="s">
        <v>1660</v>
      </c>
      <c r="E10" s="568"/>
      <c r="F10" s="2411">
        <f>ROUND(C10*E10,2)</f>
        <v>0</v>
      </c>
    </row>
    <row r="11" spans="1:6">
      <c r="A11" s="2136"/>
      <c r="B11" s="563"/>
      <c r="C11" s="563"/>
      <c r="D11" s="563"/>
      <c r="E11" s="560"/>
      <c r="F11" s="2410"/>
    </row>
    <row r="12" spans="1:6">
      <c r="A12" s="2240">
        <f>+$A$3+COUNT(A$4:A11)*0.01+0.01</f>
        <v>10.039999999999999</v>
      </c>
      <c r="B12" s="555" t="s">
        <v>2459</v>
      </c>
      <c r="C12" s="2135">
        <v>145</v>
      </c>
      <c r="D12" s="563" t="s">
        <v>1660</v>
      </c>
      <c r="E12" s="568"/>
      <c r="F12" s="2411">
        <f>ROUND(C12*E12,2)</f>
        <v>0</v>
      </c>
    </row>
    <row r="13" spans="1:6">
      <c r="A13" s="2136"/>
      <c r="B13" s="563"/>
      <c r="C13" s="563"/>
      <c r="D13" s="563"/>
      <c r="E13" s="560"/>
      <c r="F13" s="2410"/>
    </row>
    <row r="14" spans="1:6">
      <c r="A14" s="2240">
        <f>+$A$3+COUNT(A$4:A13)*0.01+0.01</f>
        <v>10.049999999999999</v>
      </c>
      <c r="B14" s="555" t="s">
        <v>2458</v>
      </c>
      <c r="C14" s="2135">
        <v>75</v>
      </c>
      <c r="D14" s="563" t="s">
        <v>1770</v>
      </c>
      <c r="E14" s="568"/>
      <c r="F14" s="2411">
        <f>ROUND(C14*E14,2)</f>
        <v>0</v>
      </c>
    </row>
    <row r="15" spans="1:6">
      <c r="A15" s="2407"/>
      <c r="B15" s="2413"/>
      <c r="C15" s="2135"/>
      <c r="D15" s="563"/>
      <c r="E15" s="568"/>
      <c r="F15" s="2410"/>
    </row>
    <row r="16" spans="1:6">
      <c r="A16" s="2240">
        <f>+$A$3+COUNT(A$4:A15)*0.01+0.01</f>
        <v>10.06</v>
      </c>
      <c r="B16" s="555" t="s">
        <v>2457</v>
      </c>
      <c r="C16" s="2135">
        <v>108</v>
      </c>
      <c r="D16" s="563" t="s">
        <v>1770</v>
      </c>
      <c r="E16" s="568"/>
      <c r="F16" s="2411">
        <f>ROUND(C16*E16,2)</f>
        <v>0</v>
      </c>
    </row>
    <row r="17" spans="1:6">
      <c r="A17" s="2407"/>
      <c r="B17" s="2377"/>
      <c r="C17" s="2135"/>
      <c r="D17" s="563"/>
      <c r="E17" s="568"/>
      <c r="F17" s="2410"/>
    </row>
    <row r="18" spans="1:6">
      <c r="A18" s="2240">
        <f>+$A$3+COUNT(A$4:A17)*0.01+0.01</f>
        <v>10.07</v>
      </c>
      <c r="B18" s="555" t="s">
        <v>2456</v>
      </c>
      <c r="C18" s="2135">
        <v>70</v>
      </c>
      <c r="D18" s="563" t="s">
        <v>1770</v>
      </c>
      <c r="E18" s="568"/>
      <c r="F18" s="2411">
        <f>ROUND(C18*E18,2)</f>
        <v>0</v>
      </c>
    </row>
    <row r="19" spans="1:6">
      <c r="A19" s="2407"/>
      <c r="B19" s="2377"/>
      <c r="C19" s="2135"/>
      <c r="D19" s="563"/>
      <c r="E19" s="568"/>
      <c r="F19" s="2410"/>
    </row>
    <row r="20" spans="1:6">
      <c r="A20" s="2240">
        <f>+$A$3+COUNT(A$4:A19)*0.01+0.01</f>
        <v>10.08</v>
      </c>
      <c r="B20" s="555" t="s">
        <v>2455</v>
      </c>
      <c r="C20" s="2135">
        <v>45</v>
      </c>
      <c r="D20" s="563" t="s">
        <v>1770</v>
      </c>
      <c r="E20" s="568"/>
      <c r="F20" s="2411">
        <f>ROUND(C20*E20,2)</f>
        <v>0</v>
      </c>
    </row>
    <row r="21" spans="1:6">
      <c r="A21" s="2136"/>
      <c r="B21" s="563"/>
      <c r="C21" s="563"/>
      <c r="D21" s="563"/>
      <c r="E21" s="560"/>
      <c r="F21" s="2410"/>
    </row>
    <row r="22" spans="1:6">
      <c r="A22" s="2240">
        <f>+$A$3+COUNT(A$4:A21)*0.01+0.01</f>
        <v>10.09</v>
      </c>
      <c r="B22" s="555" t="s">
        <v>2454</v>
      </c>
      <c r="C22" s="2135">
        <v>35</v>
      </c>
      <c r="D22" s="563" t="s">
        <v>1770</v>
      </c>
      <c r="E22" s="568"/>
      <c r="F22" s="2411">
        <f>ROUND(C22*E22,2)</f>
        <v>0</v>
      </c>
    </row>
    <row r="23" spans="1:6">
      <c r="A23" s="2407"/>
      <c r="B23" s="2377"/>
      <c r="C23" s="2135"/>
      <c r="D23" s="563"/>
      <c r="E23" s="568"/>
      <c r="F23" s="2410"/>
    </row>
    <row r="24" spans="1:6">
      <c r="A24" s="2240">
        <f>+$A$3+COUNT(A$4:A23)*0.01+0.01</f>
        <v>10.1</v>
      </c>
      <c r="B24" s="555" t="s">
        <v>2453</v>
      </c>
      <c r="C24" s="2135">
        <v>20</v>
      </c>
      <c r="D24" s="563" t="s">
        <v>1770</v>
      </c>
      <c r="E24" s="568"/>
      <c r="F24" s="2411">
        <f>ROUND(C24*E24,2)</f>
        <v>0</v>
      </c>
    </row>
    <row r="25" spans="1:6">
      <c r="A25" s="2407"/>
      <c r="B25" s="2377"/>
      <c r="C25" s="2135"/>
      <c r="D25" s="563"/>
      <c r="E25" s="568"/>
      <c r="F25" s="2410"/>
    </row>
    <row r="26" spans="1:6">
      <c r="A26" s="2240">
        <f>+$A$3+COUNT(A$4:A25)*0.01+0.01</f>
        <v>10.11</v>
      </c>
      <c r="B26" s="555" t="s">
        <v>2452</v>
      </c>
      <c r="C26" s="2135">
        <v>7</v>
      </c>
      <c r="D26" s="563" t="s">
        <v>1770</v>
      </c>
      <c r="E26" s="568"/>
      <c r="F26" s="2411">
        <f>ROUND(C26*E26,2)</f>
        <v>0</v>
      </c>
    </row>
    <row r="27" spans="1:6">
      <c r="A27" s="2407"/>
      <c r="B27" s="2377"/>
      <c r="C27" s="2135"/>
      <c r="D27" s="563"/>
      <c r="E27" s="568"/>
      <c r="F27" s="2410"/>
    </row>
    <row r="28" spans="1:6" ht="25.5">
      <c r="A28" s="2240">
        <f>+$A$3+COUNT(A$4:A27)*0.01+0.01</f>
        <v>10.119999999999999</v>
      </c>
      <c r="B28" s="555" t="s">
        <v>2451</v>
      </c>
      <c r="C28" s="2135">
        <v>35</v>
      </c>
      <c r="D28" s="563" t="s">
        <v>1770</v>
      </c>
      <c r="E28" s="568"/>
      <c r="F28" s="2411">
        <f>ROUND(C28*E28,2)</f>
        <v>0</v>
      </c>
    </row>
    <row r="29" spans="1:6">
      <c r="A29" s="2407"/>
      <c r="B29" s="2377"/>
      <c r="C29" s="2135"/>
      <c r="D29" s="563"/>
      <c r="E29" s="568"/>
      <c r="F29" s="2410"/>
    </row>
    <row r="30" spans="1:6">
      <c r="A30" s="2240">
        <f>+$A$3+COUNT(A$4:A29)*0.01+0.01</f>
        <v>10.129999999999999</v>
      </c>
      <c r="B30" s="555" t="s">
        <v>2450</v>
      </c>
      <c r="C30" s="2135">
        <v>7</v>
      </c>
      <c r="D30" s="563" t="s">
        <v>1770</v>
      </c>
      <c r="E30" s="568"/>
      <c r="F30" s="2411">
        <f>ROUND(C30*E30,2)</f>
        <v>0</v>
      </c>
    </row>
    <row r="31" spans="1:6">
      <c r="A31" s="2407"/>
      <c r="B31" s="555"/>
      <c r="C31" s="2135"/>
      <c r="D31" s="563"/>
      <c r="E31" s="568"/>
      <c r="F31" s="2410"/>
    </row>
    <row r="32" spans="1:6">
      <c r="A32" s="2240">
        <f>+$A$3+COUNT(A$4:A31)*0.01+0.01</f>
        <v>10.14</v>
      </c>
      <c r="B32" s="555" t="s">
        <v>2449</v>
      </c>
      <c r="C32" s="2135">
        <v>7</v>
      </c>
      <c r="D32" s="563" t="s">
        <v>1770</v>
      </c>
      <c r="E32" s="568"/>
      <c r="F32" s="2411">
        <f>ROUND(C32*E32,2)</f>
        <v>0</v>
      </c>
    </row>
    <row r="33" spans="1:251">
      <c r="A33" s="2240"/>
      <c r="B33" s="555"/>
      <c r="C33" s="2135"/>
      <c r="D33" s="563"/>
      <c r="E33" s="568"/>
      <c r="F33" s="2411"/>
    </row>
    <row r="34" spans="1:251">
      <c r="A34" s="2240">
        <f>+$A$3+COUNT(A$4:A33)*0.01+0.01</f>
        <v>10.15</v>
      </c>
      <c r="B34" s="555" t="s">
        <v>2448</v>
      </c>
      <c r="C34" s="2135">
        <v>7</v>
      </c>
      <c r="D34" s="563" t="s">
        <v>1770</v>
      </c>
      <c r="E34" s="568"/>
      <c r="F34" s="2411">
        <f>ROUND(C34*E34,2)</f>
        <v>0</v>
      </c>
    </row>
    <row r="35" spans="1:251">
      <c r="A35" s="2412"/>
      <c r="B35" s="555"/>
      <c r="C35" s="2135"/>
      <c r="D35" s="563"/>
      <c r="E35" s="568"/>
      <c r="F35" s="2410"/>
    </row>
    <row r="36" spans="1:251">
      <c r="A36" s="2240">
        <f>+$A$3+COUNT(A$4:A35)*0.01+0.01</f>
        <v>10.16</v>
      </c>
      <c r="B36" s="555" t="s">
        <v>2447</v>
      </c>
      <c r="C36" s="2135">
        <v>12</v>
      </c>
      <c r="D36" s="563" t="s">
        <v>34</v>
      </c>
      <c r="E36" s="568"/>
      <c r="F36" s="2411">
        <f>ROUND(C36*E36,2)</f>
        <v>0</v>
      </c>
    </row>
    <row r="37" spans="1:251">
      <c r="A37" s="2407"/>
      <c r="B37" s="555"/>
      <c r="C37" s="2135"/>
      <c r="D37" s="563"/>
      <c r="E37" s="572"/>
      <c r="F37" s="2414"/>
    </row>
    <row r="38" spans="1:251" s="2310" customFormat="1">
      <c r="A38" s="2240">
        <f>+$A$3+COUNT(A$4:A37)*0.01+0.01</f>
        <v>10.17</v>
      </c>
      <c r="B38" s="555" t="s">
        <v>2446</v>
      </c>
      <c r="C38" s="2415"/>
      <c r="D38" s="2416"/>
      <c r="E38" s="2807"/>
      <c r="F38" s="2417"/>
      <c r="G38" s="2415"/>
      <c r="H38" s="2415"/>
      <c r="I38" s="2416"/>
      <c r="J38" s="2137"/>
      <c r="K38" s="2418"/>
    </row>
    <row r="39" spans="1:251" s="2306" customFormat="1" ht="54.75" customHeight="1">
      <c r="A39" s="2419" t="s">
        <v>1673</v>
      </c>
      <c r="B39" s="2158" t="s">
        <v>2445</v>
      </c>
      <c r="C39" s="2157">
        <v>2</v>
      </c>
      <c r="D39" s="2159" t="s">
        <v>1770</v>
      </c>
      <c r="E39" s="2807"/>
      <c r="F39" s="2417">
        <f>ROUND(C39*E39,2)</f>
        <v>0</v>
      </c>
      <c r="H39" s="2157"/>
      <c r="I39" s="2159"/>
      <c r="J39" s="2137"/>
      <c r="K39" s="2418"/>
    </row>
    <row r="40" spans="1:251" s="2306" customFormat="1" ht="25.5">
      <c r="A40" s="2419" t="s">
        <v>1673</v>
      </c>
      <c r="B40" s="555" t="s">
        <v>2444</v>
      </c>
      <c r="C40" s="2415">
        <v>1</v>
      </c>
      <c r="D40" s="2361" t="s">
        <v>34</v>
      </c>
      <c r="E40" s="2807"/>
      <c r="F40" s="2417">
        <f>ROUND(C40*E40,2)</f>
        <v>0</v>
      </c>
      <c r="H40" s="2415"/>
      <c r="I40" s="2361"/>
      <c r="J40" s="2137"/>
      <c r="K40" s="2418"/>
    </row>
    <row r="41" spans="1:251">
      <c r="A41" s="2407"/>
      <c r="B41" s="555"/>
      <c r="C41" s="2135"/>
      <c r="D41" s="563"/>
      <c r="E41" s="572"/>
      <c r="F41" s="2414"/>
    </row>
    <row r="42" spans="1:251" ht="25.5">
      <c r="A42" s="2240">
        <f>+$A$3+COUNT(A$4:A41)*0.01+0.01</f>
        <v>10.18</v>
      </c>
      <c r="B42" s="2420" t="s">
        <v>2443</v>
      </c>
      <c r="C42" s="2135">
        <v>1</v>
      </c>
      <c r="D42" s="563" t="s">
        <v>1770</v>
      </c>
      <c r="E42" s="568"/>
      <c r="F42" s="2411">
        <f>ROUND(C42*E42,2)</f>
        <v>0</v>
      </c>
    </row>
    <row r="43" spans="1:251">
      <c r="A43" s="2421"/>
      <c r="B43" s="2420"/>
      <c r="C43" s="2422"/>
      <c r="D43" s="2422"/>
      <c r="E43" s="568"/>
      <c r="F43" s="2411"/>
      <c r="G43" s="2308"/>
      <c r="H43" s="2132"/>
      <c r="I43" s="2132"/>
      <c r="J43" s="2132"/>
      <c r="K43" s="2132"/>
      <c r="L43" s="2132"/>
      <c r="M43" s="2132"/>
      <c r="N43" s="2132"/>
      <c r="O43" s="2132"/>
      <c r="P43" s="2132"/>
      <c r="Q43" s="2132"/>
      <c r="R43" s="2132"/>
      <c r="S43" s="2132"/>
      <c r="T43" s="2132"/>
      <c r="U43" s="2132"/>
      <c r="V43" s="2132"/>
      <c r="W43" s="2132"/>
      <c r="X43" s="2132"/>
      <c r="Y43" s="2132"/>
      <c r="Z43" s="2132"/>
      <c r="AA43" s="2132"/>
      <c r="AB43" s="2132"/>
      <c r="AC43" s="2132"/>
      <c r="AD43" s="2132"/>
      <c r="AE43" s="2132"/>
      <c r="AF43" s="2132"/>
      <c r="AG43" s="2132"/>
      <c r="AH43" s="2132"/>
      <c r="AI43" s="2132"/>
      <c r="AJ43" s="2132"/>
      <c r="AK43" s="2132"/>
      <c r="AL43" s="2132"/>
      <c r="AM43" s="2132"/>
      <c r="AN43" s="2132"/>
      <c r="AO43" s="2132"/>
      <c r="AP43" s="2132"/>
      <c r="AQ43" s="2132"/>
      <c r="AR43" s="2132"/>
      <c r="AS43" s="2132"/>
      <c r="AT43" s="2132"/>
      <c r="AU43" s="2132"/>
      <c r="AV43" s="2132"/>
      <c r="AW43" s="2132"/>
      <c r="AX43" s="2132"/>
      <c r="AY43" s="2132"/>
      <c r="AZ43" s="2132"/>
      <c r="BA43" s="2132"/>
      <c r="BB43" s="2132"/>
      <c r="BC43" s="2132"/>
      <c r="BD43" s="2132"/>
      <c r="BE43" s="2132"/>
      <c r="BF43" s="2132"/>
      <c r="BG43" s="2132"/>
      <c r="BH43" s="2132"/>
      <c r="BI43" s="2132"/>
      <c r="BJ43" s="2132"/>
      <c r="BK43" s="2132"/>
      <c r="BL43" s="2132"/>
      <c r="BM43" s="2132"/>
      <c r="BN43" s="2132"/>
      <c r="BO43" s="2132"/>
      <c r="BP43" s="2132"/>
      <c r="BQ43" s="2132"/>
      <c r="BR43" s="2132"/>
      <c r="BS43" s="2132"/>
      <c r="BT43" s="2132"/>
      <c r="BU43" s="2132"/>
      <c r="BV43" s="2132"/>
      <c r="BW43" s="2132"/>
      <c r="BX43" s="2132"/>
      <c r="BY43" s="2132"/>
      <c r="BZ43" s="2132"/>
      <c r="CA43" s="2132"/>
      <c r="CB43" s="2132"/>
      <c r="CC43" s="2132"/>
      <c r="CD43" s="2132"/>
      <c r="CE43" s="2132"/>
      <c r="CF43" s="2132"/>
      <c r="CG43" s="2132"/>
      <c r="CH43" s="2132"/>
      <c r="CI43" s="2132"/>
      <c r="CJ43" s="2132"/>
      <c r="CK43" s="2132"/>
      <c r="CL43" s="2132"/>
      <c r="CM43" s="2132"/>
      <c r="CN43" s="2132"/>
      <c r="CO43" s="2132"/>
      <c r="CP43" s="2132"/>
      <c r="CQ43" s="2132"/>
      <c r="CR43" s="2132"/>
      <c r="CS43" s="2132"/>
      <c r="CT43" s="2132"/>
      <c r="CU43" s="2132"/>
      <c r="CV43" s="2132"/>
      <c r="CW43" s="2132"/>
      <c r="CX43" s="2132"/>
      <c r="CY43" s="2132"/>
      <c r="CZ43" s="2132"/>
      <c r="DA43" s="2132"/>
      <c r="DB43" s="2132"/>
      <c r="DC43" s="2132"/>
      <c r="DD43" s="2132"/>
      <c r="DE43" s="2132"/>
      <c r="DF43" s="2132"/>
      <c r="DG43" s="2132"/>
      <c r="DH43" s="2132"/>
      <c r="DI43" s="2132"/>
      <c r="DJ43" s="2132"/>
      <c r="DK43" s="2132"/>
      <c r="DL43" s="2132"/>
      <c r="DM43" s="2132"/>
      <c r="DN43" s="2132"/>
      <c r="DO43" s="2132"/>
      <c r="DP43" s="2132"/>
      <c r="DQ43" s="2132"/>
      <c r="DR43" s="2132"/>
      <c r="DS43" s="2132"/>
      <c r="DT43" s="2132"/>
      <c r="DU43" s="2132"/>
      <c r="DV43" s="2132"/>
      <c r="DW43" s="2132"/>
      <c r="DX43" s="2132"/>
      <c r="DY43" s="2132"/>
      <c r="DZ43" s="2132"/>
      <c r="EA43" s="2132"/>
      <c r="EB43" s="2132"/>
      <c r="EC43" s="2132"/>
      <c r="ED43" s="2132"/>
      <c r="EE43" s="2132"/>
      <c r="EF43" s="2132"/>
      <c r="EG43" s="2132"/>
      <c r="EH43" s="2132"/>
      <c r="EI43" s="2132"/>
      <c r="EJ43" s="2132"/>
      <c r="EK43" s="2132"/>
      <c r="EL43" s="2132"/>
      <c r="EM43" s="2132"/>
      <c r="EN43" s="2132"/>
      <c r="EO43" s="2132"/>
      <c r="EP43" s="2132"/>
      <c r="EQ43" s="2132"/>
      <c r="ER43" s="2132"/>
      <c r="ES43" s="2132"/>
      <c r="ET43" s="2132"/>
      <c r="EU43" s="2132"/>
      <c r="EV43" s="2132"/>
      <c r="EW43" s="2132"/>
      <c r="EX43" s="2132"/>
      <c r="EY43" s="2132"/>
      <c r="EZ43" s="2132"/>
      <c r="FA43" s="2132"/>
      <c r="FB43" s="2132"/>
      <c r="FC43" s="2132"/>
      <c r="FD43" s="2132"/>
      <c r="FE43" s="2132"/>
      <c r="FF43" s="2132"/>
      <c r="FG43" s="2132"/>
      <c r="FH43" s="2132"/>
      <c r="FI43" s="2132"/>
      <c r="FJ43" s="2132"/>
      <c r="FK43" s="2132"/>
      <c r="FL43" s="2132"/>
      <c r="FM43" s="2132"/>
      <c r="FN43" s="2132"/>
      <c r="FO43" s="2132"/>
      <c r="FP43" s="2132"/>
      <c r="FQ43" s="2132"/>
      <c r="FR43" s="2132"/>
      <c r="FS43" s="2132"/>
      <c r="FT43" s="2132"/>
      <c r="FU43" s="2132"/>
      <c r="FV43" s="2132"/>
      <c r="FW43" s="2132"/>
      <c r="FX43" s="2132"/>
      <c r="FY43" s="2132"/>
      <c r="FZ43" s="2132"/>
      <c r="GA43" s="2132"/>
      <c r="GB43" s="2132"/>
      <c r="GC43" s="2132"/>
      <c r="GD43" s="2132"/>
      <c r="GE43" s="2132"/>
      <c r="GF43" s="2132"/>
      <c r="GG43" s="2132"/>
      <c r="GH43" s="2132"/>
      <c r="GI43" s="2132"/>
      <c r="GJ43" s="2132"/>
      <c r="GK43" s="2132"/>
      <c r="GL43" s="2132"/>
      <c r="GM43" s="2132"/>
      <c r="GN43" s="2132"/>
      <c r="GO43" s="2132"/>
      <c r="GP43" s="2132"/>
      <c r="GQ43" s="2132"/>
      <c r="GR43" s="2132"/>
      <c r="GS43" s="2132"/>
      <c r="GT43" s="2132"/>
      <c r="GU43" s="2132"/>
      <c r="GV43" s="2132"/>
      <c r="GW43" s="2132"/>
      <c r="GX43" s="2132"/>
      <c r="GY43" s="2132"/>
      <c r="GZ43" s="2132"/>
      <c r="HA43" s="2132"/>
      <c r="HB43" s="2132"/>
      <c r="HC43" s="2132"/>
      <c r="HD43" s="2132"/>
      <c r="HE43" s="2132"/>
      <c r="HF43" s="2132"/>
      <c r="HG43" s="2132"/>
      <c r="HH43" s="2132"/>
      <c r="HI43" s="2132"/>
      <c r="HJ43" s="2132"/>
      <c r="HK43" s="2132"/>
      <c r="HL43" s="2132"/>
      <c r="HM43" s="2132"/>
      <c r="HN43" s="2132"/>
      <c r="HO43" s="2132"/>
      <c r="HP43" s="2132"/>
      <c r="HQ43" s="2132"/>
      <c r="HR43" s="2132"/>
      <c r="HS43" s="2132"/>
      <c r="HT43" s="2132"/>
      <c r="HU43" s="2132"/>
      <c r="HV43" s="2132"/>
      <c r="HW43" s="2132"/>
      <c r="HX43" s="2132"/>
      <c r="HY43" s="2132"/>
      <c r="HZ43" s="2132"/>
      <c r="IA43" s="2132"/>
      <c r="IB43" s="2132"/>
      <c r="IC43" s="2132"/>
      <c r="ID43" s="2132"/>
      <c r="IE43" s="2132"/>
      <c r="IF43" s="2132"/>
      <c r="IG43" s="2132"/>
      <c r="IH43" s="2132"/>
      <c r="II43" s="2132"/>
      <c r="IJ43" s="2132"/>
      <c r="IK43" s="2132"/>
      <c r="IL43" s="2132"/>
      <c r="IM43" s="2132"/>
      <c r="IN43" s="2132"/>
      <c r="IO43" s="2132"/>
      <c r="IP43" s="2132"/>
      <c r="IQ43" s="2132"/>
    </row>
    <row r="44" spans="1:251">
      <c r="A44" s="2264">
        <f>+$A$3+COUNT(A$4:A43)*0.01+0.01</f>
        <v>10.19</v>
      </c>
      <c r="B44" s="2423" t="s">
        <v>1657</v>
      </c>
      <c r="C44" s="573"/>
      <c r="D44" s="2424">
        <v>0.05</v>
      </c>
      <c r="E44" s="2850"/>
      <c r="F44" s="2411">
        <f>ROUND(SUM(F6:F43)*D44,2)</f>
        <v>0</v>
      </c>
      <c r="G44" s="571"/>
      <c r="H44" s="2132"/>
      <c r="I44" s="2132"/>
      <c r="J44" s="2132"/>
      <c r="K44" s="2132"/>
      <c r="L44" s="2132"/>
      <c r="M44" s="2132"/>
      <c r="N44" s="2132"/>
      <c r="O44" s="2132"/>
      <c r="P44" s="2132"/>
      <c r="Q44" s="2132"/>
      <c r="R44" s="2132"/>
      <c r="S44" s="2132"/>
      <c r="T44" s="2132"/>
      <c r="U44" s="2132"/>
      <c r="V44" s="2132"/>
      <c r="W44" s="2132"/>
      <c r="X44" s="2132"/>
      <c r="Y44" s="2132"/>
      <c r="Z44" s="2132"/>
      <c r="AA44" s="2132"/>
      <c r="AB44" s="2132"/>
      <c r="AC44" s="2132"/>
      <c r="AD44" s="2132"/>
      <c r="AE44" s="2132"/>
      <c r="AF44" s="2132"/>
      <c r="AG44" s="2132"/>
      <c r="AH44" s="2132"/>
      <c r="AI44" s="2132"/>
      <c r="AJ44" s="2132"/>
      <c r="AK44" s="2132"/>
      <c r="AL44" s="2132"/>
      <c r="AM44" s="2132"/>
      <c r="AN44" s="2132"/>
      <c r="AO44" s="2132"/>
      <c r="AP44" s="2132"/>
      <c r="AQ44" s="2132"/>
      <c r="AR44" s="2132"/>
      <c r="AS44" s="2132"/>
      <c r="AT44" s="2132"/>
      <c r="AU44" s="2132"/>
      <c r="AV44" s="2132"/>
      <c r="AW44" s="2132"/>
      <c r="AX44" s="2132"/>
      <c r="AY44" s="2132"/>
      <c r="AZ44" s="2132"/>
      <c r="BA44" s="2132"/>
      <c r="BB44" s="2132"/>
      <c r="BC44" s="2132"/>
      <c r="BD44" s="2132"/>
      <c r="BE44" s="2132"/>
      <c r="BF44" s="2132"/>
      <c r="BG44" s="2132"/>
      <c r="BH44" s="2132"/>
      <c r="BI44" s="2132"/>
      <c r="BJ44" s="2132"/>
      <c r="BK44" s="2132"/>
      <c r="BL44" s="2132"/>
      <c r="BM44" s="2132"/>
      <c r="BN44" s="2132"/>
      <c r="BO44" s="2132"/>
      <c r="BP44" s="2132"/>
      <c r="BQ44" s="2132"/>
      <c r="BR44" s="2132"/>
      <c r="BS44" s="2132"/>
      <c r="BT44" s="2132"/>
      <c r="BU44" s="2132"/>
      <c r="BV44" s="2132"/>
      <c r="BW44" s="2132"/>
      <c r="BX44" s="2132"/>
      <c r="BY44" s="2132"/>
      <c r="BZ44" s="2132"/>
      <c r="CA44" s="2132"/>
      <c r="CB44" s="2132"/>
      <c r="CC44" s="2132"/>
      <c r="CD44" s="2132"/>
      <c r="CE44" s="2132"/>
      <c r="CF44" s="2132"/>
      <c r="CG44" s="2132"/>
      <c r="CH44" s="2132"/>
      <c r="CI44" s="2132"/>
      <c r="CJ44" s="2132"/>
      <c r="CK44" s="2132"/>
      <c r="CL44" s="2132"/>
      <c r="CM44" s="2132"/>
      <c r="CN44" s="2132"/>
      <c r="CO44" s="2132"/>
      <c r="CP44" s="2132"/>
      <c r="CQ44" s="2132"/>
      <c r="CR44" s="2132"/>
      <c r="CS44" s="2132"/>
      <c r="CT44" s="2132"/>
      <c r="CU44" s="2132"/>
      <c r="CV44" s="2132"/>
      <c r="CW44" s="2132"/>
      <c r="CX44" s="2132"/>
      <c r="CY44" s="2132"/>
      <c r="CZ44" s="2132"/>
      <c r="DA44" s="2132"/>
      <c r="DB44" s="2132"/>
      <c r="DC44" s="2132"/>
      <c r="DD44" s="2132"/>
      <c r="DE44" s="2132"/>
      <c r="DF44" s="2132"/>
      <c r="DG44" s="2132"/>
      <c r="DH44" s="2132"/>
      <c r="DI44" s="2132"/>
      <c r="DJ44" s="2132"/>
      <c r="DK44" s="2132"/>
      <c r="DL44" s="2132"/>
      <c r="DM44" s="2132"/>
      <c r="DN44" s="2132"/>
      <c r="DO44" s="2132"/>
      <c r="DP44" s="2132"/>
      <c r="DQ44" s="2132"/>
      <c r="DR44" s="2132"/>
      <c r="DS44" s="2132"/>
      <c r="DT44" s="2132"/>
      <c r="DU44" s="2132"/>
      <c r="DV44" s="2132"/>
      <c r="DW44" s="2132"/>
      <c r="DX44" s="2132"/>
      <c r="DY44" s="2132"/>
      <c r="DZ44" s="2132"/>
      <c r="EA44" s="2132"/>
      <c r="EB44" s="2132"/>
      <c r="EC44" s="2132"/>
      <c r="ED44" s="2132"/>
      <c r="EE44" s="2132"/>
      <c r="EF44" s="2132"/>
      <c r="EG44" s="2132"/>
      <c r="EH44" s="2132"/>
      <c r="EI44" s="2132"/>
      <c r="EJ44" s="2132"/>
      <c r="EK44" s="2132"/>
      <c r="EL44" s="2132"/>
      <c r="EM44" s="2132"/>
      <c r="EN44" s="2132"/>
      <c r="EO44" s="2132"/>
      <c r="EP44" s="2132"/>
      <c r="EQ44" s="2132"/>
      <c r="ER44" s="2132"/>
      <c r="ES44" s="2132"/>
      <c r="ET44" s="2132"/>
      <c r="EU44" s="2132"/>
      <c r="EV44" s="2132"/>
      <c r="EW44" s="2132"/>
      <c r="EX44" s="2132"/>
      <c r="EY44" s="2132"/>
      <c r="EZ44" s="2132"/>
      <c r="FA44" s="2132"/>
      <c r="FB44" s="2132"/>
      <c r="FC44" s="2132"/>
      <c r="FD44" s="2132"/>
      <c r="FE44" s="2132"/>
      <c r="FF44" s="2132"/>
      <c r="FG44" s="2132"/>
      <c r="FH44" s="2132"/>
      <c r="FI44" s="2132"/>
      <c r="FJ44" s="2132"/>
      <c r="FK44" s="2132"/>
      <c r="FL44" s="2132"/>
      <c r="FM44" s="2132"/>
      <c r="FN44" s="2132"/>
      <c r="FO44" s="2132"/>
      <c r="FP44" s="2132"/>
      <c r="FQ44" s="2132"/>
      <c r="FR44" s="2132"/>
      <c r="FS44" s="2132"/>
      <c r="FT44" s="2132"/>
      <c r="FU44" s="2132"/>
      <c r="FV44" s="2132"/>
      <c r="FW44" s="2132"/>
      <c r="FX44" s="2132"/>
      <c r="FY44" s="2132"/>
      <c r="FZ44" s="2132"/>
      <c r="GA44" s="2132"/>
      <c r="GB44" s="2132"/>
      <c r="GC44" s="2132"/>
      <c r="GD44" s="2132"/>
      <c r="GE44" s="2132"/>
      <c r="GF44" s="2132"/>
      <c r="GG44" s="2132"/>
      <c r="GH44" s="2132"/>
      <c r="GI44" s="2132"/>
      <c r="GJ44" s="2132"/>
      <c r="GK44" s="2132"/>
      <c r="GL44" s="2132"/>
      <c r="GM44" s="2132"/>
      <c r="GN44" s="2132"/>
      <c r="GO44" s="2132"/>
      <c r="GP44" s="2132"/>
      <c r="GQ44" s="2132"/>
      <c r="GR44" s="2132"/>
      <c r="GS44" s="2132"/>
      <c r="GT44" s="2132"/>
      <c r="GU44" s="2132"/>
      <c r="GV44" s="2132"/>
      <c r="GW44" s="2132"/>
      <c r="GX44" s="2132"/>
      <c r="GY44" s="2132"/>
      <c r="GZ44" s="2132"/>
      <c r="HA44" s="2132"/>
      <c r="HB44" s="2132"/>
      <c r="HC44" s="2132"/>
      <c r="HD44" s="2132"/>
      <c r="HE44" s="2132"/>
      <c r="HF44" s="2132"/>
      <c r="HG44" s="2132"/>
      <c r="HH44" s="2132"/>
      <c r="HI44" s="2132"/>
      <c r="HJ44" s="2132"/>
      <c r="HK44" s="2132"/>
      <c r="HL44" s="2132"/>
      <c r="HM44" s="2132"/>
      <c r="HN44" s="2132"/>
      <c r="HO44" s="2132"/>
      <c r="HP44" s="2132"/>
      <c r="HQ44" s="2132"/>
      <c r="HR44" s="2132"/>
      <c r="HS44" s="2132"/>
      <c r="HT44" s="2132"/>
      <c r="HU44" s="2132"/>
      <c r="HV44" s="2132"/>
      <c r="HW44" s="2132"/>
      <c r="HX44" s="2132"/>
      <c r="HY44" s="2132"/>
      <c r="HZ44" s="2132"/>
      <c r="IA44" s="2132"/>
      <c r="IB44" s="2132"/>
      <c r="IC44" s="2132"/>
      <c r="ID44" s="2132"/>
      <c r="IE44" s="2132"/>
      <c r="IF44" s="2132"/>
      <c r="IG44" s="2132"/>
      <c r="IH44" s="2132"/>
      <c r="II44" s="2132"/>
      <c r="IJ44" s="2132"/>
      <c r="IK44" s="2132"/>
      <c r="IL44" s="2132"/>
      <c r="IM44" s="2132"/>
      <c r="IN44" s="2132"/>
      <c r="IO44" s="2132"/>
      <c r="IP44" s="2132"/>
      <c r="IQ44" s="2132"/>
    </row>
    <row r="45" spans="1:251" ht="13.5" thickBot="1">
      <c r="A45" s="2425"/>
      <c r="B45" s="2206"/>
      <c r="C45" s="2426"/>
      <c r="D45" s="2427"/>
      <c r="E45" s="2428"/>
      <c r="F45" s="2429"/>
    </row>
    <row r="46" spans="1:251" ht="13.5" thickTop="1">
      <c r="A46" s="2407"/>
      <c r="B46" s="2134" t="s">
        <v>2442</v>
      </c>
      <c r="C46" s="573"/>
      <c r="D46" s="563"/>
      <c r="E46" s="2308"/>
      <c r="F46" s="2430">
        <f>ROUND(SUM(F5:F45),2)</f>
        <v>0</v>
      </c>
    </row>
    <row r="47" spans="1:251">
      <c r="A47" s="2240"/>
      <c r="B47" s="555"/>
      <c r="C47" s="2135"/>
      <c r="D47" s="563"/>
      <c r="E47" s="2308"/>
      <c r="F47" s="2411"/>
    </row>
    <row r="48" spans="1:251">
      <c r="A48" s="2240"/>
      <c r="B48" s="555"/>
      <c r="C48" s="2135"/>
      <c r="D48" s="563"/>
      <c r="E48" s="2308"/>
      <c r="F48" s="571"/>
    </row>
    <row r="49" spans="1:6">
      <c r="A49" s="2240"/>
      <c r="B49" s="555"/>
      <c r="C49" s="2135"/>
      <c r="D49" s="563"/>
      <c r="E49" s="2308"/>
      <c r="F49" s="571"/>
    </row>
  </sheetData>
  <sheetProtection algorithmName="SHA-512" hashValue="ik9qHMs1Yt2mHiGKV+/401w+dNfS5IjkMOTAEHqdhKMV5oLI22bXaXGm077S6fuDxp4+2LErdJ5F3hfvH+Ah9Q==" saltValue="w/I9Jjh+mVVcJOAHQGZY1w==" spinCount="100000" sheet="1" objects="1" scenarios="1" selectLockedCells="1"/>
  <pageMargins left="0.78740157480314965" right="0.59055118110236227" top="1.0629921259842521" bottom="0.98425196850393704" header="0.31496062992125984" footer="0.39370078740157483"/>
  <pageSetup paperSize="9" scale="97" firstPageNumber="0" orientation="portrait" horizontalDpi="300" verticalDpi="300" r:id="rId1"/>
  <headerFooter alignWithMargins="0">
    <oddHeader>&amp;L&amp;G</oddHeader>
    <oddFooter>&amp;L&amp;8Dokument: &amp;F&amp;C&amp;"Calibri,Regular"&amp;9Stran: &amp;P/&amp;N</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7EF5E-BB33-4D16-8904-B8E073B4A50F}">
  <sheetPr codeName="List24"/>
  <dimension ref="A1:IV82"/>
  <sheetViews>
    <sheetView view="pageBreakPreview" topLeftCell="A67" zoomScaleNormal="130" zoomScaleSheetLayoutView="100" workbookViewId="0">
      <selection activeCell="E14" sqref="E14"/>
    </sheetView>
  </sheetViews>
  <sheetFormatPr defaultColWidth="11.7109375" defaultRowHeight="12.75"/>
  <cols>
    <col min="1" max="1" width="6" style="2452" customWidth="1"/>
    <col min="2" max="2" width="51.42578125" style="2453" customWidth="1"/>
    <col min="3" max="3" width="5.42578125" style="2454" customWidth="1"/>
    <col min="4" max="4" width="6.42578125" style="2293" customWidth="1"/>
    <col min="5" max="5" width="9.7109375" style="2455" customWidth="1"/>
    <col min="6" max="6" width="10.42578125" style="2455" customWidth="1"/>
    <col min="7" max="7" width="18" style="2456" customWidth="1"/>
    <col min="8" max="16384" width="11.7109375" style="2293"/>
  </cols>
  <sheetData>
    <row r="1" spans="1:254" s="2231" customFormat="1">
      <c r="A1" s="2234" t="s">
        <v>1718</v>
      </c>
      <c r="B1" s="2231" t="s">
        <v>1717</v>
      </c>
      <c r="C1" s="2233" t="s">
        <v>1716</v>
      </c>
      <c r="D1" s="2231" t="s">
        <v>1715</v>
      </c>
      <c r="E1" s="2433" t="s">
        <v>1714</v>
      </c>
      <c r="F1" s="2131" t="s">
        <v>1713</v>
      </c>
    </row>
    <row r="3" spans="1:254" s="2343" customFormat="1">
      <c r="A3" s="2409">
        <f>'REKAPITULACIJA ELEKTRO'!A28</f>
        <v>11</v>
      </c>
      <c r="B3" s="2434" t="s">
        <v>2498</v>
      </c>
      <c r="C3" s="2435"/>
      <c r="E3" s="2436"/>
      <c r="F3" s="2436"/>
      <c r="G3" s="2401"/>
      <c r="IS3" s="2293"/>
      <c r="IT3" s="2293"/>
    </row>
    <row r="4" spans="1:254" s="2343" customFormat="1">
      <c r="A4" s="2409"/>
      <c r="B4" s="2434" t="s">
        <v>1689</v>
      </c>
      <c r="C4" s="2435"/>
      <c r="E4" s="2436"/>
      <c r="F4" s="2437"/>
      <c r="G4" s="2401"/>
      <c r="IS4" s="2293"/>
      <c r="IT4" s="2293"/>
    </row>
    <row r="5" spans="1:254" s="2343" customFormat="1">
      <c r="A5" s="2438"/>
      <c r="B5" s="2395"/>
      <c r="C5" s="2439"/>
      <c r="E5" s="2436"/>
      <c r="F5" s="2440"/>
      <c r="G5" s="2441"/>
      <c r="IS5" s="2293"/>
      <c r="IT5" s="2293"/>
    </row>
    <row r="6" spans="1:254" s="2444" customFormat="1">
      <c r="A6" s="2442"/>
      <c r="B6" s="2443" t="s">
        <v>1654</v>
      </c>
      <c r="C6" s="2435"/>
      <c r="E6" s="2445"/>
      <c r="F6" s="2446"/>
      <c r="G6" s="2447"/>
      <c r="IS6" s="2448"/>
      <c r="IT6" s="2448"/>
    </row>
    <row r="7" spans="1:254" s="2444" customFormat="1" ht="25.5">
      <c r="A7" s="2449" t="s">
        <v>1673</v>
      </c>
      <c r="B7" s="2443" t="s">
        <v>2497</v>
      </c>
      <c r="C7" s="2435"/>
      <c r="E7" s="2445"/>
      <c r="F7" s="2446"/>
      <c r="G7" s="2447"/>
      <c r="IS7" s="2448"/>
      <c r="IT7" s="2448"/>
    </row>
    <row r="8" spans="1:254" s="2343" customFormat="1">
      <c r="A8" s="2449" t="s">
        <v>1673</v>
      </c>
      <c r="B8" s="2443" t="s">
        <v>2496</v>
      </c>
      <c r="C8" s="2439"/>
      <c r="E8" s="2436"/>
      <c r="F8" s="2440"/>
      <c r="G8" s="2441"/>
      <c r="IS8" s="2293"/>
      <c r="IT8" s="2293"/>
    </row>
    <row r="9" spans="1:254" s="2343" customFormat="1">
      <c r="A9" s="2438"/>
      <c r="B9" s="2398"/>
      <c r="C9" s="2450"/>
      <c r="E9" s="2436"/>
      <c r="F9" s="2437"/>
      <c r="G9" s="2401"/>
      <c r="IS9" s="2293"/>
      <c r="IT9" s="2293"/>
    </row>
    <row r="10" spans="1:254" s="2343" customFormat="1">
      <c r="A10" s="2240">
        <f>+$A$3+COUNT(A$4:A9)*0.01+0.01</f>
        <v>11.01</v>
      </c>
      <c r="B10" s="2395" t="s">
        <v>2495</v>
      </c>
      <c r="C10" s="2451">
        <v>3</v>
      </c>
      <c r="D10" s="2343" t="s">
        <v>34</v>
      </c>
      <c r="E10" s="2851"/>
      <c r="F10" s="2411">
        <f>ROUND(C10*E10,2)</f>
        <v>0</v>
      </c>
      <c r="G10" s="2397"/>
      <c r="IS10" s="2293"/>
      <c r="IT10" s="2293"/>
    </row>
    <row r="11" spans="1:254" s="2343" customFormat="1">
      <c r="A11" s="2356" t="s">
        <v>1673</v>
      </c>
      <c r="B11" s="2398" t="s">
        <v>2494</v>
      </c>
      <c r="C11" s="2450"/>
      <c r="E11" s="2851"/>
      <c r="F11" s="2437"/>
      <c r="G11" s="2401"/>
      <c r="IS11" s="2293"/>
      <c r="IT11" s="2293"/>
    </row>
    <row r="12" spans="1:254" s="2343" customFormat="1" ht="25.5">
      <c r="A12" s="2356" t="s">
        <v>1673</v>
      </c>
      <c r="B12" s="2395" t="s">
        <v>2493</v>
      </c>
      <c r="C12" s="2450"/>
      <c r="E12" s="2851"/>
      <c r="F12" s="2437"/>
      <c r="G12" s="2401"/>
      <c r="IS12" s="2293"/>
      <c r="IT12" s="2293"/>
    </row>
    <row r="13" spans="1:254" s="2343" customFormat="1" ht="25.5">
      <c r="A13" s="2356" t="s">
        <v>1673</v>
      </c>
      <c r="B13" s="2395" t="s">
        <v>1920</v>
      </c>
      <c r="C13" s="2450"/>
      <c r="E13" s="2851"/>
      <c r="F13" s="2437"/>
      <c r="G13" s="2401"/>
      <c r="IS13" s="2293"/>
      <c r="IT13" s="2293"/>
    </row>
    <row r="14" spans="1:254" s="2343" customFormat="1" ht="25.5">
      <c r="A14" s="2356" t="s">
        <v>1673</v>
      </c>
      <c r="B14" s="2395" t="s">
        <v>1919</v>
      </c>
      <c r="C14" s="2450"/>
      <c r="E14" s="2851"/>
      <c r="F14" s="2437"/>
      <c r="G14" s="2401"/>
      <c r="IS14" s="2293"/>
      <c r="IT14" s="2293"/>
    </row>
    <row r="15" spans="1:254" s="2343" customFormat="1">
      <c r="A15" s="2356" t="s">
        <v>1673</v>
      </c>
      <c r="B15" s="2395" t="s">
        <v>1918</v>
      </c>
      <c r="C15" s="2450"/>
      <c r="E15" s="2851"/>
      <c r="F15" s="2437"/>
      <c r="G15" s="2401"/>
      <c r="IS15" s="2293"/>
      <c r="IT15" s="2293"/>
    </row>
    <row r="16" spans="1:254" s="2343" customFormat="1">
      <c r="A16" s="2356" t="s">
        <v>1673</v>
      </c>
      <c r="B16" s="2395" t="s">
        <v>1917</v>
      </c>
      <c r="C16" s="2450"/>
      <c r="E16" s="2851"/>
      <c r="F16" s="2437"/>
      <c r="G16" s="2401"/>
      <c r="IS16" s="2293"/>
      <c r="IT16" s="2293"/>
    </row>
    <row r="17" spans="1:254" s="2343" customFormat="1">
      <c r="A17" s="2356" t="s">
        <v>1673</v>
      </c>
      <c r="B17" s="2395" t="s">
        <v>1916</v>
      </c>
      <c r="C17" s="2450"/>
      <c r="E17" s="2851"/>
      <c r="F17" s="2437"/>
      <c r="G17" s="2401"/>
      <c r="IS17" s="2293"/>
      <c r="IT17" s="2293"/>
    </row>
    <row r="18" spans="1:254" s="2343" customFormat="1">
      <c r="A18" s="2356" t="s">
        <v>1673</v>
      </c>
      <c r="B18" s="2395" t="s">
        <v>1915</v>
      </c>
      <c r="C18" s="2450"/>
      <c r="E18" s="2851"/>
      <c r="F18" s="2437"/>
      <c r="G18" s="2401"/>
      <c r="IS18" s="2293"/>
      <c r="IT18" s="2293"/>
    </row>
    <row r="19" spans="1:254" s="2343" customFormat="1">
      <c r="A19" s="2356" t="s">
        <v>1673</v>
      </c>
      <c r="B19" s="2395" t="s">
        <v>1914</v>
      </c>
      <c r="C19" s="2450"/>
      <c r="E19" s="2851"/>
      <c r="F19" s="2437"/>
      <c r="G19" s="2401"/>
      <c r="IS19" s="2293"/>
      <c r="IT19" s="2293"/>
    </row>
    <row r="20" spans="1:254" s="2343" customFormat="1">
      <c r="A20" s="2356" t="s">
        <v>1673</v>
      </c>
      <c r="B20" s="2395" t="s">
        <v>1913</v>
      </c>
      <c r="C20" s="2450"/>
      <c r="E20" s="2851"/>
      <c r="F20" s="2437"/>
      <c r="G20" s="2401"/>
      <c r="IS20" s="2293"/>
      <c r="IT20" s="2293"/>
    </row>
    <row r="21" spans="1:254" s="2343" customFormat="1">
      <c r="A21" s="2356" t="s">
        <v>1673</v>
      </c>
      <c r="B21" s="2395" t="s">
        <v>1912</v>
      </c>
      <c r="C21" s="2450"/>
      <c r="E21" s="2851"/>
      <c r="F21" s="2437"/>
      <c r="G21" s="2401"/>
      <c r="IS21" s="2293"/>
      <c r="IT21" s="2293"/>
    </row>
    <row r="22" spans="1:254" s="2343" customFormat="1">
      <c r="A22" s="2356" t="s">
        <v>1673</v>
      </c>
      <c r="B22" s="2395" t="s">
        <v>1911</v>
      </c>
      <c r="C22" s="2450"/>
      <c r="E22" s="2851"/>
      <c r="F22" s="2437"/>
      <c r="G22" s="2401"/>
      <c r="IS22" s="2293"/>
      <c r="IT22" s="2293"/>
    </row>
    <row r="23" spans="1:254" s="2343" customFormat="1">
      <c r="A23" s="2356" t="s">
        <v>1673</v>
      </c>
      <c r="B23" s="2395" t="s">
        <v>1910</v>
      </c>
      <c r="C23" s="2450"/>
      <c r="E23" s="2851"/>
      <c r="F23" s="2437"/>
      <c r="G23" s="2401"/>
      <c r="IS23" s="2293"/>
      <c r="IT23" s="2293"/>
    </row>
    <row r="24" spans="1:254" s="2343" customFormat="1">
      <c r="A24" s="2356" t="s">
        <v>1673</v>
      </c>
      <c r="B24" s="2395" t="s">
        <v>1909</v>
      </c>
      <c r="C24" s="2450"/>
      <c r="E24" s="2851"/>
      <c r="F24" s="2437"/>
      <c r="G24" s="2401"/>
      <c r="IS24" s="2293"/>
      <c r="IT24" s="2293"/>
    </row>
    <row r="25" spans="1:254" s="2343" customFormat="1">
      <c r="A25" s="2356" t="s">
        <v>1673</v>
      </c>
      <c r="B25" s="2395" t="s">
        <v>1908</v>
      </c>
      <c r="C25" s="2450"/>
      <c r="E25" s="2851"/>
      <c r="F25" s="2437"/>
      <c r="G25" s="2401"/>
      <c r="IS25" s="2293"/>
      <c r="IT25" s="2293"/>
    </row>
    <row r="26" spans="1:254">
      <c r="E26" s="2852"/>
      <c r="F26" s="2440"/>
    </row>
    <row r="27" spans="1:254" s="2343" customFormat="1">
      <c r="A27" s="2240">
        <f>+$A$3+COUNT(A$4:A26)*0.01+0.01</f>
        <v>11.02</v>
      </c>
      <c r="B27" s="2395" t="s">
        <v>2492</v>
      </c>
      <c r="C27" s="2450"/>
      <c r="E27" s="2851"/>
      <c r="F27" s="2437"/>
      <c r="G27" s="2397"/>
      <c r="IS27" s="2293"/>
      <c r="IT27" s="2293"/>
    </row>
    <row r="28" spans="1:254" s="2343" customFormat="1">
      <c r="A28" s="2356" t="s">
        <v>1673</v>
      </c>
      <c r="B28" s="2395" t="s">
        <v>2491</v>
      </c>
      <c r="C28" s="2451">
        <v>6</v>
      </c>
      <c r="D28" s="2343" t="s">
        <v>1770</v>
      </c>
      <c r="E28" s="2851"/>
      <c r="F28" s="2411">
        <f t="shared" ref="F28:F35" si="0">ROUND(C28*E28,2)</f>
        <v>0</v>
      </c>
      <c r="G28" s="2401"/>
      <c r="IS28" s="2293"/>
      <c r="IT28" s="2293"/>
    </row>
    <row r="29" spans="1:254" s="2343" customFormat="1" ht="25.5">
      <c r="A29" s="2356" t="s">
        <v>1673</v>
      </c>
      <c r="B29" s="2395" t="s">
        <v>2490</v>
      </c>
      <c r="C29" s="2451">
        <v>2</v>
      </c>
      <c r="D29" s="2343" t="s">
        <v>1770</v>
      </c>
      <c r="E29" s="2851"/>
      <c r="F29" s="2411">
        <f t="shared" si="0"/>
        <v>0</v>
      </c>
      <c r="G29" s="2401"/>
      <c r="IS29" s="2293"/>
      <c r="IT29" s="2293"/>
    </row>
    <row r="30" spans="1:254" s="2343" customFormat="1" ht="38.25">
      <c r="A30" s="2356" t="s">
        <v>1673</v>
      </c>
      <c r="B30" s="2395" t="s">
        <v>2489</v>
      </c>
      <c r="C30" s="2451">
        <v>1</v>
      </c>
      <c r="D30" s="2343" t="s">
        <v>1770</v>
      </c>
      <c r="E30" s="2851"/>
      <c r="F30" s="2411">
        <f t="shared" si="0"/>
        <v>0</v>
      </c>
      <c r="G30" s="2401"/>
      <c r="IS30" s="2293"/>
      <c r="IT30" s="2293"/>
    </row>
    <row r="31" spans="1:254" s="2343" customFormat="1" ht="51">
      <c r="A31" s="2356" t="s">
        <v>1673</v>
      </c>
      <c r="B31" s="2395" t="s">
        <v>2488</v>
      </c>
      <c r="C31" s="2451">
        <v>13</v>
      </c>
      <c r="D31" s="2343" t="s">
        <v>1770</v>
      </c>
      <c r="E31" s="2851"/>
      <c r="F31" s="2411">
        <f t="shared" si="0"/>
        <v>0</v>
      </c>
      <c r="G31" s="2401"/>
      <c r="IS31" s="2293"/>
      <c r="IT31" s="2293"/>
    </row>
    <row r="32" spans="1:254" s="2343" customFormat="1" ht="25.5">
      <c r="A32" s="2356" t="s">
        <v>1673</v>
      </c>
      <c r="B32" s="2395" t="s">
        <v>2487</v>
      </c>
      <c r="C32" s="2451">
        <v>3</v>
      </c>
      <c r="D32" s="2343" t="s">
        <v>1770</v>
      </c>
      <c r="E32" s="2851"/>
      <c r="F32" s="2411">
        <f t="shared" si="0"/>
        <v>0</v>
      </c>
      <c r="G32" s="2401"/>
      <c r="IS32" s="2293"/>
      <c r="IT32" s="2293"/>
    </row>
    <row r="33" spans="1:254" s="2343" customFormat="1">
      <c r="A33" s="2356" t="s">
        <v>1673</v>
      </c>
      <c r="B33" s="2395" t="s">
        <v>2486</v>
      </c>
      <c r="C33" s="2451">
        <v>5</v>
      </c>
      <c r="D33" s="2343" t="s">
        <v>1770</v>
      </c>
      <c r="E33" s="2851"/>
      <c r="F33" s="2411">
        <f t="shared" si="0"/>
        <v>0</v>
      </c>
      <c r="G33" s="2401"/>
      <c r="IS33" s="2293"/>
      <c r="IT33" s="2293"/>
    </row>
    <row r="34" spans="1:254" s="2343" customFormat="1">
      <c r="A34" s="2356" t="s">
        <v>1673</v>
      </c>
      <c r="B34" s="2395" t="s">
        <v>2485</v>
      </c>
      <c r="C34" s="2451">
        <v>18</v>
      </c>
      <c r="D34" s="2343" t="s">
        <v>1770</v>
      </c>
      <c r="E34" s="2851"/>
      <c r="F34" s="2411">
        <f t="shared" si="0"/>
        <v>0</v>
      </c>
      <c r="G34" s="2401"/>
      <c r="IS34" s="2293"/>
      <c r="IT34" s="2293"/>
    </row>
    <row r="35" spans="1:254" s="2343" customFormat="1">
      <c r="A35" s="2356" t="s">
        <v>1673</v>
      </c>
      <c r="B35" s="2395" t="s">
        <v>2484</v>
      </c>
      <c r="C35" s="2451">
        <v>1</v>
      </c>
      <c r="D35" s="2343" t="s">
        <v>1770</v>
      </c>
      <c r="E35" s="2851"/>
      <c r="F35" s="2411">
        <f t="shared" si="0"/>
        <v>0</v>
      </c>
      <c r="G35" s="2401"/>
      <c r="IS35" s="2293"/>
      <c r="IT35" s="2293"/>
    </row>
    <row r="36" spans="1:254" s="2460" customFormat="1">
      <c r="A36" s="2457"/>
      <c r="B36" s="2458"/>
      <c r="C36" s="2459"/>
      <c r="E36" s="2851"/>
      <c r="F36" s="2461"/>
      <c r="G36" s="2401"/>
      <c r="IS36" s="2359"/>
      <c r="IT36" s="2359"/>
    </row>
    <row r="37" spans="1:254" s="2343" customFormat="1" ht="16.5" customHeight="1">
      <c r="A37" s="2264">
        <f>+$A$3+COUNT(A$4:A36)*0.01+0.01</f>
        <v>11.03</v>
      </c>
      <c r="B37" s="2462" t="s">
        <v>2483</v>
      </c>
      <c r="C37" s="2451">
        <v>48</v>
      </c>
      <c r="D37" s="2343" t="s">
        <v>1770</v>
      </c>
      <c r="E37" s="2851"/>
      <c r="F37" s="2411">
        <f>ROUND(C37*E37,2)</f>
        <v>0</v>
      </c>
      <c r="G37" s="2436"/>
      <c r="IS37" s="2293"/>
      <c r="IT37" s="2293"/>
    </row>
    <row r="38" spans="1:254" s="2343" customFormat="1">
      <c r="A38" s="2264"/>
      <c r="B38" s="2462"/>
      <c r="C38" s="2451"/>
      <c r="E38" s="2851"/>
      <c r="F38" s="2411"/>
      <c r="G38" s="2436"/>
      <c r="IS38" s="2293"/>
      <c r="IT38" s="2293"/>
    </row>
    <row r="39" spans="1:254" s="2343" customFormat="1" ht="25.5">
      <c r="A39" s="2264">
        <f>+$A$3+COUNT(A$4:A38)*0.01+0.01</f>
        <v>11.04</v>
      </c>
      <c r="B39" s="2462" t="s">
        <v>2482</v>
      </c>
      <c r="C39" s="2451">
        <v>14</v>
      </c>
      <c r="D39" s="2343" t="s">
        <v>34</v>
      </c>
      <c r="E39" s="2851"/>
      <c r="F39" s="2411">
        <f>ROUND(C39*E39,2)</f>
        <v>0</v>
      </c>
      <c r="G39" s="2436"/>
      <c r="IS39" s="2293"/>
      <c r="IT39" s="2293"/>
    </row>
    <row r="40" spans="1:254" s="2343" customFormat="1">
      <c r="A40" s="2438"/>
      <c r="B40" s="2398"/>
      <c r="C40" s="2450"/>
      <c r="E40" s="2851"/>
      <c r="F40" s="2437"/>
      <c r="G40" s="2401"/>
      <c r="IS40" s="2293"/>
      <c r="IT40" s="2293"/>
    </row>
    <row r="41" spans="1:254" s="2343" customFormat="1" ht="25.5">
      <c r="A41" s="2240">
        <f>+$A$3+COUNT(A$4:A40)*0.01+0.01</f>
        <v>11.049999999999999</v>
      </c>
      <c r="B41" s="2395" t="s">
        <v>2481</v>
      </c>
      <c r="C41" s="2451">
        <v>50</v>
      </c>
      <c r="D41" s="2343" t="s">
        <v>1770</v>
      </c>
      <c r="E41" s="2851"/>
      <c r="F41" s="2411">
        <f>ROUND(C41*E41,2)</f>
        <v>0</v>
      </c>
      <c r="G41" s="2401"/>
      <c r="IS41" s="2293"/>
      <c r="IT41" s="2293"/>
    </row>
    <row r="42" spans="1:254" s="2343" customFormat="1">
      <c r="A42" s="2438"/>
      <c r="B42" s="2398"/>
      <c r="C42" s="2450"/>
      <c r="E42" s="2851"/>
      <c r="F42" s="2437"/>
      <c r="G42" s="2401"/>
      <c r="IS42" s="2293"/>
      <c r="IT42" s="2293"/>
    </row>
    <row r="43" spans="1:254" s="2343" customFormat="1" ht="25.5">
      <c r="A43" s="2240">
        <f>+$A$3+COUNT(A$4:A42)*0.01+0.01</f>
        <v>11.06</v>
      </c>
      <c r="B43" s="2395" t="s">
        <v>2480</v>
      </c>
      <c r="C43" s="2451">
        <v>50</v>
      </c>
      <c r="D43" s="2343" t="s">
        <v>1770</v>
      </c>
      <c r="E43" s="2851"/>
      <c r="F43" s="2411">
        <f>ROUND(C43*E43,2)</f>
        <v>0</v>
      </c>
      <c r="G43" s="2401"/>
      <c r="IS43" s="2293"/>
      <c r="IT43" s="2293"/>
    </row>
    <row r="44" spans="1:254" s="2343" customFormat="1">
      <c r="A44" s="2438"/>
      <c r="B44" s="2398"/>
      <c r="C44" s="2450"/>
      <c r="E44" s="2851"/>
      <c r="F44" s="2437"/>
      <c r="G44" s="2401"/>
      <c r="IS44" s="2293"/>
      <c r="IT44" s="2293"/>
    </row>
    <row r="45" spans="1:254" s="2343" customFormat="1" ht="25.5">
      <c r="A45" s="2240">
        <f>+$A$3+COUNT(A$4:A44)*0.01+0.01</f>
        <v>11.07</v>
      </c>
      <c r="B45" s="2395" t="s">
        <v>2479</v>
      </c>
      <c r="C45" s="2451">
        <v>100</v>
      </c>
      <c r="D45" s="2343" t="s">
        <v>1770</v>
      </c>
      <c r="E45" s="2851"/>
      <c r="F45" s="2411">
        <f>ROUND(C45*E45,2)</f>
        <v>0</v>
      </c>
      <c r="G45" s="2401"/>
      <c r="IS45" s="2293"/>
      <c r="IT45" s="2293"/>
    </row>
    <row r="46" spans="1:254" s="2343" customFormat="1">
      <c r="A46" s="2438"/>
      <c r="B46" s="2398"/>
      <c r="C46" s="2463"/>
      <c r="E46" s="2851"/>
      <c r="F46" s="2437"/>
      <c r="G46" s="2401"/>
      <c r="IS46" s="2293"/>
      <c r="IT46" s="2293"/>
    </row>
    <row r="47" spans="1:254" s="2343" customFormat="1" ht="51">
      <c r="A47" s="2240">
        <f>+$A$3+COUNT(A$4:A46)*0.01+0.01</f>
        <v>11.08</v>
      </c>
      <c r="B47" s="2395" t="s">
        <v>2478</v>
      </c>
      <c r="C47" s="2451">
        <v>41</v>
      </c>
      <c r="D47" s="2343" t="s">
        <v>34</v>
      </c>
      <c r="E47" s="2851"/>
      <c r="F47" s="2411">
        <f>ROUND(C47*E47,2)</f>
        <v>0</v>
      </c>
      <c r="G47" s="2401"/>
      <c r="IS47" s="2293"/>
      <c r="IT47" s="2293"/>
    </row>
    <row r="48" spans="1:254" s="2343" customFormat="1">
      <c r="A48" s="2438"/>
      <c r="B48" s="2395"/>
      <c r="C48" s="2439"/>
      <c r="E48" s="2851"/>
      <c r="F48" s="2437"/>
      <c r="G48" s="2401"/>
      <c r="IS48" s="2293"/>
      <c r="IT48" s="2293"/>
    </row>
    <row r="49" spans="1:256" s="2343" customFormat="1" ht="51">
      <c r="A49" s="2240">
        <f>+$A$3+COUNT(A$4:A48)*0.01+0.01</f>
        <v>11.09</v>
      </c>
      <c r="B49" s="2395" t="s">
        <v>2477</v>
      </c>
      <c r="C49" s="2451">
        <v>2</v>
      </c>
      <c r="D49" s="2343" t="s">
        <v>34</v>
      </c>
      <c r="E49" s="2851"/>
      <c r="F49" s="2411">
        <f>ROUND(C49*E49,2)</f>
        <v>0</v>
      </c>
      <c r="G49" s="2401"/>
      <c r="IS49" s="2293"/>
      <c r="IT49" s="2293"/>
    </row>
    <row r="50" spans="1:256" s="2343" customFormat="1">
      <c r="A50" s="2240"/>
      <c r="B50" s="2395"/>
      <c r="C50" s="2451"/>
      <c r="E50" s="2851"/>
      <c r="F50" s="2411"/>
      <c r="G50" s="2401"/>
      <c r="IS50" s="2293"/>
      <c r="IT50" s="2293"/>
    </row>
    <row r="51" spans="1:256" s="2343" customFormat="1" ht="51">
      <c r="A51" s="2240">
        <f>+$A$3+COUNT(A$4:A50)*0.01+0.01</f>
        <v>11.1</v>
      </c>
      <c r="B51" s="2395" t="s">
        <v>2476</v>
      </c>
      <c r="C51" s="2451">
        <v>63</v>
      </c>
      <c r="D51" s="2343" t="s">
        <v>34</v>
      </c>
      <c r="E51" s="2851"/>
      <c r="F51" s="2411">
        <f>ROUND(C51*E51,2)</f>
        <v>0</v>
      </c>
      <c r="G51" s="2401"/>
      <c r="IS51" s="2293"/>
      <c r="IT51" s="2293"/>
    </row>
    <row r="52" spans="1:256" s="2343" customFormat="1">
      <c r="A52" s="2438"/>
      <c r="B52" s="2395"/>
      <c r="C52" s="2439"/>
      <c r="E52" s="2851"/>
      <c r="F52" s="2437"/>
      <c r="G52" s="2401"/>
      <c r="IS52" s="2293"/>
      <c r="IT52" s="2293"/>
    </row>
    <row r="53" spans="1:256" s="2343" customFormat="1" ht="51">
      <c r="A53" s="2240">
        <f>+$A$3+COUNT(A$4:A52)*0.01+0.01</f>
        <v>11.11</v>
      </c>
      <c r="B53" s="2395" t="s">
        <v>2475</v>
      </c>
      <c r="C53" s="2451">
        <v>18</v>
      </c>
      <c r="D53" s="2343" t="s">
        <v>34</v>
      </c>
      <c r="E53" s="2851"/>
      <c r="F53" s="2411">
        <f>ROUND(C53*E53,2)</f>
        <v>0</v>
      </c>
      <c r="G53" s="2401"/>
      <c r="IS53" s="2293"/>
      <c r="IT53" s="2293"/>
    </row>
    <row r="54" spans="1:256" s="2343" customFormat="1">
      <c r="A54" s="2240"/>
      <c r="B54" s="2395"/>
      <c r="C54" s="2451"/>
      <c r="E54" s="2851"/>
      <c r="F54" s="2411"/>
      <c r="G54" s="2401"/>
      <c r="IS54" s="2293"/>
      <c r="IT54" s="2293"/>
    </row>
    <row r="55" spans="1:256" s="2343" customFormat="1" ht="51">
      <c r="A55" s="2240">
        <f>+$A$3+COUNT(A$4:A54)*0.01+0.01</f>
        <v>11.12</v>
      </c>
      <c r="B55" s="2395" t="s">
        <v>2474</v>
      </c>
      <c r="C55" s="2451">
        <v>2</v>
      </c>
      <c r="D55" s="2343" t="s">
        <v>34</v>
      </c>
      <c r="E55" s="2851"/>
      <c r="F55" s="2411">
        <f>ROUND(C55*E55,2)</f>
        <v>0</v>
      </c>
      <c r="G55" s="2401"/>
      <c r="IS55" s="2293"/>
      <c r="IT55" s="2293"/>
    </row>
    <row r="56" spans="1:256" s="2343" customFormat="1">
      <c r="A56" s="2240"/>
      <c r="B56" s="2395"/>
      <c r="C56" s="2451"/>
      <c r="E56" s="2851"/>
      <c r="F56" s="2411"/>
      <c r="G56" s="2401"/>
      <c r="IS56" s="2293"/>
      <c r="IT56" s="2293"/>
    </row>
    <row r="57" spans="1:256" s="2343" customFormat="1" ht="38.25">
      <c r="A57" s="2240">
        <f>+$A$3+COUNT(A$4:A56)*0.01+0.01</f>
        <v>11.129999999999999</v>
      </c>
      <c r="B57" s="2395" t="s">
        <v>2473</v>
      </c>
      <c r="C57" s="2451">
        <v>4</v>
      </c>
      <c r="D57" s="2343" t="s">
        <v>34</v>
      </c>
      <c r="E57" s="2851"/>
      <c r="F57" s="2411">
        <f>ROUND(C57*E57,2)</f>
        <v>0</v>
      </c>
      <c r="G57" s="2401"/>
      <c r="IS57" s="2293"/>
      <c r="IT57" s="2293"/>
    </row>
    <row r="58" spans="1:256" s="2343" customFormat="1">
      <c r="A58" s="2240"/>
      <c r="B58" s="2395"/>
      <c r="C58" s="2451"/>
      <c r="E58" s="2851"/>
      <c r="F58" s="2411"/>
      <c r="G58" s="2401"/>
      <c r="IS58" s="2293"/>
      <c r="IT58" s="2293"/>
    </row>
    <row r="59" spans="1:256" s="2464" customFormat="1" ht="25.5">
      <c r="A59" s="2240">
        <f>+$A$3+COUNT(A$4:A58)*0.01+0.01</f>
        <v>11.14</v>
      </c>
      <c r="B59" s="2395" t="s">
        <v>2472</v>
      </c>
      <c r="C59" s="2451">
        <v>22</v>
      </c>
      <c r="D59" s="2343" t="s">
        <v>1770</v>
      </c>
      <c r="E59" s="2853"/>
      <c r="F59" s="2417">
        <f>ROUND(C59*E59,2)</f>
        <v>0</v>
      </c>
      <c r="H59" s="2343"/>
      <c r="I59" s="2343"/>
    </row>
    <row r="60" spans="1:256" s="2343" customFormat="1">
      <c r="A60" s="2240"/>
      <c r="B60" s="2395"/>
      <c r="C60" s="2451"/>
      <c r="E60" s="2851"/>
      <c r="F60" s="2411"/>
      <c r="G60" s="2401"/>
      <c r="IS60" s="2293"/>
      <c r="IT60" s="2293"/>
    </row>
    <row r="61" spans="1:256" s="2465" customFormat="1" ht="38.25">
      <c r="A61" s="2240">
        <f>+$A$3+COUNT(A$4:A60)*0.01+0.01</f>
        <v>11.15</v>
      </c>
      <c r="B61" s="2395" t="s">
        <v>2471</v>
      </c>
      <c r="C61" s="2451">
        <v>140</v>
      </c>
      <c r="D61" s="2343" t="s">
        <v>1660</v>
      </c>
      <c r="E61" s="2851"/>
      <c r="F61" s="2411">
        <f>ROUND(C61*E61,2)</f>
        <v>0</v>
      </c>
      <c r="G61" s="2401"/>
      <c r="IS61" s="2293"/>
      <c r="IT61" s="2293"/>
    </row>
    <row r="62" spans="1:256" s="2465" customFormat="1">
      <c r="A62" s="2240"/>
      <c r="B62" s="2395"/>
      <c r="C62" s="2451"/>
      <c r="D62" s="2343"/>
      <c r="E62" s="2851"/>
      <c r="F62" s="2411"/>
      <c r="G62" s="2401"/>
      <c r="IS62" s="2293"/>
      <c r="IT62" s="2293"/>
    </row>
    <row r="63" spans="1:256" s="563" customFormat="1" ht="38.25">
      <c r="A63" s="2240">
        <f>+$A$3+COUNT(A$4:A62)*0.01+0.01</f>
        <v>11.16</v>
      </c>
      <c r="B63" s="555" t="s">
        <v>2470</v>
      </c>
      <c r="C63" s="2466">
        <v>80</v>
      </c>
      <c r="D63" s="2218" t="s">
        <v>1660</v>
      </c>
      <c r="E63" s="572"/>
      <c r="F63" s="2411">
        <f>ROUND(C63*E63,2)</f>
        <v>0</v>
      </c>
      <c r="G63" s="2467"/>
      <c r="H63" s="2468"/>
      <c r="I63" s="2469"/>
      <c r="IT63" s="2303"/>
      <c r="IU63" s="2306"/>
      <c r="IV63" s="2306"/>
    </row>
    <row r="64" spans="1:256" s="2465" customFormat="1">
      <c r="A64" s="2240"/>
      <c r="B64" s="2395"/>
      <c r="C64" s="2451"/>
      <c r="D64" s="2343"/>
      <c r="E64" s="2851"/>
      <c r="F64" s="2411"/>
      <c r="G64" s="2401"/>
      <c r="IS64" s="2293"/>
      <c r="IT64" s="2293"/>
    </row>
    <row r="65" spans="1:254" s="2343" customFormat="1">
      <c r="A65" s="2240">
        <f>+$A$3+COUNT(A$4:A64)*0.01+0.01</f>
        <v>11.17</v>
      </c>
      <c r="B65" s="2395" t="s">
        <v>2469</v>
      </c>
      <c r="C65" s="2451">
        <v>9700</v>
      </c>
      <c r="D65" s="2343" t="s">
        <v>1660</v>
      </c>
      <c r="E65" s="2851"/>
      <c r="F65" s="2411">
        <f>ROUND(C65*E65,2)</f>
        <v>0</v>
      </c>
      <c r="G65" s="2401"/>
      <c r="IS65" s="2293"/>
      <c r="IT65" s="2293"/>
    </row>
    <row r="66" spans="1:254" s="563" customFormat="1">
      <c r="A66" s="570"/>
      <c r="B66" s="555"/>
      <c r="C66" s="573"/>
      <c r="D66" s="2136"/>
      <c r="E66" s="568"/>
      <c r="F66" s="2410"/>
      <c r="G66" s="2186"/>
      <c r="H66" s="2136"/>
      <c r="I66" s="2136"/>
      <c r="J66" s="2136"/>
      <c r="K66" s="2136"/>
      <c r="IS66" s="2132"/>
      <c r="IT66" s="2132"/>
    </row>
    <row r="67" spans="1:254" s="2132" customFormat="1" ht="25.5">
      <c r="A67" s="2240">
        <f>+$A$3+COUNT(A$4:A66)*0.01+0.01</f>
        <v>11.18</v>
      </c>
      <c r="B67" s="2470" t="s">
        <v>2468</v>
      </c>
      <c r="C67" s="2258"/>
      <c r="D67" s="2161"/>
      <c r="E67" s="2854"/>
      <c r="F67" s="2411"/>
      <c r="G67" s="2471"/>
      <c r="H67" s="2161"/>
      <c r="I67" s="2161"/>
      <c r="J67" s="2161"/>
      <c r="K67" s="2161"/>
    </row>
    <row r="68" spans="1:254" s="2132" customFormat="1" ht="15.75">
      <c r="A68" s="2307" t="s">
        <v>1673</v>
      </c>
      <c r="B68" s="2470" t="s">
        <v>1876</v>
      </c>
      <c r="C68" s="2258">
        <v>800</v>
      </c>
      <c r="D68" s="2161" t="s">
        <v>1660</v>
      </c>
      <c r="E68" s="2854"/>
      <c r="F68" s="2411">
        <f>ROUND(C68*E68,2)</f>
        <v>0</v>
      </c>
      <c r="G68" s="2471"/>
      <c r="H68" s="2161"/>
      <c r="I68" s="2161"/>
      <c r="J68" s="2161"/>
      <c r="K68" s="2161"/>
      <c r="IA68" s="2472"/>
      <c r="IB68" s="2472"/>
      <c r="IC68" s="2472"/>
      <c r="ID68" s="2472"/>
      <c r="IE68" s="2472"/>
      <c r="IF68" s="2472"/>
      <c r="IG68" s="2472"/>
      <c r="IH68" s="2472"/>
      <c r="II68" s="2472"/>
      <c r="IJ68" s="2472"/>
      <c r="IK68" s="2472"/>
      <c r="IL68" s="2472"/>
      <c r="IM68" s="2472"/>
      <c r="IN68" s="2472"/>
      <c r="IO68" s="2472"/>
      <c r="IP68" s="2472"/>
      <c r="IQ68" s="2472"/>
      <c r="IR68" s="2472"/>
    </row>
    <row r="69" spans="1:254" s="2132" customFormat="1" ht="15.75">
      <c r="A69" s="2307" t="s">
        <v>1673</v>
      </c>
      <c r="B69" s="2470" t="s">
        <v>1878</v>
      </c>
      <c r="C69" s="2258">
        <v>4700</v>
      </c>
      <c r="D69" s="2161" t="s">
        <v>1660</v>
      </c>
      <c r="E69" s="2854"/>
      <c r="F69" s="2411">
        <f>ROUND(C69*E69,2)</f>
        <v>0</v>
      </c>
      <c r="G69" s="2471"/>
      <c r="H69" s="2161"/>
      <c r="I69" s="2161"/>
      <c r="J69" s="2161"/>
      <c r="K69" s="2161"/>
      <c r="IA69" s="2472"/>
      <c r="IB69" s="2472"/>
      <c r="IC69" s="2472"/>
      <c r="ID69" s="2472"/>
      <c r="IE69" s="2472"/>
      <c r="IF69" s="2472"/>
      <c r="IG69" s="2472"/>
      <c r="IH69" s="2472"/>
      <c r="II69" s="2472"/>
      <c r="IJ69" s="2472"/>
      <c r="IK69" s="2472"/>
      <c r="IL69" s="2472"/>
      <c r="IM69" s="2472"/>
      <c r="IN69" s="2472"/>
      <c r="IO69" s="2472"/>
      <c r="IP69" s="2472"/>
      <c r="IQ69" s="2472"/>
      <c r="IR69" s="2472"/>
    </row>
    <row r="70" spans="1:254" s="2310" customFormat="1" ht="15.75">
      <c r="A70" s="2307" t="s">
        <v>1673</v>
      </c>
      <c r="B70" s="2311" t="s">
        <v>1878</v>
      </c>
      <c r="C70" s="2466"/>
      <c r="D70" s="2309" t="s">
        <v>1660</v>
      </c>
      <c r="E70" s="572"/>
      <c r="F70" s="2411">
        <f>ROUND(C70*E70,2)</f>
        <v>0</v>
      </c>
      <c r="G70" s="2313"/>
      <c r="IA70" s="2321"/>
      <c r="IB70" s="2321"/>
      <c r="IC70" s="2321"/>
      <c r="ID70" s="2321"/>
      <c r="IE70" s="2321"/>
      <c r="IF70" s="2321"/>
      <c r="IG70" s="2321"/>
      <c r="IH70" s="2321"/>
      <c r="II70" s="2321"/>
      <c r="IJ70" s="2321"/>
      <c r="IK70" s="2321"/>
      <c r="IL70" s="2321"/>
      <c r="IM70" s="2321"/>
      <c r="IN70" s="2321"/>
      <c r="IO70" s="2321"/>
      <c r="IP70" s="2321"/>
      <c r="IQ70" s="2321"/>
      <c r="IR70" s="2321"/>
      <c r="IS70" s="2306"/>
      <c r="IT70" s="2306"/>
    </row>
    <row r="71" spans="1:254" s="2343" customFormat="1">
      <c r="A71" s="2438"/>
      <c r="B71" s="2395"/>
      <c r="C71" s="2439"/>
      <c r="E71" s="2851"/>
      <c r="F71" s="2437"/>
      <c r="G71" s="2401"/>
      <c r="IS71" s="2293"/>
      <c r="IT71" s="2293"/>
    </row>
    <row r="72" spans="1:254" s="2343" customFormat="1">
      <c r="A72" s="2240">
        <f>+$A$3+COUNT(A$4:A53)*0.01+0.01</f>
        <v>11.12</v>
      </c>
      <c r="B72" s="2395" t="s">
        <v>1750</v>
      </c>
      <c r="C72" s="2451">
        <v>1</v>
      </c>
      <c r="D72" s="2343" t="s">
        <v>34</v>
      </c>
      <c r="E72" s="2851"/>
      <c r="F72" s="2411">
        <f>ROUND(C72*E72,2)</f>
        <v>0</v>
      </c>
      <c r="G72" s="2401"/>
      <c r="IS72" s="2293"/>
      <c r="IT72" s="2293"/>
    </row>
    <row r="73" spans="1:254" s="2343" customFormat="1">
      <c r="A73" s="2240"/>
      <c r="B73" s="2395"/>
      <c r="C73" s="2451"/>
      <c r="E73" s="2851"/>
      <c r="F73" s="2411"/>
      <c r="G73" s="2401"/>
      <c r="IS73" s="2293"/>
      <c r="IT73" s="2293"/>
    </row>
    <row r="74" spans="1:254" s="2473" customFormat="1" ht="38.25">
      <c r="A74" s="2264">
        <f>+$A$3+COUNT(A$4:A73)*0.01+0.01</f>
        <v>11.2</v>
      </c>
      <c r="B74" s="2395" t="s">
        <v>2467</v>
      </c>
      <c r="C74" s="2451">
        <v>1</v>
      </c>
      <c r="D74" s="2343" t="s">
        <v>34</v>
      </c>
      <c r="E74" s="2851"/>
      <c r="F74" s="2411">
        <f>ROUND(C74*E74,2)</f>
        <v>0</v>
      </c>
      <c r="G74" s="2401"/>
      <c r="IS74" s="2474"/>
      <c r="IT74" s="2474"/>
    </row>
    <row r="75" spans="1:254" s="2473" customFormat="1">
      <c r="A75" s="2438"/>
      <c r="B75" s="2398"/>
      <c r="C75" s="2450"/>
      <c r="D75" s="2343"/>
      <c r="E75" s="2851"/>
      <c r="F75" s="2437"/>
      <c r="G75" s="2401"/>
      <c r="IS75" s="2474"/>
      <c r="IT75" s="2474"/>
    </row>
    <row r="76" spans="1:254" s="2473" customFormat="1" ht="25.5">
      <c r="A76" s="2264">
        <f>+$A$3+COUNT(A$4:A75)*0.01+0.01</f>
        <v>11.209999999999999</v>
      </c>
      <c r="B76" s="2395" t="s">
        <v>2466</v>
      </c>
      <c r="C76" s="2451">
        <v>1</v>
      </c>
      <c r="D76" s="2343" t="s">
        <v>34</v>
      </c>
      <c r="E76" s="2851"/>
      <c r="F76" s="2411">
        <f>ROUND(C76*E76,2)</f>
        <v>0</v>
      </c>
      <c r="G76" s="2401"/>
      <c r="IS76" s="2474"/>
      <c r="IT76" s="2474"/>
    </row>
    <row r="77" spans="1:254" s="2343" customFormat="1">
      <c r="A77" s="2438"/>
      <c r="B77" s="2398"/>
      <c r="C77" s="2450"/>
      <c r="E77" s="2851"/>
      <c r="F77" s="2437"/>
      <c r="G77" s="2401"/>
      <c r="IS77" s="2293"/>
      <c r="IT77" s="2293"/>
    </row>
    <row r="78" spans="1:254" s="2343" customFormat="1" ht="38.25">
      <c r="A78" s="2264">
        <f>+$A$3+COUNT(A$4:A77)*0.01+0.01</f>
        <v>11.22</v>
      </c>
      <c r="B78" s="2395" t="s">
        <v>2465</v>
      </c>
      <c r="C78" s="2451">
        <v>1</v>
      </c>
      <c r="D78" s="2343" t="s">
        <v>34</v>
      </c>
      <c r="E78" s="2851"/>
      <c r="F78" s="2411">
        <f>ROUND(C78*E78,2)</f>
        <v>0</v>
      </c>
      <c r="G78" s="2401"/>
      <c r="IS78" s="2293"/>
      <c r="IT78" s="2293"/>
    </row>
    <row r="79" spans="1:254" s="2132" customFormat="1" ht="13.5" thickBot="1">
      <c r="A79" s="2475"/>
      <c r="B79" s="2206"/>
      <c r="C79" s="2476"/>
      <c r="D79" s="2477"/>
      <c r="E79" s="2478"/>
      <c r="F79" s="2429"/>
      <c r="G79" s="2479"/>
      <c r="IM79" s="2238"/>
      <c r="IN79" s="2238"/>
      <c r="IO79" s="2238"/>
      <c r="IP79" s="2238"/>
      <c r="IQ79" s="2238"/>
      <c r="IR79" s="2238"/>
      <c r="IS79" s="2238"/>
      <c r="IT79" s="2238"/>
    </row>
    <row r="80" spans="1:254" s="2343" customFormat="1" ht="13.5" thickTop="1">
      <c r="A80" s="2438"/>
      <c r="B80" s="2480" t="s">
        <v>2464</v>
      </c>
      <c r="C80" s="2435"/>
      <c r="E80" s="2436"/>
      <c r="F80" s="2430">
        <f>ROUND(SUM(F10,F28:F78),2)</f>
        <v>0</v>
      </c>
      <c r="G80" s="2401"/>
      <c r="IS80" s="2293"/>
      <c r="IT80" s="2293"/>
    </row>
    <row r="81" spans="1:254" s="2343" customFormat="1">
      <c r="A81" s="2240"/>
      <c r="B81" s="2395"/>
      <c r="C81" s="2481"/>
      <c r="D81" s="2465"/>
      <c r="E81" s="2482"/>
      <c r="F81" s="2411"/>
      <c r="G81" s="2401"/>
      <c r="IS81" s="2293"/>
      <c r="IT81" s="2293"/>
    </row>
    <row r="82" spans="1:254" s="2343" customFormat="1">
      <c r="A82" s="2240"/>
      <c r="B82" s="2395"/>
      <c r="C82" s="2481"/>
      <c r="D82" s="2465"/>
      <c r="E82" s="2482"/>
      <c r="F82" s="2411"/>
      <c r="G82" s="2401"/>
      <c r="IS82" s="2293"/>
      <c r="IT82" s="2293"/>
    </row>
  </sheetData>
  <sheetProtection algorithmName="SHA-512" hashValue="BI6xzc0MynHaGM6ULxE2vpdTis/fXH3p7mTYlIjYIMrrAuba4rUoQrZAXrHY3vCVN9fmgsaHNwTicFRz61RGWg==" saltValue="YW+WAv7JyxV/aaBP9MebzQ==" spinCount="100000" sheet="1" objects="1" scenarios="1" selectLockedCells="1"/>
  <pageMargins left="0.78740157480314965" right="0.59055118110236227" top="1.0629921259842521" bottom="0.98425196850393704" header="0.31496062992125984" footer="0.39370078740157483"/>
  <pageSetup paperSize="9" firstPageNumber="0" orientation="portrait" horizontalDpi="300" verticalDpi="300" r:id="rId1"/>
  <headerFooter alignWithMargins="0">
    <oddHeader>&amp;L&amp;G</oddHeader>
    <oddFooter>&amp;L&amp;8Dokument: &amp;F&amp;C&amp;"Calibri,Regular"&amp;9Stran: &amp;P/&amp;N</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7765C-1105-403D-8A59-4A21F7170699}">
  <sheetPr codeName="List25"/>
  <dimension ref="A1:IV77"/>
  <sheetViews>
    <sheetView view="pageBreakPreview" zoomScaleNormal="120" zoomScaleSheetLayoutView="100" workbookViewId="0">
      <selection activeCell="E8" sqref="E8"/>
    </sheetView>
  </sheetViews>
  <sheetFormatPr defaultColWidth="11.7109375" defaultRowHeight="12.75"/>
  <cols>
    <col min="1" max="1" width="6" style="2438" customWidth="1"/>
    <col min="2" max="2" width="51" style="2491" customWidth="1"/>
    <col min="3" max="3" width="5.140625" style="2508" customWidth="1"/>
    <col min="4" max="4" width="6.42578125" style="2343" customWidth="1"/>
    <col min="5" max="6" width="10.42578125" style="2339" customWidth="1"/>
    <col min="7" max="7" width="16.28515625" style="2509" customWidth="1"/>
    <col min="8" max="8" width="17.42578125" style="2486" customWidth="1"/>
    <col min="9" max="256" width="11.7109375" style="2343"/>
    <col min="257" max="257" width="6" style="2343" customWidth="1"/>
    <col min="258" max="258" width="52.140625" style="2343" customWidth="1"/>
    <col min="259" max="259" width="7.5703125" style="2343" customWidth="1"/>
    <col min="260" max="260" width="6.42578125" style="2343" customWidth="1"/>
    <col min="261" max="261" width="10.42578125" style="2343" customWidth="1"/>
    <col min="262" max="262" width="12.28515625" style="2343" customWidth="1"/>
    <col min="263" max="263" width="16.28515625" style="2343" customWidth="1"/>
    <col min="264" max="264" width="17.42578125" style="2343" customWidth="1"/>
    <col min="265" max="512" width="11.7109375" style="2343"/>
    <col min="513" max="513" width="6" style="2343" customWidth="1"/>
    <col min="514" max="514" width="52.140625" style="2343" customWidth="1"/>
    <col min="515" max="515" width="7.5703125" style="2343" customWidth="1"/>
    <col min="516" max="516" width="6.42578125" style="2343" customWidth="1"/>
    <col min="517" max="517" width="10.42578125" style="2343" customWidth="1"/>
    <col min="518" max="518" width="12.28515625" style="2343" customWidth="1"/>
    <col min="519" max="519" width="16.28515625" style="2343" customWidth="1"/>
    <col min="520" max="520" width="17.42578125" style="2343" customWidth="1"/>
    <col min="521" max="768" width="11.7109375" style="2343"/>
    <col min="769" max="769" width="6" style="2343" customWidth="1"/>
    <col min="770" max="770" width="52.140625" style="2343" customWidth="1"/>
    <col min="771" max="771" width="7.5703125" style="2343" customWidth="1"/>
    <col min="772" max="772" width="6.42578125" style="2343" customWidth="1"/>
    <col min="773" max="773" width="10.42578125" style="2343" customWidth="1"/>
    <col min="774" max="774" width="12.28515625" style="2343" customWidth="1"/>
    <col min="775" max="775" width="16.28515625" style="2343" customWidth="1"/>
    <col min="776" max="776" width="17.42578125" style="2343" customWidth="1"/>
    <col min="777" max="1024" width="11.7109375" style="2343"/>
    <col min="1025" max="1025" width="6" style="2343" customWidth="1"/>
    <col min="1026" max="1026" width="52.140625" style="2343" customWidth="1"/>
    <col min="1027" max="1027" width="7.5703125" style="2343" customWidth="1"/>
    <col min="1028" max="1028" width="6.42578125" style="2343" customWidth="1"/>
    <col min="1029" max="1029" width="10.42578125" style="2343" customWidth="1"/>
    <col min="1030" max="1030" width="12.28515625" style="2343" customWidth="1"/>
    <col min="1031" max="1031" width="16.28515625" style="2343" customWidth="1"/>
    <col min="1032" max="1032" width="17.42578125" style="2343" customWidth="1"/>
    <col min="1033" max="1280" width="11.7109375" style="2343"/>
    <col min="1281" max="1281" width="6" style="2343" customWidth="1"/>
    <col min="1282" max="1282" width="52.140625" style="2343" customWidth="1"/>
    <col min="1283" max="1283" width="7.5703125" style="2343" customWidth="1"/>
    <col min="1284" max="1284" width="6.42578125" style="2343" customWidth="1"/>
    <col min="1285" max="1285" width="10.42578125" style="2343" customWidth="1"/>
    <col min="1286" max="1286" width="12.28515625" style="2343" customWidth="1"/>
    <col min="1287" max="1287" width="16.28515625" style="2343" customWidth="1"/>
    <col min="1288" max="1288" width="17.42578125" style="2343" customWidth="1"/>
    <col min="1289" max="1536" width="11.7109375" style="2343"/>
    <col min="1537" max="1537" width="6" style="2343" customWidth="1"/>
    <col min="1538" max="1538" width="52.140625" style="2343" customWidth="1"/>
    <col min="1539" max="1539" width="7.5703125" style="2343" customWidth="1"/>
    <col min="1540" max="1540" width="6.42578125" style="2343" customWidth="1"/>
    <col min="1541" max="1541" width="10.42578125" style="2343" customWidth="1"/>
    <col min="1542" max="1542" width="12.28515625" style="2343" customWidth="1"/>
    <col min="1543" max="1543" width="16.28515625" style="2343" customWidth="1"/>
    <col min="1544" max="1544" width="17.42578125" style="2343" customWidth="1"/>
    <col min="1545" max="1792" width="11.7109375" style="2343"/>
    <col min="1793" max="1793" width="6" style="2343" customWidth="1"/>
    <col min="1794" max="1794" width="52.140625" style="2343" customWidth="1"/>
    <col min="1795" max="1795" width="7.5703125" style="2343" customWidth="1"/>
    <col min="1796" max="1796" width="6.42578125" style="2343" customWidth="1"/>
    <col min="1797" max="1797" width="10.42578125" style="2343" customWidth="1"/>
    <col min="1798" max="1798" width="12.28515625" style="2343" customWidth="1"/>
    <col min="1799" max="1799" width="16.28515625" style="2343" customWidth="1"/>
    <col min="1800" max="1800" width="17.42578125" style="2343" customWidth="1"/>
    <col min="1801" max="2048" width="11.7109375" style="2343"/>
    <col min="2049" max="2049" width="6" style="2343" customWidth="1"/>
    <col min="2050" max="2050" width="52.140625" style="2343" customWidth="1"/>
    <col min="2051" max="2051" width="7.5703125" style="2343" customWidth="1"/>
    <col min="2052" max="2052" width="6.42578125" style="2343" customWidth="1"/>
    <col min="2053" max="2053" width="10.42578125" style="2343" customWidth="1"/>
    <col min="2054" max="2054" width="12.28515625" style="2343" customWidth="1"/>
    <col min="2055" max="2055" width="16.28515625" style="2343" customWidth="1"/>
    <col min="2056" max="2056" width="17.42578125" style="2343" customWidth="1"/>
    <col min="2057" max="2304" width="11.7109375" style="2343"/>
    <col min="2305" max="2305" width="6" style="2343" customWidth="1"/>
    <col min="2306" max="2306" width="52.140625" style="2343" customWidth="1"/>
    <col min="2307" max="2307" width="7.5703125" style="2343" customWidth="1"/>
    <col min="2308" max="2308" width="6.42578125" style="2343" customWidth="1"/>
    <col min="2309" max="2309" width="10.42578125" style="2343" customWidth="1"/>
    <col min="2310" max="2310" width="12.28515625" style="2343" customWidth="1"/>
    <col min="2311" max="2311" width="16.28515625" style="2343" customWidth="1"/>
    <col min="2312" max="2312" width="17.42578125" style="2343" customWidth="1"/>
    <col min="2313" max="2560" width="11.7109375" style="2343"/>
    <col min="2561" max="2561" width="6" style="2343" customWidth="1"/>
    <col min="2562" max="2562" width="52.140625" style="2343" customWidth="1"/>
    <col min="2563" max="2563" width="7.5703125" style="2343" customWidth="1"/>
    <col min="2564" max="2564" width="6.42578125" style="2343" customWidth="1"/>
    <col min="2565" max="2565" width="10.42578125" style="2343" customWidth="1"/>
    <col min="2566" max="2566" width="12.28515625" style="2343" customWidth="1"/>
    <col min="2567" max="2567" width="16.28515625" style="2343" customWidth="1"/>
    <col min="2568" max="2568" width="17.42578125" style="2343" customWidth="1"/>
    <col min="2569" max="2816" width="11.7109375" style="2343"/>
    <col min="2817" max="2817" width="6" style="2343" customWidth="1"/>
    <col min="2818" max="2818" width="52.140625" style="2343" customWidth="1"/>
    <col min="2819" max="2819" width="7.5703125" style="2343" customWidth="1"/>
    <col min="2820" max="2820" width="6.42578125" style="2343" customWidth="1"/>
    <col min="2821" max="2821" width="10.42578125" style="2343" customWidth="1"/>
    <col min="2822" max="2822" width="12.28515625" style="2343" customWidth="1"/>
    <col min="2823" max="2823" width="16.28515625" style="2343" customWidth="1"/>
    <col min="2824" max="2824" width="17.42578125" style="2343" customWidth="1"/>
    <col min="2825" max="3072" width="11.7109375" style="2343"/>
    <col min="3073" max="3073" width="6" style="2343" customWidth="1"/>
    <col min="3074" max="3074" width="52.140625" style="2343" customWidth="1"/>
    <col min="3075" max="3075" width="7.5703125" style="2343" customWidth="1"/>
    <col min="3076" max="3076" width="6.42578125" style="2343" customWidth="1"/>
    <col min="3077" max="3077" width="10.42578125" style="2343" customWidth="1"/>
    <col min="3078" max="3078" width="12.28515625" style="2343" customWidth="1"/>
    <col min="3079" max="3079" width="16.28515625" style="2343" customWidth="1"/>
    <col min="3080" max="3080" width="17.42578125" style="2343" customWidth="1"/>
    <col min="3081" max="3328" width="11.7109375" style="2343"/>
    <col min="3329" max="3329" width="6" style="2343" customWidth="1"/>
    <col min="3330" max="3330" width="52.140625" style="2343" customWidth="1"/>
    <col min="3331" max="3331" width="7.5703125" style="2343" customWidth="1"/>
    <col min="3332" max="3332" width="6.42578125" style="2343" customWidth="1"/>
    <col min="3333" max="3333" width="10.42578125" style="2343" customWidth="1"/>
    <col min="3334" max="3334" width="12.28515625" style="2343" customWidth="1"/>
    <col min="3335" max="3335" width="16.28515625" style="2343" customWidth="1"/>
    <col min="3336" max="3336" width="17.42578125" style="2343" customWidth="1"/>
    <col min="3337" max="3584" width="11.7109375" style="2343"/>
    <col min="3585" max="3585" width="6" style="2343" customWidth="1"/>
    <col min="3586" max="3586" width="52.140625" style="2343" customWidth="1"/>
    <col min="3587" max="3587" width="7.5703125" style="2343" customWidth="1"/>
    <col min="3588" max="3588" width="6.42578125" style="2343" customWidth="1"/>
    <col min="3589" max="3589" width="10.42578125" style="2343" customWidth="1"/>
    <col min="3590" max="3590" width="12.28515625" style="2343" customWidth="1"/>
    <col min="3591" max="3591" width="16.28515625" style="2343" customWidth="1"/>
    <col min="3592" max="3592" width="17.42578125" style="2343" customWidth="1"/>
    <col min="3593" max="3840" width="11.7109375" style="2343"/>
    <col min="3841" max="3841" width="6" style="2343" customWidth="1"/>
    <col min="3842" max="3842" width="52.140625" style="2343" customWidth="1"/>
    <col min="3843" max="3843" width="7.5703125" style="2343" customWidth="1"/>
    <col min="3844" max="3844" width="6.42578125" style="2343" customWidth="1"/>
    <col min="3845" max="3845" width="10.42578125" style="2343" customWidth="1"/>
    <col min="3846" max="3846" width="12.28515625" style="2343" customWidth="1"/>
    <col min="3847" max="3847" width="16.28515625" style="2343" customWidth="1"/>
    <col min="3848" max="3848" width="17.42578125" style="2343" customWidth="1"/>
    <col min="3849" max="4096" width="11.7109375" style="2343"/>
    <col min="4097" max="4097" width="6" style="2343" customWidth="1"/>
    <col min="4098" max="4098" width="52.140625" style="2343" customWidth="1"/>
    <col min="4099" max="4099" width="7.5703125" style="2343" customWidth="1"/>
    <col min="4100" max="4100" width="6.42578125" style="2343" customWidth="1"/>
    <col min="4101" max="4101" width="10.42578125" style="2343" customWidth="1"/>
    <col min="4102" max="4102" width="12.28515625" style="2343" customWidth="1"/>
    <col min="4103" max="4103" width="16.28515625" style="2343" customWidth="1"/>
    <col min="4104" max="4104" width="17.42578125" style="2343" customWidth="1"/>
    <col min="4105" max="4352" width="11.7109375" style="2343"/>
    <col min="4353" max="4353" width="6" style="2343" customWidth="1"/>
    <col min="4354" max="4354" width="52.140625" style="2343" customWidth="1"/>
    <col min="4355" max="4355" width="7.5703125" style="2343" customWidth="1"/>
    <col min="4356" max="4356" width="6.42578125" style="2343" customWidth="1"/>
    <col min="4357" max="4357" width="10.42578125" style="2343" customWidth="1"/>
    <col min="4358" max="4358" width="12.28515625" style="2343" customWidth="1"/>
    <col min="4359" max="4359" width="16.28515625" style="2343" customWidth="1"/>
    <col min="4360" max="4360" width="17.42578125" style="2343" customWidth="1"/>
    <col min="4361" max="4608" width="11.7109375" style="2343"/>
    <col min="4609" max="4609" width="6" style="2343" customWidth="1"/>
    <col min="4610" max="4610" width="52.140625" style="2343" customWidth="1"/>
    <col min="4611" max="4611" width="7.5703125" style="2343" customWidth="1"/>
    <col min="4612" max="4612" width="6.42578125" style="2343" customWidth="1"/>
    <col min="4613" max="4613" width="10.42578125" style="2343" customWidth="1"/>
    <col min="4614" max="4614" width="12.28515625" style="2343" customWidth="1"/>
    <col min="4615" max="4615" width="16.28515625" style="2343" customWidth="1"/>
    <col min="4616" max="4616" width="17.42578125" style="2343" customWidth="1"/>
    <col min="4617" max="4864" width="11.7109375" style="2343"/>
    <col min="4865" max="4865" width="6" style="2343" customWidth="1"/>
    <col min="4866" max="4866" width="52.140625" style="2343" customWidth="1"/>
    <col min="4867" max="4867" width="7.5703125" style="2343" customWidth="1"/>
    <col min="4868" max="4868" width="6.42578125" style="2343" customWidth="1"/>
    <col min="4869" max="4869" width="10.42578125" style="2343" customWidth="1"/>
    <col min="4870" max="4870" width="12.28515625" style="2343" customWidth="1"/>
    <col min="4871" max="4871" width="16.28515625" style="2343" customWidth="1"/>
    <col min="4872" max="4872" width="17.42578125" style="2343" customWidth="1"/>
    <col min="4873" max="5120" width="11.7109375" style="2343"/>
    <col min="5121" max="5121" width="6" style="2343" customWidth="1"/>
    <col min="5122" max="5122" width="52.140625" style="2343" customWidth="1"/>
    <col min="5123" max="5123" width="7.5703125" style="2343" customWidth="1"/>
    <col min="5124" max="5124" width="6.42578125" style="2343" customWidth="1"/>
    <col min="5125" max="5125" width="10.42578125" style="2343" customWidth="1"/>
    <col min="5126" max="5126" width="12.28515625" style="2343" customWidth="1"/>
    <col min="5127" max="5127" width="16.28515625" style="2343" customWidth="1"/>
    <col min="5128" max="5128" width="17.42578125" style="2343" customWidth="1"/>
    <col min="5129" max="5376" width="11.7109375" style="2343"/>
    <col min="5377" max="5377" width="6" style="2343" customWidth="1"/>
    <col min="5378" max="5378" width="52.140625" style="2343" customWidth="1"/>
    <col min="5379" max="5379" width="7.5703125" style="2343" customWidth="1"/>
    <col min="5380" max="5380" width="6.42578125" style="2343" customWidth="1"/>
    <col min="5381" max="5381" width="10.42578125" style="2343" customWidth="1"/>
    <col min="5382" max="5382" width="12.28515625" style="2343" customWidth="1"/>
    <col min="5383" max="5383" width="16.28515625" style="2343" customWidth="1"/>
    <col min="5384" max="5384" width="17.42578125" style="2343" customWidth="1"/>
    <col min="5385" max="5632" width="11.7109375" style="2343"/>
    <col min="5633" max="5633" width="6" style="2343" customWidth="1"/>
    <col min="5634" max="5634" width="52.140625" style="2343" customWidth="1"/>
    <col min="5635" max="5635" width="7.5703125" style="2343" customWidth="1"/>
    <col min="5636" max="5636" width="6.42578125" style="2343" customWidth="1"/>
    <col min="5637" max="5637" width="10.42578125" style="2343" customWidth="1"/>
    <col min="5638" max="5638" width="12.28515625" style="2343" customWidth="1"/>
    <col min="5639" max="5639" width="16.28515625" style="2343" customWidth="1"/>
    <col min="5640" max="5640" width="17.42578125" style="2343" customWidth="1"/>
    <col min="5641" max="5888" width="11.7109375" style="2343"/>
    <col min="5889" max="5889" width="6" style="2343" customWidth="1"/>
    <col min="5890" max="5890" width="52.140625" style="2343" customWidth="1"/>
    <col min="5891" max="5891" width="7.5703125" style="2343" customWidth="1"/>
    <col min="5892" max="5892" width="6.42578125" style="2343" customWidth="1"/>
    <col min="5893" max="5893" width="10.42578125" style="2343" customWidth="1"/>
    <col min="5894" max="5894" width="12.28515625" style="2343" customWidth="1"/>
    <col min="5895" max="5895" width="16.28515625" style="2343" customWidth="1"/>
    <col min="5896" max="5896" width="17.42578125" style="2343" customWidth="1"/>
    <col min="5897" max="6144" width="11.7109375" style="2343"/>
    <col min="6145" max="6145" width="6" style="2343" customWidth="1"/>
    <col min="6146" max="6146" width="52.140625" style="2343" customWidth="1"/>
    <col min="6147" max="6147" width="7.5703125" style="2343" customWidth="1"/>
    <col min="6148" max="6148" width="6.42578125" style="2343" customWidth="1"/>
    <col min="6149" max="6149" width="10.42578125" style="2343" customWidth="1"/>
    <col min="6150" max="6150" width="12.28515625" style="2343" customWidth="1"/>
    <col min="6151" max="6151" width="16.28515625" style="2343" customWidth="1"/>
    <col min="6152" max="6152" width="17.42578125" style="2343" customWidth="1"/>
    <col min="6153" max="6400" width="11.7109375" style="2343"/>
    <col min="6401" max="6401" width="6" style="2343" customWidth="1"/>
    <col min="6402" max="6402" width="52.140625" style="2343" customWidth="1"/>
    <col min="6403" max="6403" width="7.5703125" style="2343" customWidth="1"/>
    <col min="6404" max="6404" width="6.42578125" style="2343" customWidth="1"/>
    <col min="6405" max="6405" width="10.42578125" style="2343" customWidth="1"/>
    <col min="6406" max="6406" width="12.28515625" style="2343" customWidth="1"/>
    <col min="6407" max="6407" width="16.28515625" style="2343" customWidth="1"/>
    <col min="6408" max="6408" width="17.42578125" style="2343" customWidth="1"/>
    <col min="6409" max="6656" width="11.7109375" style="2343"/>
    <col min="6657" max="6657" width="6" style="2343" customWidth="1"/>
    <col min="6658" max="6658" width="52.140625" style="2343" customWidth="1"/>
    <col min="6659" max="6659" width="7.5703125" style="2343" customWidth="1"/>
    <col min="6660" max="6660" width="6.42578125" style="2343" customWidth="1"/>
    <col min="6661" max="6661" width="10.42578125" style="2343" customWidth="1"/>
    <col min="6662" max="6662" width="12.28515625" style="2343" customWidth="1"/>
    <col min="6663" max="6663" width="16.28515625" style="2343" customWidth="1"/>
    <col min="6664" max="6664" width="17.42578125" style="2343" customWidth="1"/>
    <col min="6665" max="6912" width="11.7109375" style="2343"/>
    <col min="6913" max="6913" width="6" style="2343" customWidth="1"/>
    <col min="6914" max="6914" width="52.140625" style="2343" customWidth="1"/>
    <col min="6915" max="6915" width="7.5703125" style="2343" customWidth="1"/>
    <col min="6916" max="6916" width="6.42578125" style="2343" customWidth="1"/>
    <col min="6917" max="6917" width="10.42578125" style="2343" customWidth="1"/>
    <col min="6918" max="6918" width="12.28515625" style="2343" customWidth="1"/>
    <col min="6919" max="6919" width="16.28515625" style="2343" customWidth="1"/>
    <col min="6920" max="6920" width="17.42578125" style="2343" customWidth="1"/>
    <col min="6921" max="7168" width="11.7109375" style="2343"/>
    <col min="7169" max="7169" width="6" style="2343" customWidth="1"/>
    <col min="7170" max="7170" width="52.140625" style="2343" customWidth="1"/>
    <col min="7171" max="7171" width="7.5703125" style="2343" customWidth="1"/>
    <col min="7172" max="7172" width="6.42578125" style="2343" customWidth="1"/>
    <col min="7173" max="7173" width="10.42578125" style="2343" customWidth="1"/>
    <col min="7174" max="7174" width="12.28515625" style="2343" customWidth="1"/>
    <col min="7175" max="7175" width="16.28515625" style="2343" customWidth="1"/>
    <col min="7176" max="7176" width="17.42578125" style="2343" customWidth="1"/>
    <col min="7177" max="7424" width="11.7109375" style="2343"/>
    <col min="7425" max="7425" width="6" style="2343" customWidth="1"/>
    <col min="7426" max="7426" width="52.140625" style="2343" customWidth="1"/>
    <col min="7427" max="7427" width="7.5703125" style="2343" customWidth="1"/>
    <col min="7428" max="7428" width="6.42578125" style="2343" customWidth="1"/>
    <col min="7429" max="7429" width="10.42578125" style="2343" customWidth="1"/>
    <col min="7430" max="7430" width="12.28515625" style="2343" customWidth="1"/>
    <col min="7431" max="7431" width="16.28515625" style="2343" customWidth="1"/>
    <col min="7432" max="7432" width="17.42578125" style="2343" customWidth="1"/>
    <col min="7433" max="7680" width="11.7109375" style="2343"/>
    <col min="7681" max="7681" width="6" style="2343" customWidth="1"/>
    <col min="7682" max="7682" width="52.140625" style="2343" customWidth="1"/>
    <col min="7683" max="7683" width="7.5703125" style="2343" customWidth="1"/>
    <col min="7684" max="7684" width="6.42578125" style="2343" customWidth="1"/>
    <col min="7685" max="7685" width="10.42578125" style="2343" customWidth="1"/>
    <col min="7686" max="7686" width="12.28515625" style="2343" customWidth="1"/>
    <col min="7687" max="7687" width="16.28515625" style="2343" customWidth="1"/>
    <col min="7688" max="7688" width="17.42578125" style="2343" customWidth="1"/>
    <col min="7689" max="7936" width="11.7109375" style="2343"/>
    <col min="7937" max="7937" width="6" style="2343" customWidth="1"/>
    <col min="7938" max="7938" width="52.140625" style="2343" customWidth="1"/>
    <col min="7939" max="7939" width="7.5703125" style="2343" customWidth="1"/>
    <col min="7940" max="7940" width="6.42578125" style="2343" customWidth="1"/>
    <col min="7941" max="7941" width="10.42578125" style="2343" customWidth="1"/>
    <col min="7942" max="7942" width="12.28515625" style="2343" customWidth="1"/>
    <col min="7943" max="7943" width="16.28515625" style="2343" customWidth="1"/>
    <col min="7944" max="7944" width="17.42578125" style="2343" customWidth="1"/>
    <col min="7945" max="8192" width="11.7109375" style="2343"/>
    <col min="8193" max="8193" width="6" style="2343" customWidth="1"/>
    <col min="8194" max="8194" width="52.140625" style="2343" customWidth="1"/>
    <col min="8195" max="8195" width="7.5703125" style="2343" customWidth="1"/>
    <col min="8196" max="8196" width="6.42578125" style="2343" customWidth="1"/>
    <col min="8197" max="8197" width="10.42578125" style="2343" customWidth="1"/>
    <col min="8198" max="8198" width="12.28515625" style="2343" customWidth="1"/>
    <col min="8199" max="8199" width="16.28515625" style="2343" customWidth="1"/>
    <col min="8200" max="8200" width="17.42578125" style="2343" customWidth="1"/>
    <col min="8201" max="8448" width="11.7109375" style="2343"/>
    <col min="8449" max="8449" width="6" style="2343" customWidth="1"/>
    <col min="8450" max="8450" width="52.140625" style="2343" customWidth="1"/>
    <col min="8451" max="8451" width="7.5703125" style="2343" customWidth="1"/>
    <col min="8452" max="8452" width="6.42578125" style="2343" customWidth="1"/>
    <col min="8453" max="8453" width="10.42578125" style="2343" customWidth="1"/>
    <col min="8454" max="8454" width="12.28515625" style="2343" customWidth="1"/>
    <col min="8455" max="8455" width="16.28515625" style="2343" customWidth="1"/>
    <col min="8456" max="8456" width="17.42578125" style="2343" customWidth="1"/>
    <col min="8457" max="8704" width="11.7109375" style="2343"/>
    <col min="8705" max="8705" width="6" style="2343" customWidth="1"/>
    <col min="8706" max="8706" width="52.140625" style="2343" customWidth="1"/>
    <col min="8707" max="8707" width="7.5703125" style="2343" customWidth="1"/>
    <col min="8708" max="8708" width="6.42578125" style="2343" customWidth="1"/>
    <col min="8709" max="8709" width="10.42578125" style="2343" customWidth="1"/>
    <col min="8710" max="8710" width="12.28515625" style="2343" customWidth="1"/>
    <col min="8711" max="8711" width="16.28515625" style="2343" customWidth="1"/>
    <col min="8712" max="8712" width="17.42578125" style="2343" customWidth="1"/>
    <col min="8713" max="8960" width="11.7109375" style="2343"/>
    <col min="8961" max="8961" width="6" style="2343" customWidth="1"/>
    <col min="8962" max="8962" width="52.140625" style="2343" customWidth="1"/>
    <col min="8963" max="8963" width="7.5703125" style="2343" customWidth="1"/>
    <col min="8964" max="8964" width="6.42578125" style="2343" customWidth="1"/>
    <col min="8965" max="8965" width="10.42578125" style="2343" customWidth="1"/>
    <col min="8966" max="8966" width="12.28515625" style="2343" customWidth="1"/>
    <col min="8967" max="8967" width="16.28515625" style="2343" customWidth="1"/>
    <col min="8968" max="8968" width="17.42578125" style="2343" customWidth="1"/>
    <col min="8969" max="9216" width="11.7109375" style="2343"/>
    <col min="9217" max="9217" width="6" style="2343" customWidth="1"/>
    <col min="9218" max="9218" width="52.140625" style="2343" customWidth="1"/>
    <col min="9219" max="9219" width="7.5703125" style="2343" customWidth="1"/>
    <col min="9220" max="9220" width="6.42578125" style="2343" customWidth="1"/>
    <col min="9221" max="9221" width="10.42578125" style="2343" customWidth="1"/>
    <col min="9222" max="9222" width="12.28515625" style="2343" customWidth="1"/>
    <col min="9223" max="9223" width="16.28515625" style="2343" customWidth="1"/>
    <col min="9224" max="9224" width="17.42578125" style="2343" customWidth="1"/>
    <col min="9225" max="9472" width="11.7109375" style="2343"/>
    <col min="9473" max="9473" width="6" style="2343" customWidth="1"/>
    <col min="9474" max="9474" width="52.140625" style="2343" customWidth="1"/>
    <col min="9475" max="9475" width="7.5703125" style="2343" customWidth="1"/>
    <col min="9476" max="9476" width="6.42578125" style="2343" customWidth="1"/>
    <col min="9477" max="9477" width="10.42578125" style="2343" customWidth="1"/>
    <col min="9478" max="9478" width="12.28515625" style="2343" customWidth="1"/>
    <col min="9479" max="9479" width="16.28515625" style="2343" customWidth="1"/>
    <col min="9480" max="9480" width="17.42578125" style="2343" customWidth="1"/>
    <col min="9481" max="9728" width="11.7109375" style="2343"/>
    <col min="9729" max="9729" width="6" style="2343" customWidth="1"/>
    <col min="9730" max="9730" width="52.140625" style="2343" customWidth="1"/>
    <col min="9731" max="9731" width="7.5703125" style="2343" customWidth="1"/>
    <col min="9732" max="9732" width="6.42578125" style="2343" customWidth="1"/>
    <col min="9733" max="9733" width="10.42578125" style="2343" customWidth="1"/>
    <col min="9734" max="9734" width="12.28515625" style="2343" customWidth="1"/>
    <col min="9735" max="9735" width="16.28515625" style="2343" customWidth="1"/>
    <col min="9736" max="9736" width="17.42578125" style="2343" customWidth="1"/>
    <col min="9737" max="9984" width="11.7109375" style="2343"/>
    <col min="9985" max="9985" width="6" style="2343" customWidth="1"/>
    <col min="9986" max="9986" width="52.140625" style="2343" customWidth="1"/>
    <col min="9987" max="9987" width="7.5703125" style="2343" customWidth="1"/>
    <col min="9988" max="9988" width="6.42578125" style="2343" customWidth="1"/>
    <col min="9989" max="9989" width="10.42578125" style="2343" customWidth="1"/>
    <col min="9990" max="9990" width="12.28515625" style="2343" customWidth="1"/>
    <col min="9991" max="9991" width="16.28515625" style="2343" customWidth="1"/>
    <col min="9992" max="9992" width="17.42578125" style="2343" customWidth="1"/>
    <col min="9993" max="10240" width="11.7109375" style="2343"/>
    <col min="10241" max="10241" width="6" style="2343" customWidth="1"/>
    <col min="10242" max="10242" width="52.140625" style="2343" customWidth="1"/>
    <col min="10243" max="10243" width="7.5703125" style="2343" customWidth="1"/>
    <col min="10244" max="10244" width="6.42578125" style="2343" customWidth="1"/>
    <col min="10245" max="10245" width="10.42578125" style="2343" customWidth="1"/>
    <col min="10246" max="10246" width="12.28515625" style="2343" customWidth="1"/>
    <col min="10247" max="10247" width="16.28515625" style="2343" customWidth="1"/>
    <col min="10248" max="10248" width="17.42578125" style="2343" customWidth="1"/>
    <col min="10249" max="10496" width="11.7109375" style="2343"/>
    <col min="10497" max="10497" width="6" style="2343" customWidth="1"/>
    <col min="10498" max="10498" width="52.140625" style="2343" customWidth="1"/>
    <col min="10499" max="10499" width="7.5703125" style="2343" customWidth="1"/>
    <col min="10500" max="10500" width="6.42578125" style="2343" customWidth="1"/>
    <col min="10501" max="10501" width="10.42578125" style="2343" customWidth="1"/>
    <col min="10502" max="10502" width="12.28515625" style="2343" customWidth="1"/>
    <col min="10503" max="10503" width="16.28515625" style="2343" customWidth="1"/>
    <col min="10504" max="10504" width="17.42578125" style="2343" customWidth="1"/>
    <col min="10505" max="10752" width="11.7109375" style="2343"/>
    <col min="10753" max="10753" width="6" style="2343" customWidth="1"/>
    <col min="10754" max="10754" width="52.140625" style="2343" customWidth="1"/>
    <col min="10755" max="10755" width="7.5703125" style="2343" customWidth="1"/>
    <col min="10756" max="10756" width="6.42578125" style="2343" customWidth="1"/>
    <col min="10757" max="10757" width="10.42578125" style="2343" customWidth="1"/>
    <col min="10758" max="10758" width="12.28515625" style="2343" customWidth="1"/>
    <col min="10759" max="10759" width="16.28515625" style="2343" customWidth="1"/>
    <col min="10760" max="10760" width="17.42578125" style="2343" customWidth="1"/>
    <col min="10761" max="11008" width="11.7109375" style="2343"/>
    <col min="11009" max="11009" width="6" style="2343" customWidth="1"/>
    <col min="11010" max="11010" width="52.140625" style="2343" customWidth="1"/>
    <col min="11011" max="11011" width="7.5703125" style="2343" customWidth="1"/>
    <col min="11012" max="11012" width="6.42578125" style="2343" customWidth="1"/>
    <col min="11013" max="11013" width="10.42578125" style="2343" customWidth="1"/>
    <col min="11014" max="11014" width="12.28515625" style="2343" customWidth="1"/>
    <col min="11015" max="11015" width="16.28515625" style="2343" customWidth="1"/>
    <col min="11016" max="11016" width="17.42578125" style="2343" customWidth="1"/>
    <col min="11017" max="11264" width="11.7109375" style="2343"/>
    <col min="11265" max="11265" width="6" style="2343" customWidth="1"/>
    <col min="11266" max="11266" width="52.140625" style="2343" customWidth="1"/>
    <col min="11267" max="11267" width="7.5703125" style="2343" customWidth="1"/>
    <col min="11268" max="11268" width="6.42578125" style="2343" customWidth="1"/>
    <col min="11269" max="11269" width="10.42578125" style="2343" customWidth="1"/>
    <col min="11270" max="11270" width="12.28515625" style="2343" customWidth="1"/>
    <col min="11271" max="11271" width="16.28515625" style="2343" customWidth="1"/>
    <col min="11272" max="11272" width="17.42578125" style="2343" customWidth="1"/>
    <col min="11273" max="11520" width="11.7109375" style="2343"/>
    <col min="11521" max="11521" width="6" style="2343" customWidth="1"/>
    <col min="11522" max="11522" width="52.140625" style="2343" customWidth="1"/>
    <col min="11523" max="11523" width="7.5703125" style="2343" customWidth="1"/>
    <col min="11524" max="11524" width="6.42578125" style="2343" customWidth="1"/>
    <col min="11525" max="11525" width="10.42578125" style="2343" customWidth="1"/>
    <col min="11526" max="11526" width="12.28515625" style="2343" customWidth="1"/>
    <col min="11527" max="11527" width="16.28515625" style="2343" customWidth="1"/>
    <col min="11528" max="11528" width="17.42578125" style="2343" customWidth="1"/>
    <col min="11529" max="11776" width="11.7109375" style="2343"/>
    <col min="11777" max="11777" width="6" style="2343" customWidth="1"/>
    <col min="11778" max="11778" width="52.140625" style="2343" customWidth="1"/>
    <col min="11779" max="11779" width="7.5703125" style="2343" customWidth="1"/>
    <col min="11780" max="11780" width="6.42578125" style="2343" customWidth="1"/>
    <col min="11781" max="11781" width="10.42578125" style="2343" customWidth="1"/>
    <col min="11782" max="11782" width="12.28515625" style="2343" customWidth="1"/>
    <col min="11783" max="11783" width="16.28515625" style="2343" customWidth="1"/>
    <col min="11784" max="11784" width="17.42578125" style="2343" customWidth="1"/>
    <col min="11785" max="12032" width="11.7109375" style="2343"/>
    <col min="12033" max="12033" width="6" style="2343" customWidth="1"/>
    <col min="12034" max="12034" width="52.140625" style="2343" customWidth="1"/>
    <col min="12035" max="12035" width="7.5703125" style="2343" customWidth="1"/>
    <col min="12036" max="12036" width="6.42578125" style="2343" customWidth="1"/>
    <col min="12037" max="12037" width="10.42578125" style="2343" customWidth="1"/>
    <col min="12038" max="12038" width="12.28515625" style="2343" customWidth="1"/>
    <col min="12039" max="12039" width="16.28515625" style="2343" customWidth="1"/>
    <col min="12040" max="12040" width="17.42578125" style="2343" customWidth="1"/>
    <col min="12041" max="12288" width="11.7109375" style="2343"/>
    <col min="12289" max="12289" width="6" style="2343" customWidth="1"/>
    <col min="12290" max="12290" width="52.140625" style="2343" customWidth="1"/>
    <col min="12291" max="12291" width="7.5703125" style="2343" customWidth="1"/>
    <col min="12292" max="12292" width="6.42578125" style="2343" customWidth="1"/>
    <col min="12293" max="12293" width="10.42578125" style="2343" customWidth="1"/>
    <col min="12294" max="12294" width="12.28515625" style="2343" customWidth="1"/>
    <col min="12295" max="12295" width="16.28515625" style="2343" customWidth="1"/>
    <col min="12296" max="12296" width="17.42578125" style="2343" customWidth="1"/>
    <col min="12297" max="12544" width="11.7109375" style="2343"/>
    <col min="12545" max="12545" width="6" style="2343" customWidth="1"/>
    <col min="12546" max="12546" width="52.140625" style="2343" customWidth="1"/>
    <col min="12547" max="12547" width="7.5703125" style="2343" customWidth="1"/>
    <col min="12548" max="12548" width="6.42578125" style="2343" customWidth="1"/>
    <col min="12549" max="12549" width="10.42578125" style="2343" customWidth="1"/>
    <col min="12550" max="12550" width="12.28515625" style="2343" customWidth="1"/>
    <col min="12551" max="12551" width="16.28515625" style="2343" customWidth="1"/>
    <col min="12552" max="12552" width="17.42578125" style="2343" customWidth="1"/>
    <col min="12553" max="12800" width="11.7109375" style="2343"/>
    <col min="12801" max="12801" width="6" style="2343" customWidth="1"/>
    <col min="12802" max="12802" width="52.140625" style="2343" customWidth="1"/>
    <col min="12803" max="12803" width="7.5703125" style="2343" customWidth="1"/>
    <col min="12804" max="12804" width="6.42578125" style="2343" customWidth="1"/>
    <col min="12805" max="12805" width="10.42578125" style="2343" customWidth="1"/>
    <col min="12806" max="12806" width="12.28515625" style="2343" customWidth="1"/>
    <col min="12807" max="12807" width="16.28515625" style="2343" customWidth="1"/>
    <col min="12808" max="12808" width="17.42578125" style="2343" customWidth="1"/>
    <col min="12809" max="13056" width="11.7109375" style="2343"/>
    <col min="13057" max="13057" width="6" style="2343" customWidth="1"/>
    <col min="13058" max="13058" width="52.140625" style="2343" customWidth="1"/>
    <col min="13059" max="13059" width="7.5703125" style="2343" customWidth="1"/>
    <col min="13060" max="13060" width="6.42578125" style="2343" customWidth="1"/>
    <col min="13061" max="13061" width="10.42578125" style="2343" customWidth="1"/>
    <col min="13062" max="13062" width="12.28515625" style="2343" customWidth="1"/>
    <col min="13063" max="13063" width="16.28515625" style="2343" customWidth="1"/>
    <col min="13064" max="13064" width="17.42578125" style="2343" customWidth="1"/>
    <col min="13065" max="13312" width="11.7109375" style="2343"/>
    <col min="13313" max="13313" width="6" style="2343" customWidth="1"/>
    <col min="13314" max="13314" width="52.140625" style="2343" customWidth="1"/>
    <col min="13315" max="13315" width="7.5703125" style="2343" customWidth="1"/>
    <col min="13316" max="13316" width="6.42578125" style="2343" customWidth="1"/>
    <col min="13317" max="13317" width="10.42578125" style="2343" customWidth="1"/>
    <col min="13318" max="13318" width="12.28515625" style="2343" customWidth="1"/>
    <col min="13319" max="13319" width="16.28515625" style="2343" customWidth="1"/>
    <col min="13320" max="13320" width="17.42578125" style="2343" customWidth="1"/>
    <col min="13321" max="13568" width="11.7109375" style="2343"/>
    <col min="13569" max="13569" width="6" style="2343" customWidth="1"/>
    <col min="13570" max="13570" width="52.140625" style="2343" customWidth="1"/>
    <col min="13571" max="13571" width="7.5703125" style="2343" customWidth="1"/>
    <col min="13572" max="13572" width="6.42578125" style="2343" customWidth="1"/>
    <col min="13573" max="13573" width="10.42578125" style="2343" customWidth="1"/>
    <col min="13574" max="13574" width="12.28515625" style="2343" customWidth="1"/>
    <col min="13575" max="13575" width="16.28515625" style="2343" customWidth="1"/>
    <col min="13576" max="13576" width="17.42578125" style="2343" customWidth="1"/>
    <col min="13577" max="13824" width="11.7109375" style="2343"/>
    <col min="13825" max="13825" width="6" style="2343" customWidth="1"/>
    <col min="13826" max="13826" width="52.140625" style="2343" customWidth="1"/>
    <col min="13827" max="13827" width="7.5703125" style="2343" customWidth="1"/>
    <col min="13828" max="13828" width="6.42578125" style="2343" customWidth="1"/>
    <col min="13829" max="13829" width="10.42578125" style="2343" customWidth="1"/>
    <col min="13830" max="13830" width="12.28515625" style="2343" customWidth="1"/>
    <col min="13831" max="13831" width="16.28515625" style="2343" customWidth="1"/>
    <col min="13832" max="13832" width="17.42578125" style="2343" customWidth="1"/>
    <col min="13833" max="14080" width="11.7109375" style="2343"/>
    <col min="14081" max="14081" width="6" style="2343" customWidth="1"/>
    <col min="14082" max="14082" width="52.140625" style="2343" customWidth="1"/>
    <col min="14083" max="14083" width="7.5703125" style="2343" customWidth="1"/>
    <col min="14084" max="14084" width="6.42578125" style="2343" customWidth="1"/>
    <col min="14085" max="14085" width="10.42578125" style="2343" customWidth="1"/>
    <col min="14086" max="14086" width="12.28515625" style="2343" customWidth="1"/>
    <col min="14087" max="14087" width="16.28515625" style="2343" customWidth="1"/>
    <col min="14088" max="14088" width="17.42578125" style="2343" customWidth="1"/>
    <col min="14089" max="14336" width="11.7109375" style="2343"/>
    <col min="14337" max="14337" width="6" style="2343" customWidth="1"/>
    <col min="14338" max="14338" width="52.140625" style="2343" customWidth="1"/>
    <col min="14339" max="14339" width="7.5703125" style="2343" customWidth="1"/>
    <col min="14340" max="14340" width="6.42578125" style="2343" customWidth="1"/>
    <col min="14341" max="14341" width="10.42578125" style="2343" customWidth="1"/>
    <col min="14342" max="14342" width="12.28515625" style="2343" customWidth="1"/>
    <col min="14343" max="14343" width="16.28515625" style="2343" customWidth="1"/>
    <col min="14344" max="14344" width="17.42578125" style="2343" customWidth="1"/>
    <col min="14345" max="14592" width="11.7109375" style="2343"/>
    <col min="14593" max="14593" width="6" style="2343" customWidth="1"/>
    <col min="14594" max="14594" width="52.140625" style="2343" customWidth="1"/>
    <col min="14595" max="14595" width="7.5703125" style="2343" customWidth="1"/>
    <col min="14596" max="14596" width="6.42578125" style="2343" customWidth="1"/>
    <col min="14597" max="14597" width="10.42578125" style="2343" customWidth="1"/>
    <col min="14598" max="14598" width="12.28515625" style="2343" customWidth="1"/>
    <col min="14599" max="14599" width="16.28515625" style="2343" customWidth="1"/>
    <col min="14600" max="14600" width="17.42578125" style="2343" customWidth="1"/>
    <col min="14601" max="14848" width="11.7109375" style="2343"/>
    <col min="14849" max="14849" width="6" style="2343" customWidth="1"/>
    <col min="14850" max="14850" width="52.140625" style="2343" customWidth="1"/>
    <col min="14851" max="14851" width="7.5703125" style="2343" customWidth="1"/>
    <col min="14852" max="14852" width="6.42578125" style="2343" customWidth="1"/>
    <col min="14853" max="14853" width="10.42578125" style="2343" customWidth="1"/>
    <col min="14854" max="14854" width="12.28515625" style="2343" customWidth="1"/>
    <col min="14855" max="14855" width="16.28515625" style="2343" customWidth="1"/>
    <col min="14856" max="14856" width="17.42578125" style="2343" customWidth="1"/>
    <col min="14857" max="15104" width="11.7109375" style="2343"/>
    <col min="15105" max="15105" width="6" style="2343" customWidth="1"/>
    <col min="15106" max="15106" width="52.140625" style="2343" customWidth="1"/>
    <col min="15107" max="15107" width="7.5703125" style="2343" customWidth="1"/>
    <col min="15108" max="15108" width="6.42578125" style="2343" customWidth="1"/>
    <col min="15109" max="15109" width="10.42578125" style="2343" customWidth="1"/>
    <col min="15110" max="15110" width="12.28515625" style="2343" customWidth="1"/>
    <col min="15111" max="15111" width="16.28515625" style="2343" customWidth="1"/>
    <col min="15112" max="15112" width="17.42578125" style="2343" customWidth="1"/>
    <col min="15113" max="15360" width="11.7109375" style="2343"/>
    <col min="15361" max="15361" width="6" style="2343" customWidth="1"/>
    <col min="15362" max="15362" width="52.140625" style="2343" customWidth="1"/>
    <col min="15363" max="15363" width="7.5703125" style="2343" customWidth="1"/>
    <col min="15364" max="15364" width="6.42578125" style="2343" customWidth="1"/>
    <col min="15365" max="15365" width="10.42578125" style="2343" customWidth="1"/>
    <col min="15366" max="15366" width="12.28515625" style="2343" customWidth="1"/>
    <col min="15367" max="15367" width="16.28515625" style="2343" customWidth="1"/>
    <col min="15368" max="15368" width="17.42578125" style="2343" customWidth="1"/>
    <col min="15369" max="15616" width="11.7109375" style="2343"/>
    <col min="15617" max="15617" width="6" style="2343" customWidth="1"/>
    <col min="15618" max="15618" width="52.140625" style="2343" customWidth="1"/>
    <col min="15619" max="15619" width="7.5703125" style="2343" customWidth="1"/>
    <col min="15620" max="15620" width="6.42578125" style="2343" customWidth="1"/>
    <col min="15621" max="15621" width="10.42578125" style="2343" customWidth="1"/>
    <col min="15622" max="15622" width="12.28515625" style="2343" customWidth="1"/>
    <col min="15623" max="15623" width="16.28515625" style="2343" customWidth="1"/>
    <col min="15624" max="15624" width="17.42578125" style="2343" customWidth="1"/>
    <col min="15625" max="15872" width="11.7109375" style="2343"/>
    <col min="15873" max="15873" width="6" style="2343" customWidth="1"/>
    <col min="15874" max="15874" width="52.140625" style="2343" customWidth="1"/>
    <col min="15875" max="15875" width="7.5703125" style="2343" customWidth="1"/>
    <col min="15876" max="15876" width="6.42578125" style="2343" customWidth="1"/>
    <col min="15877" max="15877" width="10.42578125" style="2343" customWidth="1"/>
    <col min="15878" max="15878" width="12.28515625" style="2343" customWidth="1"/>
    <col min="15879" max="15879" width="16.28515625" style="2343" customWidth="1"/>
    <col min="15880" max="15880" width="17.42578125" style="2343" customWidth="1"/>
    <col min="15881" max="16128" width="11.7109375" style="2343"/>
    <col min="16129" max="16129" width="6" style="2343" customWidth="1"/>
    <col min="16130" max="16130" width="52.140625" style="2343" customWidth="1"/>
    <col min="16131" max="16131" width="7.5703125" style="2343" customWidth="1"/>
    <col min="16132" max="16132" width="6.42578125" style="2343" customWidth="1"/>
    <col min="16133" max="16133" width="10.42578125" style="2343" customWidth="1"/>
    <col min="16134" max="16134" width="12.28515625" style="2343" customWidth="1"/>
    <col min="16135" max="16135" width="16.28515625" style="2343" customWidth="1"/>
    <col min="16136" max="16136" width="17.42578125" style="2343" customWidth="1"/>
    <col min="16137" max="16384" width="11.7109375" style="2343"/>
  </cols>
  <sheetData>
    <row r="1" spans="1:8" s="2131" customFormat="1">
      <c r="A1" s="2129" t="s">
        <v>1718</v>
      </c>
      <c r="B1" s="557" t="s">
        <v>1717</v>
      </c>
      <c r="C1" s="2128" t="s">
        <v>1716</v>
      </c>
      <c r="D1" s="2131" t="s">
        <v>1715</v>
      </c>
      <c r="E1" s="2130" t="s">
        <v>1714</v>
      </c>
      <c r="F1" s="2128" t="s">
        <v>1713</v>
      </c>
    </row>
    <row r="3" spans="1:8">
      <c r="A3" s="2409">
        <f>'REKAPITULACIJA ELEKTRO'!A30</f>
        <v>12</v>
      </c>
      <c r="B3" s="2480" t="s">
        <v>2544</v>
      </c>
      <c r="C3" s="2483"/>
      <c r="E3" s="2484"/>
      <c r="F3" s="2484"/>
      <c r="G3" s="2485"/>
    </row>
    <row r="4" spans="1:8">
      <c r="A4" s="2409"/>
      <c r="B4" s="2480" t="s">
        <v>2543</v>
      </c>
      <c r="C4" s="2483"/>
      <c r="E4" s="2484"/>
      <c r="G4" s="2485"/>
    </row>
    <row r="5" spans="1:8">
      <c r="A5" s="2409"/>
      <c r="B5" s="2480"/>
      <c r="C5" s="2483"/>
      <c r="E5" s="2484"/>
      <c r="F5" s="2484"/>
      <c r="G5" s="2485"/>
    </row>
    <row r="6" spans="1:8" s="2132" customFormat="1">
      <c r="A6" s="2258" t="s">
        <v>1673</v>
      </c>
      <c r="B6" s="2134" t="s">
        <v>224</v>
      </c>
      <c r="C6" s="2338"/>
      <c r="D6" s="2487"/>
      <c r="E6" s="2488"/>
      <c r="F6" s="2489"/>
    </row>
    <row r="7" spans="1:8">
      <c r="B7" s="2395"/>
      <c r="C7" s="2490"/>
      <c r="G7" s="2343"/>
      <c r="H7" s="2343"/>
    </row>
    <row r="8" spans="1:8" ht="295.5" customHeight="1">
      <c r="A8" s="2240">
        <f>+$A$3+COUNT(A$7:A7)*0.01+0.01</f>
        <v>12.01</v>
      </c>
      <c r="B8" s="2491" t="s">
        <v>2542</v>
      </c>
      <c r="C8" s="2338">
        <v>1</v>
      </c>
      <c r="D8" s="2343" t="s">
        <v>80</v>
      </c>
      <c r="E8" s="2826"/>
      <c r="F8" s="2143">
        <f>ROUND(C8*E8,2)</f>
        <v>0</v>
      </c>
      <c r="G8" s="2401"/>
    </row>
    <row r="9" spans="1:8" ht="293.25">
      <c r="A9" s="2240"/>
      <c r="B9" s="2491" t="s">
        <v>2541</v>
      </c>
      <c r="C9" s="2338"/>
      <c r="E9" s="2826"/>
      <c r="F9" s="2492"/>
      <c r="G9" s="2401"/>
    </row>
    <row r="10" spans="1:8" ht="331.5">
      <c r="A10" s="2240"/>
      <c r="B10" s="2491" t="s">
        <v>2540</v>
      </c>
      <c r="C10" s="2338"/>
      <c r="E10" s="2826"/>
      <c r="F10" s="2143"/>
      <c r="G10" s="2401"/>
    </row>
    <row r="11" spans="1:8">
      <c r="B11" s="2395"/>
      <c r="C11" s="2490"/>
      <c r="E11" s="2855"/>
      <c r="F11" s="2400"/>
      <c r="G11" s="2401"/>
    </row>
    <row r="12" spans="1:8" ht="80.25" customHeight="1">
      <c r="A12" s="2240">
        <f>+$A$3+COUNT(A$7:A11)*0.01+0.01</f>
        <v>12.02</v>
      </c>
      <c r="B12" s="2491" t="s">
        <v>2534</v>
      </c>
      <c r="C12" s="2338">
        <v>1</v>
      </c>
      <c r="D12" s="2343" t="s">
        <v>80</v>
      </c>
      <c r="E12" s="2826"/>
      <c r="F12" s="2143">
        <f t="shared" ref="F12:F37" si="0">ROUND(C12*E12,2)</f>
        <v>0</v>
      </c>
      <c r="G12" s="2401"/>
    </row>
    <row r="13" spans="1:8" ht="95.25" customHeight="1">
      <c r="A13" s="2240">
        <f>+$A$3+COUNT(A$7:A12)*0.01+0.01</f>
        <v>12.03</v>
      </c>
      <c r="B13" s="2491" t="s">
        <v>2539</v>
      </c>
      <c r="C13" s="2338">
        <v>4</v>
      </c>
      <c r="D13" s="2343" t="s">
        <v>80</v>
      </c>
      <c r="E13" s="2826"/>
      <c r="F13" s="2143">
        <f t="shared" si="0"/>
        <v>0</v>
      </c>
      <c r="G13" s="2401"/>
    </row>
    <row r="14" spans="1:8">
      <c r="A14" s="2240">
        <f>+$A$3+COUNT(A$7:A13)*0.01+0.01</f>
        <v>12.04</v>
      </c>
      <c r="B14" s="2491" t="s">
        <v>2538</v>
      </c>
      <c r="C14" s="2338">
        <v>10</v>
      </c>
      <c r="D14" s="2343" t="s">
        <v>1770</v>
      </c>
      <c r="E14" s="2826"/>
      <c r="F14" s="2143">
        <f t="shared" si="0"/>
        <v>0</v>
      </c>
      <c r="G14" s="2401"/>
    </row>
    <row r="15" spans="1:8" ht="82.5" customHeight="1">
      <c r="A15" s="2240">
        <f>+$A$3+COUNT(A$7:A14)*0.01+0.01</f>
        <v>12.049999999999999</v>
      </c>
      <c r="B15" s="2491" t="s">
        <v>2537</v>
      </c>
      <c r="C15" s="2338">
        <v>1</v>
      </c>
      <c r="D15" s="2343" t="s">
        <v>1770</v>
      </c>
      <c r="E15" s="2826"/>
      <c r="F15" s="2143">
        <f t="shared" si="0"/>
        <v>0</v>
      </c>
      <c r="G15" s="2401"/>
    </row>
    <row r="16" spans="1:8" ht="154.5" customHeight="1">
      <c r="A16" s="2240">
        <f>+$A$3+COUNT(A$7:A15)*0.01+0.01</f>
        <v>12.06</v>
      </c>
      <c r="B16" s="2491" t="s">
        <v>2536</v>
      </c>
      <c r="C16" s="2338">
        <v>1</v>
      </c>
      <c r="D16" s="2343" t="s">
        <v>1770</v>
      </c>
      <c r="E16" s="2826"/>
      <c r="F16" s="2143">
        <f t="shared" si="0"/>
        <v>0</v>
      </c>
      <c r="G16" s="2401"/>
    </row>
    <row r="17" spans="1:8" ht="51.75" customHeight="1">
      <c r="A17" s="2240">
        <f>+$A$3+COUNT(A$7:A16)*0.01+0.01</f>
        <v>12.07</v>
      </c>
      <c r="B17" s="2491" t="s">
        <v>2535</v>
      </c>
      <c r="C17" s="2338">
        <v>1</v>
      </c>
      <c r="D17" s="2343" t="s">
        <v>1770</v>
      </c>
      <c r="E17" s="2826"/>
      <c r="F17" s="2143">
        <f t="shared" si="0"/>
        <v>0</v>
      </c>
      <c r="G17" s="2401"/>
    </row>
    <row r="18" spans="1:8" ht="87" customHeight="1">
      <c r="A18" s="2240">
        <f>+$A$3+COUNT(A$7:A17)*0.01+0.01</f>
        <v>12.08</v>
      </c>
      <c r="B18" s="2491" t="s">
        <v>2534</v>
      </c>
      <c r="C18" s="2338">
        <v>1</v>
      </c>
      <c r="D18" s="2343" t="s">
        <v>1770</v>
      </c>
      <c r="E18" s="2826"/>
      <c r="F18" s="2143">
        <f t="shared" si="0"/>
        <v>0</v>
      </c>
      <c r="G18" s="2401"/>
    </row>
    <row r="19" spans="1:8" ht="62.25" customHeight="1">
      <c r="A19" s="2240">
        <f>+$A$3+COUNT(A$7:A18)*0.01+0.01</f>
        <v>12.09</v>
      </c>
      <c r="B19" s="2491" t="s">
        <v>2533</v>
      </c>
      <c r="C19" s="2338">
        <v>1</v>
      </c>
      <c r="D19" s="2343" t="s">
        <v>1770</v>
      </c>
      <c r="E19" s="2826"/>
      <c r="F19" s="2143">
        <f t="shared" si="0"/>
        <v>0</v>
      </c>
      <c r="G19" s="2401"/>
    </row>
    <row r="20" spans="1:8" s="2460" customFormat="1" ht="75.75" customHeight="1">
      <c r="A20" s="2240">
        <f>+$A$3+COUNT(A$7:A19)*0.01+0.01</f>
        <v>12.1</v>
      </c>
      <c r="B20" s="2491" t="s">
        <v>2532</v>
      </c>
      <c r="C20" s="2338">
        <v>2</v>
      </c>
      <c r="D20" s="2343" t="s">
        <v>1770</v>
      </c>
      <c r="E20" s="2826"/>
      <c r="F20" s="2143">
        <f t="shared" si="0"/>
        <v>0</v>
      </c>
      <c r="G20" s="2494"/>
      <c r="H20" s="2495"/>
    </row>
    <row r="21" spans="1:8" ht="36" customHeight="1">
      <c r="A21" s="2240">
        <f>+$A$3+COUNT(A$7:A20)*0.01+0.01</f>
        <v>12.11</v>
      </c>
      <c r="B21" s="2491" t="s">
        <v>2531</v>
      </c>
      <c r="C21" s="2338">
        <v>140</v>
      </c>
      <c r="D21" s="2343" t="s">
        <v>1770</v>
      </c>
      <c r="E21" s="2826"/>
      <c r="F21" s="2143">
        <f t="shared" si="0"/>
        <v>0</v>
      </c>
      <c r="G21" s="2401"/>
    </row>
    <row r="22" spans="1:8" ht="104.25" customHeight="1">
      <c r="A22" s="2240">
        <f>+$A$3+COUNT(A$7:A21)*0.01+0.01</f>
        <v>12.12</v>
      </c>
      <c r="B22" s="2491" t="s">
        <v>2530</v>
      </c>
      <c r="C22" s="2338">
        <v>105</v>
      </c>
      <c r="D22" s="2343" t="s">
        <v>1770</v>
      </c>
      <c r="E22" s="2826"/>
      <c r="F22" s="2143">
        <f t="shared" si="0"/>
        <v>0</v>
      </c>
      <c r="G22" s="2401"/>
    </row>
    <row r="23" spans="1:8" ht="156.75" customHeight="1">
      <c r="A23" s="2240">
        <f>+$A$3+COUNT(A$7:A22)*0.01+0.01</f>
        <v>12.129999999999999</v>
      </c>
      <c r="B23" s="2491" t="s">
        <v>2529</v>
      </c>
      <c r="C23" s="2338">
        <v>4</v>
      </c>
      <c r="D23" s="2343" t="s">
        <v>1770</v>
      </c>
      <c r="E23" s="2826"/>
      <c r="F23" s="2143">
        <f t="shared" si="0"/>
        <v>0</v>
      </c>
      <c r="G23" s="2401"/>
    </row>
    <row r="24" spans="1:8" ht="76.5">
      <c r="A24" s="2240">
        <f>+$A$3+COUNT(A$7:A23)*0.01+0.01</f>
        <v>12.14</v>
      </c>
      <c r="B24" s="2491" t="s">
        <v>2528</v>
      </c>
      <c r="C24" s="2338">
        <v>18</v>
      </c>
      <c r="D24" s="2343" t="s">
        <v>1770</v>
      </c>
      <c r="E24" s="2826"/>
      <c r="F24" s="2143">
        <f t="shared" si="0"/>
        <v>0</v>
      </c>
      <c r="G24" s="2401"/>
    </row>
    <row r="25" spans="1:8" ht="25.5">
      <c r="A25" s="2240">
        <f>+$A$3+COUNT(A$7:A24)*0.01+0.01</f>
        <v>12.15</v>
      </c>
      <c r="B25" s="2491" t="s">
        <v>2527</v>
      </c>
      <c r="C25" s="2338">
        <v>18</v>
      </c>
      <c r="D25" s="2343" t="s">
        <v>1770</v>
      </c>
      <c r="E25" s="2826"/>
      <c r="F25" s="2143">
        <f t="shared" si="0"/>
        <v>0</v>
      </c>
      <c r="G25" s="2401"/>
    </row>
    <row r="26" spans="1:8" ht="62.25" customHeight="1">
      <c r="A26" s="2240">
        <f>+$A$3+COUNT(A$7:A25)*0.01+0.01</f>
        <v>12.16</v>
      </c>
      <c r="B26" s="2491" t="s">
        <v>2526</v>
      </c>
      <c r="C26" s="2338">
        <v>19</v>
      </c>
      <c r="D26" s="2343" t="s">
        <v>1770</v>
      </c>
      <c r="E26" s="2826"/>
      <c r="F26" s="2143">
        <f t="shared" si="0"/>
        <v>0</v>
      </c>
      <c r="G26" s="2401"/>
    </row>
    <row r="27" spans="1:8" ht="51.75" customHeight="1">
      <c r="A27" s="2240">
        <f>+$A$3+COUNT(A$7:A26)*0.01+0.01</f>
        <v>12.17</v>
      </c>
      <c r="B27" s="2491" t="s">
        <v>2525</v>
      </c>
      <c r="C27" s="2338">
        <v>1</v>
      </c>
      <c r="D27" s="2343" t="s">
        <v>1770</v>
      </c>
      <c r="E27" s="2826"/>
      <c r="F27" s="2143">
        <f t="shared" si="0"/>
        <v>0</v>
      </c>
      <c r="G27" s="2401"/>
    </row>
    <row r="28" spans="1:8" ht="86.25" customHeight="1">
      <c r="A28" s="2240">
        <f>+$A$3+COUNT(A$7:A27)*0.01+0.01</f>
        <v>12.18</v>
      </c>
      <c r="B28" s="2491" t="s">
        <v>2524</v>
      </c>
      <c r="C28" s="2338">
        <v>22</v>
      </c>
      <c r="D28" s="2343" t="s">
        <v>1770</v>
      </c>
      <c r="E28" s="2826"/>
      <c r="F28" s="2143">
        <f t="shared" si="0"/>
        <v>0</v>
      </c>
      <c r="G28" s="2401"/>
    </row>
    <row r="29" spans="1:8" ht="25.5">
      <c r="A29" s="2240">
        <f>+$A$3+COUNT(A$7:A28)*0.01+0.01</f>
        <v>12.19</v>
      </c>
      <c r="B29" s="2491" t="s">
        <v>2523</v>
      </c>
      <c r="C29" s="2338">
        <v>3</v>
      </c>
      <c r="D29" s="2343" t="s">
        <v>1770</v>
      </c>
      <c r="E29" s="2826"/>
      <c r="F29" s="2143">
        <f t="shared" si="0"/>
        <v>0</v>
      </c>
      <c r="G29" s="2401"/>
    </row>
    <row r="30" spans="1:8" s="2460" customFormat="1" ht="129.75" customHeight="1">
      <c r="A30" s="2240">
        <f>+$A$3+COUNT(A$7:A29)*0.01+0.01</f>
        <v>12.2</v>
      </c>
      <c r="B30" s="2491" t="s">
        <v>2522</v>
      </c>
      <c r="C30" s="2338">
        <v>6</v>
      </c>
      <c r="D30" s="2343" t="s">
        <v>1770</v>
      </c>
      <c r="E30" s="2826"/>
      <c r="F30" s="2143">
        <f t="shared" si="0"/>
        <v>0</v>
      </c>
      <c r="G30" s="2401"/>
      <c r="H30" s="2495"/>
    </row>
    <row r="31" spans="1:8" s="2460" customFormat="1" ht="102">
      <c r="A31" s="2240">
        <f>+$A$3+COUNT(A$7:A30)*0.01+0.01</f>
        <v>12.209999999999999</v>
      </c>
      <c r="B31" s="2491" t="s">
        <v>2521</v>
      </c>
      <c r="C31" s="2338">
        <v>17</v>
      </c>
      <c r="D31" s="2343" t="s">
        <v>1770</v>
      </c>
      <c r="E31" s="2826"/>
      <c r="F31" s="2143">
        <f t="shared" si="0"/>
        <v>0</v>
      </c>
      <c r="G31" s="2401"/>
      <c r="H31" s="2495"/>
    </row>
    <row r="32" spans="1:8" ht="54.75" customHeight="1">
      <c r="A32" s="2240">
        <f>+$A$3+COUNT(A$7:A31)*0.01+0.01</f>
        <v>12.22</v>
      </c>
      <c r="B32" s="2491" t="s">
        <v>2520</v>
      </c>
      <c r="C32" s="2338">
        <v>5</v>
      </c>
      <c r="D32" s="2343" t="s">
        <v>1770</v>
      </c>
      <c r="E32" s="2826"/>
      <c r="F32" s="2143">
        <f t="shared" si="0"/>
        <v>0</v>
      </c>
      <c r="G32" s="2401"/>
    </row>
    <row r="33" spans="1:8" s="2460" customFormat="1" ht="38.25">
      <c r="A33" s="2240">
        <f>+$A$3+COUNT(A$7:A32)*0.01+0.01</f>
        <v>12.23</v>
      </c>
      <c r="B33" s="2491" t="s">
        <v>2519</v>
      </c>
      <c r="C33" s="2338">
        <v>49</v>
      </c>
      <c r="D33" s="2343" t="s">
        <v>1770</v>
      </c>
      <c r="E33" s="2826"/>
      <c r="F33" s="2143">
        <f t="shared" si="0"/>
        <v>0</v>
      </c>
      <c r="G33" s="2401"/>
      <c r="H33" s="2495"/>
    </row>
    <row r="34" spans="1:8" ht="63" customHeight="1">
      <c r="A34" s="2240">
        <f>+$A$3+COUNT(A$7:A33)*0.01+0.01</f>
        <v>12.24</v>
      </c>
      <c r="B34" s="2491" t="s">
        <v>2518</v>
      </c>
      <c r="C34" s="2338">
        <v>1</v>
      </c>
      <c r="D34" s="2343" t="s">
        <v>1770</v>
      </c>
      <c r="E34" s="2826"/>
      <c r="F34" s="2143">
        <f t="shared" si="0"/>
        <v>0</v>
      </c>
      <c r="G34" s="2401"/>
    </row>
    <row r="35" spans="1:8" s="2460" customFormat="1" ht="48" customHeight="1">
      <c r="A35" s="2240">
        <f>+$A$3+COUNT(A$7:A34)*0.01+0.01</f>
        <v>12.25</v>
      </c>
      <c r="B35" s="2491" t="s">
        <v>2517</v>
      </c>
      <c r="C35" s="2338">
        <v>1</v>
      </c>
      <c r="D35" s="2343" t="s">
        <v>1770</v>
      </c>
      <c r="E35" s="2826"/>
      <c r="F35" s="2143">
        <f t="shared" si="0"/>
        <v>0</v>
      </c>
      <c r="G35" s="2401"/>
      <c r="H35" s="2495"/>
    </row>
    <row r="36" spans="1:8" s="2460" customFormat="1" ht="57" customHeight="1">
      <c r="A36" s="2240">
        <f>+$A$3+COUNT(A$7:A35)*0.01+0.01</f>
        <v>12.26</v>
      </c>
      <c r="B36" s="2491" t="s">
        <v>2516</v>
      </c>
      <c r="C36" s="2338">
        <v>2</v>
      </c>
      <c r="D36" s="2343" t="s">
        <v>1770</v>
      </c>
      <c r="E36" s="2826"/>
      <c r="F36" s="2143">
        <f t="shared" si="0"/>
        <v>0</v>
      </c>
      <c r="G36" s="2401"/>
      <c r="H36" s="2495"/>
    </row>
    <row r="37" spans="1:8" s="2460" customFormat="1" ht="25.5">
      <c r="A37" s="2240">
        <f>+$A$3+COUNT(A$7:A36)*0.01+0.01</f>
        <v>12.27</v>
      </c>
      <c r="B37" s="2491" t="s">
        <v>2515</v>
      </c>
      <c r="C37" s="2338">
        <v>2</v>
      </c>
      <c r="D37" s="2343" t="s">
        <v>1770</v>
      </c>
      <c r="E37" s="2826"/>
      <c r="F37" s="2143">
        <f t="shared" si="0"/>
        <v>0</v>
      </c>
      <c r="G37" s="2401"/>
      <c r="H37" s="2495"/>
    </row>
    <row r="38" spans="1:8" s="2460" customFormat="1">
      <c r="A38" s="2240"/>
      <c r="B38" s="2491"/>
      <c r="C38" s="2338"/>
      <c r="D38" s="2343"/>
      <c r="E38" s="2826"/>
      <c r="F38" s="2143"/>
      <c r="G38" s="2401"/>
      <c r="H38" s="2495"/>
    </row>
    <row r="39" spans="1:8" s="2460" customFormat="1" ht="204">
      <c r="A39" s="2240">
        <f>+$A$3+COUNT(A$4:A38)*0.01+0.01</f>
        <v>12.28</v>
      </c>
      <c r="B39" s="2395" t="s">
        <v>2514</v>
      </c>
      <c r="C39" s="2338">
        <v>1</v>
      </c>
      <c r="D39" s="2465" t="s">
        <v>34</v>
      </c>
      <c r="E39" s="2826"/>
      <c r="F39" s="2143">
        <f>ROUND(C39*E39,2)</f>
        <v>0</v>
      </c>
      <c r="G39" s="2401"/>
      <c r="H39" s="2495"/>
    </row>
    <row r="40" spans="1:8" s="2460" customFormat="1">
      <c r="A40" s="2240"/>
      <c r="B40" s="2491"/>
      <c r="C40" s="2338"/>
      <c r="D40" s="2343"/>
      <c r="E40" s="2826"/>
      <c r="F40" s="2143"/>
      <c r="G40" s="2401"/>
      <c r="H40" s="2495"/>
    </row>
    <row r="41" spans="1:8" s="2460" customFormat="1">
      <c r="A41" s="2240">
        <f>+$A$3+COUNT(A$4:A40)*0.01+0.01</f>
        <v>12.29</v>
      </c>
      <c r="B41" s="2395" t="s">
        <v>2513</v>
      </c>
      <c r="C41" s="2338">
        <v>1</v>
      </c>
      <c r="D41" s="2465" t="s">
        <v>34</v>
      </c>
      <c r="E41" s="2826"/>
      <c r="F41" s="2143">
        <f>ROUND(C41*E41,2)</f>
        <v>0</v>
      </c>
      <c r="G41" s="2401"/>
      <c r="H41" s="2495"/>
    </row>
    <row r="42" spans="1:8" s="2460" customFormat="1">
      <c r="A42" s="2240"/>
      <c r="B42" s="2395"/>
      <c r="C42" s="2338"/>
      <c r="D42" s="2465"/>
      <c r="E42" s="2826"/>
      <c r="F42" s="2143"/>
      <c r="G42" s="2401"/>
      <c r="H42" s="2495"/>
    </row>
    <row r="43" spans="1:8" s="2460" customFormat="1" ht="25.5">
      <c r="A43" s="2282">
        <f>+$A$3+COUNT(A$4:A42)*0.01+0.01</f>
        <v>12.299999999999999</v>
      </c>
      <c r="B43" s="2491" t="s">
        <v>2512</v>
      </c>
      <c r="C43" s="2338">
        <v>2</v>
      </c>
      <c r="D43" s="2465" t="s">
        <v>1770</v>
      </c>
      <c r="E43" s="2826"/>
      <c r="F43" s="2143">
        <f>ROUND(C43*E43,2)</f>
        <v>0</v>
      </c>
      <c r="G43" s="2401"/>
      <c r="H43" s="2495"/>
    </row>
    <row r="44" spans="1:8" s="2460" customFormat="1">
      <c r="A44" s="2240"/>
      <c r="B44" s="2491"/>
      <c r="C44" s="2338"/>
      <c r="D44" s="2343"/>
      <c r="E44" s="2826"/>
      <c r="F44" s="2143"/>
      <c r="G44" s="2401"/>
      <c r="H44" s="2495"/>
    </row>
    <row r="45" spans="1:8">
      <c r="A45" s="2240">
        <f>+$A$3+COUNT(A$7:A35)*0.01+0.01</f>
        <v>12.26</v>
      </c>
      <c r="B45" s="2398" t="s">
        <v>2511</v>
      </c>
      <c r="C45" s="2338">
        <v>1</v>
      </c>
      <c r="D45" s="2343" t="s">
        <v>34</v>
      </c>
      <c r="E45" s="2826"/>
      <c r="F45" s="2143">
        <f>ROUND(C45*E45,2)</f>
        <v>0</v>
      </c>
      <c r="G45" s="2401"/>
    </row>
    <row r="46" spans="1:8" s="2460" customFormat="1">
      <c r="A46" s="2457"/>
      <c r="B46" s="2458"/>
      <c r="C46" s="2496"/>
      <c r="E46" s="2855"/>
      <c r="F46" s="2497"/>
      <c r="G46" s="2401"/>
      <c r="H46" s="2495"/>
    </row>
    <row r="47" spans="1:8" s="2132" customFormat="1">
      <c r="A47" s="2258" t="s">
        <v>1673</v>
      </c>
      <c r="B47" s="2134" t="s">
        <v>2367</v>
      </c>
      <c r="C47" s="2338"/>
      <c r="D47" s="2487"/>
      <c r="E47" s="2856"/>
      <c r="F47" s="2498"/>
    </row>
    <row r="48" spans="1:8" s="2132" customFormat="1">
      <c r="A48" s="2258"/>
      <c r="B48" s="554"/>
      <c r="C48" s="2338"/>
      <c r="D48" s="2487"/>
      <c r="E48" s="2856"/>
      <c r="F48" s="2183"/>
    </row>
    <row r="49" spans="1:6" s="2132" customFormat="1">
      <c r="A49" s="2240">
        <f>+$A$3+COUNT(A$7:A48)*0.01+0.01</f>
        <v>12.32</v>
      </c>
      <c r="B49" s="2398" t="s">
        <v>2510</v>
      </c>
      <c r="C49" s="2338">
        <v>1</v>
      </c>
      <c r="D49" s="2343" t="s">
        <v>34</v>
      </c>
      <c r="E49" s="2826"/>
      <c r="F49" s="2143">
        <f>ROUND(C49*E49,2)</f>
        <v>0</v>
      </c>
    </row>
    <row r="50" spans="1:6" s="2132" customFormat="1">
      <c r="A50" s="559"/>
      <c r="B50" s="2398"/>
      <c r="C50" s="2338"/>
      <c r="D50" s="2343"/>
      <c r="E50" s="2856"/>
      <c r="F50" s="2143"/>
    </row>
    <row r="51" spans="1:6" s="2132" customFormat="1">
      <c r="A51" s="2240">
        <f>+$A$3+COUNT(A$7:A50)*0.01+0.01</f>
        <v>12.33</v>
      </c>
      <c r="B51" s="2398" t="s">
        <v>2509</v>
      </c>
      <c r="C51" s="2338">
        <v>1</v>
      </c>
      <c r="D51" s="2343" t="s">
        <v>34</v>
      </c>
      <c r="E51" s="2826"/>
      <c r="F51" s="2143">
        <f>ROUND(C51*E51,2)</f>
        <v>0</v>
      </c>
    </row>
    <row r="52" spans="1:6" s="2132" customFormat="1">
      <c r="A52" s="559"/>
      <c r="B52" s="2398"/>
      <c r="C52" s="2338"/>
      <c r="D52" s="2343"/>
      <c r="E52" s="2826"/>
      <c r="F52" s="2143"/>
    </row>
    <row r="53" spans="1:6" s="2132" customFormat="1" ht="51">
      <c r="A53" s="2240">
        <f>+$A$3+COUNT(A$7:A52)*0.01+0.01</f>
        <v>12.34</v>
      </c>
      <c r="B53" s="2398" t="s">
        <v>2508</v>
      </c>
      <c r="C53" s="2338">
        <v>1</v>
      </c>
      <c r="D53" s="2343" t="s">
        <v>34</v>
      </c>
      <c r="E53" s="2856"/>
      <c r="F53" s="2143">
        <f>ROUND(C53*E53,2)</f>
        <v>0</v>
      </c>
    </row>
    <row r="54" spans="1:6" s="2132" customFormat="1">
      <c r="A54" s="559"/>
      <c r="B54" s="2398"/>
      <c r="C54" s="2338"/>
      <c r="D54" s="2343"/>
      <c r="E54" s="2856"/>
      <c r="F54" s="2143"/>
    </row>
    <row r="55" spans="1:6" s="2132" customFormat="1">
      <c r="A55" s="2240">
        <f>+$A$3+COUNT(A$7:A54)*0.01+0.01</f>
        <v>12.35</v>
      </c>
      <c r="B55" s="2398" t="s">
        <v>2507</v>
      </c>
      <c r="C55" s="2338">
        <v>1</v>
      </c>
      <c r="D55" s="2343" t="s">
        <v>34</v>
      </c>
      <c r="E55" s="2856"/>
      <c r="F55" s="2143">
        <f>ROUND(C55*E55,2)</f>
        <v>0</v>
      </c>
    </row>
    <row r="56" spans="1:6" s="2132" customFormat="1">
      <c r="A56" s="2240"/>
      <c r="B56" s="2398"/>
      <c r="C56" s="2338"/>
      <c r="D56" s="2343"/>
      <c r="E56" s="2856"/>
      <c r="F56" s="2143"/>
    </row>
    <row r="57" spans="1:6" s="2132" customFormat="1" ht="25.5">
      <c r="A57" s="2240">
        <f>+$A$3+COUNT(A$7:A56)*0.01+0.01</f>
        <v>12.36</v>
      </c>
      <c r="B57" s="2395" t="s">
        <v>2506</v>
      </c>
      <c r="C57" s="2338">
        <v>1</v>
      </c>
      <c r="D57" s="2465" t="s">
        <v>34</v>
      </c>
      <c r="E57" s="2826"/>
      <c r="F57" s="2143">
        <f>ROUND(C57*E57,2)</f>
        <v>0</v>
      </c>
    </row>
    <row r="58" spans="1:6" s="2132" customFormat="1">
      <c r="A58" s="2258"/>
      <c r="B58" s="554"/>
      <c r="C58" s="2338"/>
      <c r="D58" s="2487"/>
      <c r="E58" s="2856"/>
      <c r="F58" s="2183"/>
    </row>
    <row r="59" spans="1:6" s="2132" customFormat="1">
      <c r="A59" s="2258" t="s">
        <v>1673</v>
      </c>
      <c r="B59" s="2134" t="s">
        <v>2505</v>
      </c>
      <c r="C59" s="2338"/>
      <c r="D59" s="2487"/>
      <c r="E59" s="2856"/>
      <c r="F59" s="2498"/>
    </row>
    <row r="60" spans="1:6" s="2132" customFormat="1">
      <c r="A60" s="2258"/>
      <c r="B60" s="554"/>
      <c r="C60" s="2338"/>
      <c r="D60" s="2487"/>
      <c r="E60" s="2856"/>
      <c r="F60" s="2183"/>
    </row>
    <row r="61" spans="1:6" s="2132" customFormat="1">
      <c r="A61" s="2240">
        <f>+$A$3+COUNT(A$7:A60)*0.01+0.01</f>
        <v>12.37</v>
      </c>
      <c r="B61" s="2395" t="s">
        <v>2504</v>
      </c>
      <c r="C61" s="2338">
        <v>1250</v>
      </c>
      <c r="D61" s="2487" t="s">
        <v>1660</v>
      </c>
      <c r="E61" s="2856"/>
      <c r="F61" s="2143">
        <f>ROUND(C61*E61,2)</f>
        <v>0</v>
      </c>
    </row>
    <row r="62" spans="1:6" s="2132" customFormat="1">
      <c r="A62" s="2240"/>
      <c r="B62" s="2395"/>
      <c r="C62" s="2338"/>
      <c r="D62" s="2487"/>
      <c r="E62" s="2856"/>
      <c r="F62" s="2143"/>
    </row>
    <row r="63" spans="1:6" s="2132" customFormat="1">
      <c r="A63" s="2240">
        <f>+$A$3+COUNT(A$7:A62)*0.01+0.01</f>
        <v>12.379999999999999</v>
      </c>
      <c r="B63" s="2395" t="s">
        <v>2503</v>
      </c>
      <c r="C63" s="2338">
        <v>310</v>
      </c>
      <c r="D63" s="2487" t="s">
        <v>1660</v>
      </c>
      <c r="E63" s="2856"/>
      <c r="F63" s="2143">
        <f>ROUND(C63*E63,2)</f>
        <v>0</v>
      </c>
    </row>
    <row r="64" spans="1:6" s="2132" customFormat="1">
      <c r="A64" s="2240"/>
      <c r="B64" s="2395"/>
      <c r="C64" s="2338"/>
      <c r="D64" s="2487"/>
      <c r="E64" s="2856"/>
      <c r="F64" s="2143"/>
    </row>
    <row r="65" spans="1:256" s="2132" customFormat="1" ht="25.5">
      <c r="A65" s="2240">
        <f>+$A$3+COUNT(A$7:A64)*0.01+0.01</f>
        <v>12.39</v>
      </c>
      <c r="B65" s="2470" t="s">
        <v>2502</v>
      </c>
      <c r="C65" s="2216">
        <v>700</v>
      </c>
      <c r="D65" s="2161" t="s">
        <v>1660</v>
      </c>
      <c r="E65" s="2857"/>
      <c r="F65" s="2143">
        <f>ROUND(C65*E65,2)</f>
        <v>0</v>
      </c>
      <c r="G65" s="2471"/>
      <c r="H65" s="2161"/>
      <c r="I65" s="2161"/>
      <c r="J65" s="2161"/>
      <c r="K65" s="2161"/>
    </row>
    <row r="66" spans="1:256" s="2132" customFormat="1">
      <c r="A66" s="2240"/>
      <c r="B66" s="2395"/>
      <c r="C66" s="2338"/>
      <c r="D66" s="2487"/>
      <c r="E66" s="2856"/>
      <c r="F66" s="2143"/>
    </row>
    <row r="67" spans="1:256" ht="38.25">
      <c r="A67" s="2240">
        <f>+$A$3+COUNT(A$4:A62)*0.01+0.01</f>
        <v>12.379999999999999</v>
      </c>
      <c r="B67" s="2499" t="s">
        <v>2501</v>
      </c>
      <c r="C67" s="2500">
        <v>120</v>
      </c>
      <c r="D67" s="2501" t="s">
        <v>1660</v>
      </c>
      <c r="E67" s="2858"/>
      <c r="F67" s="2143">
        <f>ROUND(C67*E67,2)</f>
        <v>0</v>
      </c>
      <c r="G67" s="2401"/>
      <c r="IU67" s="2293"/>
      <c r="IV67" s="2293"/>
    </row>
    <row r="68" spans="1:256" s="2132" customFormat="1">
      <c r="A68" s="2258"/>
      <c r="B68" s="2398"/>
      <c r="C68" s="2338"/>
      <c r="D68" s="2487"/>
      <c r="E68" s="2856"/>
      <c r="F68" s="2502"/>
    </row>
    <row r="69" spans="1:256" s="2132" customFormat="1">
      <c r="A69" s="2240">
        <f>+$A$3+COUNT(A$7:A68)*0.01+0.01</f>
        <v>12.41</v>
      </c>
      <c r="B69" s="2398" t="s">
        <v>2500</v>
      </c>
      <c r="C69" s="2503">
        <v>0.03</v>
      </c>
      <c r="D69" s="2487"/>
      <c r="E69" s="2856"/>
      <c r="F69" s="2143">
        <f>ROUND(SUM(F21:F68)*C69,2)</f>
        <v>0</v>
      </c>
    </row>
    <row r="70" spans="1:256" s="2132" customFormat="1" ht="13.5" thickBot="1">
      <c r="A70" s="2504"/>
      <c r="B70" s="2505"/>
      <c r="C70" s="2207"/>
      <c r="D70" s="2426"/>
      <c r="E70" s="2506"/>
      <c r="F70" s="2271"/>
    </row>
    <row r="71" spans="1:256" s="2132" customFormat="1" ht="13.5" thickTop="1">
      <c r="A71" s="2281"/>
      <c r="B71" s="2134" t="s">
        <v>2499</v>
      </c>
      <c r="C71" s="2135"/>
      <c r="D71" s="573"/>
      <c r="E71" s="2137"/>
      <c r="F71" s="2210">
        <f>ROUND(SUM(F8:F70),2)</f>
        <v>0</v>
      </c>
    </row>
    <row r="72" spans="1:256" ht="15.75">
      <c r="A72" s="2240"/>
      <c r="B72" s="2507"/>
      <c r="C72" s="2338"/>
      <c r="E72" s="2493"/>
      <c r="F72" s="2143"/>
      <c r="G72" s="2343"/>
      <c r="H72" s="2343"/>
    </row>
    <row r="73" spans="1:256" s="2460" customFormat="1">
      <c r="A73" s="2457"/>
      <c r="B73" s="2458"/>
      <c r="C73" s="2496"/>
      <c r="E73" s="2493"/>
      <c r="F73" s="2493"/>
      <c r="G73" s="2401"/>
      <c r="H73" s="2495"/>
    </row>
    <row r="74" spans="1:256" s="2460" customFormat="1">
      <c r="A74" s="2457"/>
      <c r="B74" s="2458"/>
      <c r="C74" s="2496"/>
      <c r="E74" s="2493"/>
      <c r="F74" s="2493"/>
      <c r="G74" s="2401"/>
      <c r="H74" s="2495"/>
    </row>
    <row r="75" spans="1:256" s="2460" customFormat="1">
      <c r="A75" s="2457"/>
      <c r="B75" s="2458"/>
      <c r="C75" s="2496"/>
      <c r="E75" s="2493"/>
      <c r="F75" s="2493"/>
      <c r="G75" s="2401"/>
      <c r="H75" s="2495"/>
    </row>
    <row r="76" spans="1:256" s="2460" customFormat="1">
      <c r="A76" s="2457"/>
      <c r="B76" s="2458"/>
      <c r="C76" s="2496"/>
      <c r="E76" s="2493"/>
      <c r="F76" s="2493"/>
      <c r="G76" s="2401"/>
      <c r="H76" s="2495"/>
    </row>
    <row r="77" spans="1:256" s="2460" customFormat="1">
      <c r="A77" s="2457"/>
      <c r="B77" s="2458"/>
      <c r="C77" s="2496"/>
      <c r="E77" s="2493"/>
      <c r="F77" s="2493"/>
      <c r="G77" s="2401"/>
      <c r="H77" s="2495"/>
    </row>
  </sheetData>
  <sheetProtection algorithmName="SHA-512" hashValue="NM97DNMEvIedaOejSovkGhfU/N6aTKj934MNVrCmu4H8OgwUlDidx4afsTF/HFIpwXUkkVqNxucJaaYyJVAoEw==" saltValue="sd4JV/3H1/N9/AJn2KlGTw==" spinCount="100000" sheet="1" objects="1" scenarios="1" selectLockedCells="1"/>
  <pageMargins left="0.78740157480314965" right="0.59055118110236227" top="1.0629921259842521" bottom="0.98425196850393704" header="0.31496062992125984" footer="0.39370078740157483"/>
  <pageSetup paperSize="9" scale="99" firstPageNumber="0" orientation="portrait" horizontalDpi="300" verticalDpi="300" r:id="rId1"/>
  <headerFooter alignWithMargins="0">
    <oddHeader>&amp;L&amp;G</oddHeader>
    <oddFooter>&amp;L&amp;8Dokument: &amp;F&amp;C&amp;"Calibri,Regular"&amp;9Stran: &amp;P/&amp;N</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D925B-0EC9-46F0-918E-14033B6F846D}">
  <sheetPr codeName="List26">
    <pageSetUpPr fitToPage="1"/>
  </sheetPr>
  <dimension ref="A1:IV118"/>
  <sheetViews>
    <sheetView view="pageBreakPreview" topLeftCell="A48" zoomScale="120" zoomScaleNormal="115" zoomScaleSheetLayoutView="120" workbookViewId="0">
      <selection activeCell="E59" sqref="E59"/>
    </sheetView>
  </sheetViews>
  <sheetFormatPr defaultColWidth="11.7109375" defaultRowHeight="12.75"/>
  <cols>
    <col min="1" max="1" width="6" style="2452" customWidth="1"/>
    <col min="2" max="2" width="52.140625" style="2453" customWidth="1"/>
    <col min="3" max="3" width="7.5703125" style="2454" customWidth="1"/>
    <col min="4" max="4" width="6.42578125" style="2293" customWidth="1"/>
    <col min="5" max="5" width="13.140625" style="2528" customWidth="1"/>
    <col min="6" max="6" width="10.85546875" style="2528" customWidth="1"/>
    <col min="7" max="7" width="16.28515625" style="2456" customWidth="1"/>
    <col min="8" max="254" width="11.7109375" style="2293"/>
    <col min="255" max="255" width="6" style="2293" customWidth="1"/>
    <col min="256" max="256" width="52.140625" style="2293" customWidth="1"/>
    <col min="257" max="257" width="7.5703125" style="2293" customWidth="1"/>
    <col min="258" max="258" width="6.42578125" style="2293" customWidth="1"/>
    <col min="259" max="259" width="13.140625" style="2293" customWidth="1"/>
    <col min="260" max="260" width="12.28515625" style="2293" customWidth="1"/>
    <col min="261" max="261" width="16.28515625" style="2293" customWidth="1"/>
    <col min="262" max="262" width="17.42578125" style="2293" customWidth="1"/>
    <col min="263" max="510" width="11.7109375" style="2293"/>
    <col min="511" max="511" width="6" style="2293" customWidth="1"/>
    <col min="512" max="512" width="52.140625" style="2293" customWidth="1"/>
    <col min="513" max="513" width="7.5703125" style="2293" customWidth="1"/>
    <col min="514" max="514" width="6.42578125" style="2293" customWidth="1"/>
    <col min="515" max="515" width="13.140625" style="2293" customWidth="1"/>
    <col min="516" max="516" width="12.28515625" style="2293" customWidth="1"/>
    <col min="517" max="517" width="16.28515625" style="2293" customWidth="1"/>
    <col min="518" max="518" width="17.42578125" style="2293" customWidth="1"/>
    <col min="519" max="766" width="11.7109375" style="2293"/>
    <col min="767" max="767" width="6" style="2293" customWidth="1"/>
    <col min="768" max="768" width="52.140625" style="2293" customWidth="1"/>
    <col min="769" max="769" width="7.5703125" style="2293" customWidth="1"/>
    <col min="770" max="770" width="6.42578125" style="2293" customWidth="1"/>
    <col min="771" max="771" width="13.140625" style="2293" customWidth="1"/>
    <col min="772" max="772" width="12.28515625" style="2293" customWidth="1"/>
    <col min="773" max="773" width="16.28515625" style="2293" customWidth="1"/>
    <col min="774" max="774" width="17.42578125" style="2293" customWidth="1"/>
    <col min="775" max="1022" width="11.7109375" style="2293"/>
    <col min="1023" max="1023" width="6" style="2293" customWidth="1"/>
    <col min="1024" max="1024" width="52.140625" style="2293" customWidth="1"/>
    <col min="1025" max="1025" width="7.5703125" style="2293" customWidth="1"/>
    <col min="1026" max="1026" width="6.42578125" style="2293" customWidth="1"/>
    <col min="1027" max="1027" width="13.140625" style="2293" customWidth="1"/>
    <col min="1028" max="1028" width="12.28515625" style="2293" customWidth="1"/>
    <col min="1029" max="1029" width="16.28515625" style="2293" customWidth="1"/>
    <col min="1030" max="1030" width="17.42578125" style="2293" customWidth="1"/>
    <col min="1031" max="1278" width="11.7109375" style="2293"/>
    <col min="1279" max="1279" width="6" style="2293" customWidth="1"/>
    <col min="1280" max="1280" width="52.140625" style="2293" customWidth="1"/>
    <col min="1281" max="1281" width="7.5703125" style="2293" customWidth="1"/>
    <col min="1282" max="1282" width="6.42578125" style="2293" customWidth="1"/>
    <col min="1283" max="1283" width="13.140625" style="2293" customWidth="1"/>
    <col min="1284" max="1284" width="12.28515625" style="2293" customWidth="1"/>
    <col min="1285" max="1285" width="16.28515625" style="2293" customWidth="1"/>
    <col min="1286" max="1286" width="17.42578125" style="2293" customWidth="1"/>
    <col min="1287" max="1534" width="11.7109375" style="2293"/>
    <col min="1535" max="1535" width="6" style="2293" customWidth="1"/>
    <col min="1536" max="1536" width="52.140625" style="2293" customWidth="1"/>
    <col min="1537" max="1537" width="7.5703125" style="2293" customWidth="1"/>
    <col min="1538" max="1538" width="6.42578125" style="2293" customWidth="1"/>
    <col min="1539" max="1539" width="13.140625" style="2293" customWidth="1"/>
    <col min="1540" max="1540" width="12.28515625" style="2293" customWidth="1"/>
    <col min="1541" max="1541" width="16.28515625" style="2293" customWidth="1"/>
    <col min="1542" max="1542" width="17.42578125" style="2293" customWidth="1"/>
    <col min="1543" max="1790" width="11.7109375" style="2293"/>
    <col min="1791" max="1791" width="6" style="2293" customWidth="1"/>
    <col min="1792" max="1792" width="52.140625" style="2293" customWidth="1"/>
    <col min="1793" max="1793" width="7.5703125" style="2293" customWidth="1"/>
    <col min="1794" max="1794" width="6.42578125" style="2293" customWidth="1"/>
    <col min="1795" max="1795" width="13.140625" style="2293" customWidth="1"/>
    <col min="1796" max="1796" width="12.28515625" style="2293" customWidth="1"/>
    <col min="1797" max="1797" width="16.28515625" style="2293" customWidth="1"/>
    <col min="1798" max="1798" width="17.42578125" style="2293" customWidth="1"/>
    <col min="1799" max="2046" width="11.7109375" style="2293"/>
    <col min="2047" max="2047" width="6" style="2293" customWidth="1"/>
    <col min="2048" max="2048" width="52.140625" style="2293" customWidth="1"/>
    <col min="2049" max="2049" width="7.5703125" style="2293" customWidth="1"/>
    <col min="2050" max="2050" width="6.42578125" style="2293" customWidth="1"/>
    <col min="2051" max="2051" width="13.140625" style="2293" customWidth="1"/>
    <col min="2052" max="2052" width="12.28515625" style="2293" customWidth="1"/>
    <col min="2053" max="2053" width="16.28515625" style="2293" customWidth="1"/>
    <col min="2054" max="2054" width="17.42578125" style="2293" customWidth="1"/>
    <col min="2055" max="2302" width="11.7109375" style="2293"/>
    <col min="2303" max="2303" width="6" style="2293" customWidth="1"/>
    <col min="2304" max="2304" width="52.140625" style="2293" customWidth="1"/>
    <col min="2305" max="2305" width="7.5703125" style="2293" customWidth="1"/>
    <col min="2306" max="2306" width="6.42578125" style="2293" customWidth="1"/>
    <col min="2307" max="2307" width="13.140625" style="2293" customWidth="1"/>
    <col min="2308" max="2308" width="12.28515625" style="2293" customWidth="1"/>
    <col min="2309" max="2309" width="16.28515625" style="2293" customWidth="1"/>
    <col min="2310" max="2310" width="17.42578125" style="2293" customWidth="1"/>
    <col min="2311" max="2558" width="11.7109375" style="2293"/>
    <col min="2559" max="2559" width="6" style="2293" customWidth="1"/>
    <col min="2560" max="2560" width="52.140625" style="2293" customWidth="1"/>
    <col min="2561" max="2561" width="7.5703125" style="2293" customWidth="1"/>
    <col min="2562" max="2562" width="6.42578125" style="2293" customWidth="1"/>
    <col min="2563" max="2563" width="13.140625" style="2293" customWidth="1"/>
    <col min="2564" max="2564" width="12.28515625" style="2293" customWidth="1"/>
    <col min="2565" max="2565" width="16.28515625" style="2293" customWidth="1"/>
    <col min="2566" max="2566" width="17.42578125" style="2293" customWidth="1"/>
    <col min="2567" max="2814" width="11.7109375" style="2293"/>
    <col min="2815" max="2815" width="6" style="2293" customWidth="1"/>
    <col min="2816" max="2816" width="52.140625" style="2293" customWidth="1"/>
    <col min="2817" max="2817" width="7.5703125" style="2293" customWidth="1"/>
    <col min="2818" max="2818" width="6.42578125" style="2293" customWidth="1"/>
    <col min="2819" max="2819" width="13.140625" style="2293" customWidth="1"/>
    <col min="2820" max="2820" width="12.28515625" style="2293" customWidth="1"/>
    <col min="2821" max="2821" width="16.28515625" style="2293" customWidth="1"/>
    <col min="2822" max="2822" width="17.42578125" style="2293" customWidth="1"/>
    <col min="2823" max="3070" width="11.7109375" style="2293"/>
    <col min="3071" max="3071" width="6" style="2293" customWidth="1"/>
    <col min="3072" max="3072" width="52.140625" style="2293" customWidth="1"/>
    <col min="3073" max="3073" width="7.5703125" style="2293" customWidth="1"/>
    <col min="3074" max="3074" width="6.42578125" style="2293" customWidth="1"/>
    <col min="3075" max="3075" width="13.140625" style="2293" customWidth="1"/>
    <col min="3076" max="3076" width="12.28515625" style="2293" customWidth="1"/>
    <col min="3077" max="3077" width="16.28515625" style="2293" customWidth="1"/>
    <col min="3078" max="3078" width="17.42578125" style="2293" customWidth="1"/>
    <col min="3079" max="3326" width="11.7109375" style="2293"/>
    <col min="3327" max="3327" width="6" style="2293" customWidth="1"/>
    <col min="3328" max="3328" width="52.140625" style="2293" customWidth="1"/>
    <col min="3329" max="3329" width="7.5703125" style="2293" customWidth="1"/>
    <col min="3330" max="3330" width="6.42578125" style="2293" customWidth="1"/>
    <col min="3331" max="3331" width="13.140625" style="2293" customWidth="1"/>
    <col min="3332" max="3332" width="12.28515625" style="2293" customWidth="1"/>
    <col min="3333" max="3333" width="16.28515625" style="2293" customWidth="1"/>
    <col min="3334" max="3334" width="17.42578125" style="2293" customWidth="1"/>
    <col min="3335" max="3582" width="11.7109375" style="2293"/>
    <col min="3583" max="3583" width="6" style="2293" customWidth="1"/>
    <col min="3584" max="3584" width="52.140625" style="2293" customWidth="1"/>
    <col min="3585" max="3585" width="7.5703125" style="2293" customWidth="1"/>
    <col min="3586" max="3586" width="6.42578125" style="2293" customWidth="1"/>
    <col min="3587" max="3587" width="13.140625" style="2293" customWidth="1"/>
    <col min="3588" max="3588" width="12.28515625" style="2293" customWidth="1"/>
    <col min="3589" max="3589" width="16.28515625" style="2293" customWidth="1"/>
    <col min="3590" max="3590" width="17.42578125" style="2293" customWidth="1"/>
    <col min="3591" max="3838" width="11.7109375" style="2293"/>
    <col min="3839" max="3839" width="6" style="2293" customWidth="1"/>
    <col min="3840" max="3840" width="52.140625" style="2293" customWidth="1"/>
    <col min="3841" max="3841" width="7.5703125" style="2293" customWidth="1"/>
    <col min="3842" max="3842" width="6.42578125" style="2293" customWidth="1"/>
    <col min="3843" max="3843" width="13.140625" style="2293" customWidth="1"/>
    <col min="3844" max="3844" width="12.28515625" style="2293" customWidth="1"/>
    <col min="3845" max="3845" width="16.28515625" style="2293" customWidth="1"/>
    <col min="3846" max="3846" width="17.42578125" style="2293" customWidth="1"/>
    <col min="3847" max="4094" width="11.7109375" style="2293"/>
    <col min="4095" max="4095" width="6" style="2293" customWidth="1"/>
    <col min="4096" max="4096" width="52.140625" style="2293" customWidth="1"/>
    <col min="4097" max="4097" width="7.5703125" style="2293" customWidth="1"/>
    <col min="4098" max="4098" width="6.42578125" style="2293" customWidth="1"/>
    <col min="4099" max="4099" width="13.140625" style="2293" customWidth="1"/>
    <col min="4100" max="4100" width="12.28515625" style="2293" customWidth="1"/>
    <col min="4101" max="4101" width="16.28515625" style="2293" customWidth="1"/>
    <col min="4102" max="4102" width="17.42578125" style="2293" customWidth="1"/>
    <col min="4103" max="4350" width="11.7109375" style="2293"/>
    <col min="4351" max="4351" width="6" style="2293" customWidth="1"/>
    <col min="4352" max="4352" width="52.140625" style="2293" customWidth="1"/>
    <col min="4353" max="4353" width="7.5703125" style="2293" customWidth="1"/>
    <col min="4354" max="4354" width="6.42578125" style="2293" customWidth="1"/>
    <col min="4355" max="4355" width="13.140625" style="2293" customWidth="1"/>
    <col min="4356" max="4356" width="12.28515625" style="2293" customWidth="1"/>
    <col min="4357" max="4357" width="16.28515625" style="2293" customWidth="1"/>
    <col min="4358" max="4358" width="17.42578125" style="2293" customWidth="1"/>
    <col min="4359" max="4606" width="11.7109375" style="2293"/>
    <col min="4607" max="4607" width="6" style="2293" customWidth="1"/>
    <col min="4608" max="4608" width="52.140625" style="2293" customWidth="1"/>
    <col min="4609" max="4609" width="7.5703125" style="2293" customWidth="1"/>
    <col min="4610" max="4610" width="6.42578125" style="2293" customWidth="1"/>
    <col min="4611" max="4611" width="13.140625" style="2293" customWidth="1"/>
    <col min="4612" max="4612" width="12.28515625" style="2293" customWidth="1"/>
    <col min="4613" max="4613" width="16.28515625" style="2293" customWidth="1"/>
    <col min="4614" max="4614" width="17.42578125" style="2293" customWidth="1"/>
    <col min="4615" max="4862" width="11.7109375" style="2293"/>
    <col min="4863" max="4863" width="6" style="2293" customWidth="1"/>
    <col min="4864" max="4864" width="52.140625" style="2293" customWidth="1"/>
    <col min="4865" max="4865" width="7.5703125" style="2293" customWidth="1"/>
    <col min="4866" max="4866" width="6.42578125" style="2293" customWidth="1"/>
    <col min="4867" max="4867" width="13.140625" style="2293" customWidth="1"/>
    <col min="4868" max="4868" width="12.28515625" style="2293" customWidth="1"/>
    <col min="4869" max="4869" width="16.28515625" style="2293" customWidth="1"/>
    <col min="4870" max="4870" width="17.42578125" style="2293" customWidth="1"/>
    <col min="4871" max="5118" width="11.7109375" style="2293"/>
    <col min="5119" max="5119" width="6" style="2293" customWidth="1"/>
    <col min="5120" max="5120" width="52.140625" style="2293" customWidth="1"/>
    <col min="5121" max="5121" width="7.5703125" style="2293" customWidth="1"/>
    <col min="5122" max="5122" width="6.42578125" style="2293" customWidth="1"/>
    <col min="5123" max="5123" width="13.140625" style="2293" customWidth="1"/>
    <col min="5124" max="5124" width="12.28515625" style="2293" customWidth="1"/>
    <col min="5125" max="5125" width="16.28515625" style="2293" customWidth="1"/>
    <col min="5126" max="5126" width="17.42578125" style="2293" customWidth="1"/>
    <col min="5127" max="5374" width="11.7109375" style="2293"/>
    <col min="5375" max="5375" width="6" style="2293" customWidth="1"/>
    <col min="5376" max="5376" width="52.140625" style="2293" customWidth="1"/>
    <col min="5377" max="5377" width="7.5703125" style="2293" customWidth="1"/>
    <col min="5378" max="5378" width="6.42578125" style="2293" customWidth="1"/>
    <col min="5379" max="5379" width="13.140625" style="2293" customWidth="1"/>
    <col min="5380" max="5380" width="12.28515625" style="2293" customWidth="1"/>
    <col min="5381" max="5381" width="16.28515625" style="2293" customWidth="1"/>
    <col min="5382" max="5382" width="17.42578125" style="2293" customWidth="1"/>
    <col min="5383" max="5630" width="11.7109375" style="2293"/>
    <col min="5631" max="5631" width="6" style="2293" customWidth="1"/>
    <col min="5632" max="5632" width="52.140625" style="2293" customWidth="1"/>
    <col min="5633" max="5633" width="7.5703125" style="2293" customWidth="1"/>
    <col min="5634" max="5634" width="6.42578125" style="2293" customWidth="1"/>
    <col min="5635" max="5635" width="13.140625" style="2293" customWidth="1"/>
    <col min="5636" max="5636" width="12.28515625" style="2293" customWidth="1"/>
    <col min="5637" max="5637" width="16.28515625" style="2293" customWidth="1"/>
    <col min="5638" max="5638" width="17.42578125" style="2293" customWidth="1"/>
    <col min="5639" max="5886" width="11.7109375" style="2293"/>
    <col min="5887" max="5887" width="6" style="2293" customWidth="1"/>
    <col min="5888" max="5888" width="52.140625" style="2293" customWidth="1"/>
    <col min="5889" max="5889" width="7.5703125" style="2293" customWidth="1"/>
    <col min="5890" max="5890" width="6.42578125" style="2293" customWidth="1"/>
    <col min="5891" max="5891" width="13.140625" style="2293" customWidth="1"/>
    <col min="5892" max="5892" width="12.28515625" style="2293" customWidth="1"/>
    <col min="5893" max="5893" width="16.28515625" style="2293" customWidth="1"/>
    <col min="5894" max="5894" width="17.42578125" style="2293" customWidth="1"/>
    <col min="5895" max="6142" width="11.7109375" style="2293"/>
    <col min="6143" max="6143" width="6" style="2293" customWidth="1"/>
    <col min="6144" max="6144" width="52.140625" style="2293" customWidth="1"/>
    <col min="6145" max="6145" width="7.5703125" style="2293" customWidth="1"/>
    <col min="6146" max="6146" width="6.42578125" style="2293" customWidth="1"/>
    <col min="6147" max="6147" width="13.140625" style="2293" customWidth="1"/>
    <col min="6148" max="6148" width="12.28515625" style="2293" customWidth="1"/>
    <col min="6149" max="6149" width="16.28515625" style="2293" customWidth="1"/>
    <col min="6150" max="6150" width="17.42578125" style="2293" customWidth="1"/>
    <col min="6151" max="6398" width="11.7109375" style="2293"/>
    <col min="6399" max="6399" width="6" style="2293" customWidth="1"/>
    <col min="6400" max="6400" width="52.140625" style="2293" customWidth="1"/>
    <col min="6401" max="6401" width="7.5703125" style="2293" customWidth="1"/>
    <col min="6402" max="6402" width="6.42578125" style="2293" customWidth="1"/>
    <col min="6403" max="6403" width="13.140625" style="2293" customWidth="1"/>
    <col min="6404" max="6404" width="12.28515625" style="2293" customWidth="1"/>
    <col min="6405" max="6405" width="16.28515625" style="2293" customWidth="1"/>
    <col min="6406" max="6406" width="17.42578125" style="2293" customWidth="1"/>
    <col min="6407" max="6654" width="11.7109375" style="2293"/>
    <col min="6655" max="6655" width="6" style="2293" customWidth="1"/>
    <col min="6656" max="6656" width="52.140625" style="2293" customWidth="1"/>
    <col min="6657" max="6657" width="7.5703125" style="2293" customWidth="1"/>
    <col min="6658" max="6658" width="6.42578125" style="2293" customWidth="1"/>
    <col min="6659" max="6659" width="13.140625" style="2293" customWidth="1"/>
    <col min="6660" max="6660" width="12.28515625" style="2293" customWidth="1"/>
    <col min="6661" max="6661" width="16.28515625" style="2293" customWidth="1"/>
    <col min="6662" max="6662" width="17.42578125" style="2293" customWidth="1"/>
    <col min="6663" max="6910" width="11.7109375" style="2293"/>
    <col min="6911" max="6911" width="6" style="2293" customWidth="1"/>
    <col min="6912" max="6912" width="52.140625" style="2293" customWidth="1"/>
    <col min="6913" max="6913" width="7.5703125" style="2293" customWidth="1"/>
    <col min="6914" max="6914" width="6.42578125" style="2293" customWidth="1"/>
    <col min="6915" max="6915" width="13.140625" style="2293" customWidth="1"/>
    <col min="6916" max="6916" width="12.28515625" style="2293" customWidth="1"/>
    <col min="6917" max="6917" width="16.28515625" style="2293" customWidth="1"/>
    <col min="6918" max="6918" width="17.42578125" style="2293" customWidth="1"/>
    <col min="6919" max="7166" width="11.7109375" style="2293"/>
    <col min="7167" max="7167" width="6" style="2293" customWidth="1"/>
    <col min="7168" max="7168" width="52.140625" style="2293" customWidth="1"/>
    <col min="7169" max="7169" width="7.5703125" style="2293" customWidth="1"/>
    <col min="7170" max="7170" width="6.42578125" style="2293" customWidth="1"/>
    <col min="7171" max="7171" width="13.140625" style="2293" customWidth="1"/>
    <col min="7172" max="7172" width="12.28515625" style="2293" customWidth="1"/>
    <col min="7173" max="7173" width="16.28515625" style="2293" customWidth="1"/>
    <col min="7174" max="7174" width="17.42578125" style="2293" customWidth="1"/>
    <col min="7175" max="7422" width="11.7109375" style="2293"/>
    <col min="7423" max="7423" width="6" style="2293" customWidth="1"/>
    <col min="7424" max="7424" width="52.140625" style="2293" customWidth="1"/>
    <col min="7425" max="7425" width="7.5703125" style="2293" customWidth="1"/>
    <col min="7426" max="7426" width="6.42578125" style="2293" customWidth="1"/>
    <col min="7427" max="7427" width="13.140625" style="2293" customWidth="1"/>
    <col min="7428" max="7428" width="12.28515625" style="2293" customWidth="1"/>
    <col min="7429" max="7429" width="16.28515625" style="2293" customWidth="1"/>
    <col min="7430" max="7430" width="17.42578125" style="2293" customWidth="1"/>
    <col min="7431" max="7678" width="11.7109375" style="2293"/>
    <col min="7679" max="7679" width="6" style="2293" customWidth="1"/>
    <col min="7680" max="7680" width="52.140625" style="2293" customWidth="1"/>
    <col min="7681" max="7681" width="7.5703125" style="2293" customWidth="1"/>
    <col min="7682" max="7682" width="6.42578125" style="2293" customWidth="1"/>
    <col min="7683" max="7683" width="13.140625" style="2293" customWidth="1"/>
    <col min="7684" max="7684" width="12.28515625" style="2293" customWidth="1"/>
    <col min="7685" max="7685" width="16.28515625" style="2293" customWidth="1"/>
    <col min="7686" max="7686" width="17.42578125" style="2293" customWidth="1"/>
    <col min="7687" max="7934" width="11.7109375" style="2293"/>
    <col min="7935" max="7935" width="6" style="2293" customWidth="1"/>
    <col min="7936" max="7936" width="52.140625" style="2293" customWidth="1"/>
    <col min="7937" max="7937" width="7.5703125" style="2293" customWidth="1"/>
    <col min="7938" max="7938" width="6.42578125" style="2293" customWidth="1"/>
    <col min="7939" max="7939" width="13.140625" style="2293" customWidth="1"/>
    <col min="7940" max="7940" width="12.28515625" style="2293" customWidth="1"/>
    <col min="7941" max="7941" width="16.28515625" style="2293" customWidth="1"/>
    <col min="7942" max="7942" width="17.42578125" style="2293" customWidth="1"/>
    <col min="7943" max="8190" width="11.7109375" style="2293"/>
    <col min="8191" max="8191" width="6" style="2293" customWidth="1"/>
    <col min="8192" max="8192" width="52.140625" style="2293" customWidth="1"/>
    <col min="8193" max="8193" width="7.5703125" style="2293" customWidth="1"/>
    <col min="8194" max="8194" width="6.42578125" style="2293" customWidth="1"/>
    <col min="8195" max="8195" width="13.140625" style="2293" customWidth="1"/>
    <col min="8196" max="8196" width="12.28515625" style="2293" customWidth="1"/>
    <col min="8197" max="8197" width="16.28515625" style="2293" customWidth="1"/>
    <col min="8198" max="8198" width="17.42578125" style="2293" customWidth="1"/>
    <col min="8199" max="8446" width="11.7109375" style="2293"/>
    <col min="8447" max="8447" width="6" style="2293" customWidth="1"/>
    <col min="8448" max="8448" width="52.140625" style="2293" customWidth="1"/>
    <col min="8449" max="8449" width="7.5703125" style="2293" customWidth="1"/>
    <col min="8450" max="8450" width="6.42578125" style="2293" customWidth="1"/>
    <col min="8451" max="8451" width="13.140625" style="2293" customWidth="1"/>
    <col min="8452" max="8452" width="12.28515625" style="2293" customWidth="1"/>
    <col min="8453" max="8453" width="16.28515625" style="2293" customWidth="1"/>
    <col min="8454" max="8454" width="17.42578125" style="2293" customWidth="1"/>
    <col min="8455" max="8702" width="11.7109375" style="2293"/>
    <col min="8703" max="8703" width="6" style="2293" customWidth="1"/>
    <col min="8704" max="8704" width="52.140625" style="2293" customWidth="1"/>
    <col min="8705" max="8705" width="7.5703125" style="2293" customWidth="1"/>
    <col min="8706" max="8706" width="6.42578125" style="2293" customWidth="1"/>
    <col min="8707" max="8707" width="13.140625" style="2293" customWidth="1"/>
    <col min="8708" max="8708" width="12.28515625" style="2293" customWidth="1"/>
    <col min="8709" max="8709" width="16.28515625" style="2293" customWidth="1"/>
    <col min="8710" max="8710" width="17.42578125" style="2293" customWidth="1"/>
    <col min="8711" max="8958" width="11.7109375" style="2293"/>
    <col min="8959" max="8959" width="6" style="2293" customWidth="1"/>
    <col min="8960" max="8960" width="52.140625" style="2293" customWidth="1"/>
    <col min="8961" max="8961" width="7.5703125" style="2293" customWidth="1"/>
    <col min="8962" max="8962" width="6.42578125" style="2293" customWidth="1"/>
    <col min="8963" max="8963" width="13.140625" style="2293" customWidth="1"/>
    <col min="8964" max="8964" width="12.28515625" style="2293" customWidth="1"/>
    <col min="8965" max="8965" width="16.28515625" style="2293" customWidth="1"/>
    <col min="8966" max="8966" width="17.42578125" style="2293" customWidth="1"/>
    <col min="8967" max="9214" width="11.7109375" style="2293"/>
    <col min="9215" max="9215" width="6" style="2293" customWidth="1"/>
    <col min="9216" max="9216" width="52.140625" style="2293" customWidth="1"/>
    <col min="9217" max="9217" width="7.5703125" style="2293" customWidth="1"/>
    <col min="9218" max="9218" width="6.42578125" style="2293" customWidth="1"/>
    <col min="9219" max="9219" width="13.140625" style="2293" customWidth="1"/>
    <col min="9220" max="9220" width="12.28515625" style="2293" customWidth="1"/>
    <col min="9221" max="9221" width="16.28515625" style="2293" customWidth="1"/>
    <col min="9222" max="9222" width="17.42578125" style="2293" customWidth="1"/>
    <col min="9223" max="9470" width="11.7109375" style="2293"/>
    <col min="9471" max="9471" width="6" style="2293" customWidth="1"/>
    <col min="9472" max="9472" width="52.140625" style="2293" customWidth="1"/>
    <col min="9473" max="9473" width="7.5703125" style="2293" customWidth="1"/>
    <col min="9474" max="9474" width="6.42578125" style="2293" customWidth="1"/>
    <col min="9475" max="9475" width="13.140625" style="2293" customWidth="1"/>
    <col min="9476" max="9476" width="12.28515625" style="2293" customWidth="1"/>
    <col min="9477" max="9477" width="16.28515625" style="2293" customWidth="1"/>
    <col min="9478" max="9478" width="17.42578125" style="2293" customWidth="1"/>
    <col min="9479" max="9726" width="11.7109375" style="2293"/>
    <col min="9727" max="9727" width="6" style="2293" customWidth="1"/>
    <col min="9728" max="9728" width="52.140625" style="2293" customWidth="1"/>
    <col min="9729" max="9729" width="7.5703125" style="2293" customWidth="1"/>
    <col min="9730" max="9730" width="6.42578125" style="2293" customWidth="1"/>
    <col min="9731" max="9731" width="13.140625" style="2293" customWidth="1"/>
    <col min="9732" max="9732" width="12.28515625" style="2293" customWidth="1"/>
    <col min="9733" max="9733" width="16.28515625" style="2293" customWidth="1"/>
    <col min="9734" max="9734" width="17.42578125" style="2293" customWidth="1"/>
    <col min="9735" max="9982" width="11.7109375" style="2293"/>
    <col min="9983" max="9983" width="6" style="2293" customWidth="1"/>
    <col min="9984" max="9984" width="52.140625" style="2293" customWidth="1"/>
    <col min="9985" max="9985" width="7.5703125" style="2293" customWidth="1"/>
    <col min="9986" max="9986" width="6.42578125" style="2293" customWidth="1"/>
    <col min="9987" max="9987" width="13.140625" style="2293" customWidth="1"/>
    <col min="9988" max="9988" width="12.28515625" style="2293" customWidth="1"/>
    <col min="9989" max="9989" width="16.28515625" style="2293" customWidth="1"/>
    <col min="9990" max="9990" width="17.42578125" style="2293" customWidth="1"/>
    <col min="9991" max="10238" width="11.7109375" style="2293"/>
    <col min="10239" max="10239" width="6" style="2293" customWidth="1"/>
    <col min="10240" max="10240" width="52.140625" style="2293" customWidth="1"/>
    <col min="10241" max="10241" width="7.5703125" style="2293" customWidth="1"/>
    <col min="10242" max="10242" width="6.42578125" style="2293" customWidth="1"/>
    <col min="10243" max="10243" width="13.140625" style="2293" customWidth="1"/>
    <col min="10244" max="10244" width="12.28515625" style="2293" customWidth="1"/>
    <col min="10245" max="10245" width="16.28515625" style="2293" customWidth="1"/>
    <col min="10246" max="10246" width="17.42578125" style="2293" customWidth="1"/>
    <col min="10247" max="10494" width="11.7109375" style="2293"/>
    <col min="10495" max="10495" width="6" style="2293" customWidth="1"/>
    <col min="10496" max="10496" width="52.140625" style="2293" customWidth="1"/>
    <col min="10497" max="10497" width="7.5703125" style="2293" customWidth="1"/>
    <col min="10498" max="10498" width="6.42578125" style="2293" customWidth="1"/>
    <col min="10499" max="10499" width="13.140625" style="2293" customWidth="1"/>
    <col min="10500" max="10500" width="12.28515625" style="2293" customWidth="1"/>
    <col min="10501" max="10501" width="16.28515625" style="2293" customWidth="1"/>
    <col min="10502" max="10502" width="17.42578125" style="2293" customWidth="1"/>
    <col min="10503" max="10750" width="11.7109375" style="2293"/>
    <col min="10751" max="10751" width="6" style="2293" customWidth="1"/>
    <col min="10752" max="10752" width="52.140625" style="2293" customWidth="1"/>
    <col min="10753" max="10753" width="7.5703125" style="2293" customWidth="1"/>
    <col min="10754" max="10754" width="6.42578125" style="2293" customWidth="1"/>
    <col min="10755" max="10755" width="13.140625" style="2293" customWidth="1"/>
    <col min="10756" max="10756" width="12.28515625" style="2293" customWidth="1"/>
    <col min="10757" max="10757" width="16.28515625" style="2293" customWidth="1"/>
    <col min="10758" max="10758" width="17.42578125" style="2293" customWidth="1"/>
    <col min="10759" max="11006" width="11.7109375" style="2293"/>
    <col min="11007" max="11007" width="6" style="2293" customWidth="1"/>
    <col min="11008" max="11008" width="52.140625" style="2293" customWidth="1"/>
    <col min="11009" max="11009" width="7.5703125" style="2293" customWidth="1"/>
    <col min="11010" max="11010" width="6.42578125" style="2293" customWidth="1"/>
    <col min="11011" max="11011" width="13.140625" style="2293" customWidth="1"/>
    <col min="11012" max="11012" width="12.28515625" style="2293" customWidth="1"/>
    <col min="11013" max="11013" width="16.28515625" style="2293" customWidth="1"/>
    <col min="11014" max="11014" width="17.42578125" style="2293" customWidth="1"/>
    <col min="11015" max="11262" width="11.7109375" style="2293"/>
    <col min="11263" max="11263" width="6" style="2293" customWidth="1"/>
    <col min="11264" max="11264" width="52.140625" style="2293" customWidth="1"/>
    <col min="11265" max="11265" width="7.5703125" style="2293" customWidth="1"/>
    <col min="11266" max="11266" width="6.42578125" style="2293" customWidth="1"/>
    <col min="11267" max="11267" width="13.140625" style="2293" customWidth="1"/>
    <col min="11268" max="11268" width="12.28515625" style="2293" customWidth="1"/>
    <col min="11269" max="11269" width="16.28515625" style="2293" customWidth="1"/>
    <col min="11270" max="11270" width="17.42578125" style="2293" customWidth="1"/>
    <col min="11271" max="11518" width="11.7109375" style="2293"/>
    <col min="11519" max="11519" width="6" style="2293" customWidth="1"/>
    <col min="11520" max="11520" width="52.140625" style="2293" customWidth="1"/>
    <col min="11521" max="11521" width="7.5703125" style="2293" customWidth="1"/>
    <col min="11522" max="11522" width="6.42578125" style="2293" customWidth="1"/>
    <col min="11523" max="11523" width="13.140625" style="2293" customWidth="1"/>
    <col min="11524" max="11524" width="12.28515625" style="2293" customWidth="1"/>
    <col min="11525" max="11525" width="16.28515625" style="2293" customWidth="1"/>
    <col min="11526" max="11526" width="17.42578125" style="2293" customWidth="1"/>
    <col min="11527" max="11774" width="11.7109375" style="2293"/>
    <col min="11775" max="11775" width="6" style="2293" customWidth="1"/>
    <col min="11776" max="11776" width="52.140625" style="2293" customWidth="1"/>
    <col min="11777" max="11777" width="7.5703125" style="2293" customWidth="1"/>
    <col min="11778" max="11778" width="6.42578125" style="2293" customWidth="1"/>
    <col min="11779" max="11779" width="13.140625" style="2293" customWidth="1"/>
    <col min="11780" max="11780" width="12.28515625" style="2293" customWidth="1"/>
    <col min="11781" max="11781" width="16.28515625" style="2293" customWidth="1"/>
    <col min="11782" max="11782" width="17.42578125" style="2293" customWidth="1"/>
    <col min="11783" max="12030" width="11.7109375" style="2293"/>
    <col min="12031" max="12031" width="6" style="2293" customWidth="1"/>
    <col min="12032" max="12032" width="52.140625" style="2293" customWidth="1"/>
    <col min="12033" max="12033" width="7.5703125" style="2293" customWidth="1"/>
    <col min="12034" max="12034" width="6.42578125" style="2293" customWidth="1"/>
    <col min="12035" max="12035" width="13.140625" style="2293" customWidth="1"/>
    <col min="12036" max="12036" width="12.28515625" style="2293" customWidth="1"/>
    <col min="12037" max="12037" width="16.28515625" style="2293" customWidth="1"/>
    <col min="12038" max="12038" width="17.42578125" style="2293" customWidth="1"/>
    <col min="12039" max="12286" width="11.7109375" style="2293"/>
    <col min="12287" max="12287" width="6" style="2293" customWidth="1"/>
    <col min="12288" max="12288" width="52.140625" style="2293" customWidth="1"/>
    <col min="12289" max="12289" width="7.5703125" style="2293" customWidth="1"/>
    <col min="12290" max="12290" width="6.42578125" style="2293" customWidth="1"/>
    <col min="12291" max="12291" width="13.140625" style="2293" customWidth="1"/>
    <col min="12292" max="12292" width="12.28515625" style="2293" customWidth="1"/>
    <col min="12293" max="12293" width="16.28515625" style="2293" customWidth="1"/>
    <col min="12294" max="12294" width="17.42578125" style="2293" customWidth="1"/>
    <col min="12295" max="12542" width="11.7109375" style="2293"/>
    <col min="12543" max="12543" width="6" style="2293" customWidth="1"/>
    <col min="12544" max="12544" width="52.140625" style="2293" customWidth="1"/>
    <col min="12545" max="12545" width="7.5703125" style="2293" customWidth="1"/>
    <col min="12546" max="12546" width="6.42578125" style="2293" customWidth="1"/>
    <col min="12547" max="12547" width="13.140625" style="2293" customWidth="1"/>
    <col min="12548" max="12548" width="12.28515625" style="2293" customWidth="1"/>
    <col min="12549" max="12549" width="16.28515625" style="2293" customWidth="1"/>
    <col min="12550" max="12550" width="17.42578125" style="2293" customWidth="1"/>
    <col min="12551" max="12798" width="11.7109375" style="2293"/>
    <col min="12799" max="12799" width="6" style="2293" customWidth="1"/>
    <col min="12800" max="12800" width="52.140625" style="2293" customWidth="1"/>
    <col min="12801" max="12801" width="7.5703125" style="2293" customWidth="1"/>
    <col min="12802" max="12802" width="6.42578125" style="2293" customWidth="1"/>
    <col min="12803" max="12803" width="13.140625" style="2293" customWidth="1"/>
    <col min="12804" max="12804" width="12.28515625" style="2293" customWidth="1"/>
    <col min="12805" max="12805" width="16.28515625" style="2293" customWidth="1"/>
    <col min="12806" max="12806" width="17.42578125" style="2293" customWidth="1"/>
    <col min="12807" max="13054" width="11.7109375" style="2293"/>
    <col min="13055" max="13055" width="6" style="2293" customWidth="1"/>
    <col min="13056" max="13056" width="52.140625" style="2293" customWidth="1"/>
    <col min="13057" max="13057" width="7.5703125" style="2293" customWidth="1"/>
    <col min="13058" max="13058" width="6.42578125" style="2293" customWidth="1"/>
    <col min="13059" max="13059" width="13.140625" style="2293" customWidth="1"/>
    <col min="13060" max="13060" width="12.28515625" style="2293" customWidth="1"/>
    <col min="13061" max="13061" width="16.28515625" style="2293" customWidth="1"/>
    <col min="13062" max="13062" width="17.42578125" style="2293" customWidth="1"/>
    <col min="13063" max="13310" width="11.7109375" style="2293"/>
    <col min="13311" max="13311" width="6" style="2293" customWidth="1"/>
    <col min="13312" max="13312" width="52.140625" style="2293" customWidth="1"/>
    <col min="13313" max="13313" width="7.5703125" style="2293" customWidth="1"/>
    <col min="13314" max="13314" width="6.42578125" style="2293" customWidth="1"/>
    <col min="13315" max="13315" width="13.140625" style="2293" customWidth="1"/>
    <col min="13316" max="13316" width="12.28515625" style="2293" customWidth="1"/>
    <col min="13317" max="13317" width="16.28515625" style="2293" customWidth="1"/>
    <col min="13318" max="13318" width="17.42578125" style="2293" customWidth="1"/>
    <col min="13319" max="13566" width="11.7109375" style="2293"/>
    <col min="13567" max="13567" width="6" style="2293" customWidth="1"/>
    <col min="13568" max="13568" width="52.140625" style="2293" customWidth="1"/>
    <col min="13569" max="13569" width="7.5703125" style="2293" customWidth="1"/>
    <col min="13570" max="13570" width="6.42578125" style="2293" customWidth="1"/>
    <col min="13571" max="13571" width="13.140625" style="2293" customWidth="1"/>
    <col min="13572" max="13572" width="12.28515625" style="2293" customWidth="1"/>
    <col min="13573" max="13573" width="16.28515625" style="2293" customWidth="1"/>
    <col min="13574" max="13574" width="17.42578125" style="2293" customWidth="1"/>
    <col min="13575" max="13822" width="11.7109375" style="2293"/>
    <col min="13823" max="13823" width="6" style="2293" customWidth="1"/>
    <col min="13824" max="13824" width="52.140625" style="2293" customWidth="1"/>
    <col min="13825" max="13825" width="7.5703125" style="2293" customWidth="1"/>
    <col min="13826" max="13826" width="6.42578125" style="2293" customWidth="1"/>
    <col min="13827" max="13827" width="13.140625" style="2293" customWidth="1"/>
    <col min="13828" max="13828" width="12.28515625" style="2293" customWidth="1"/>
    <col min="13829" max="13829" width="16.28515625" style="2293" customWidth="1"/>
    <col min="13830" max="13830" width="17.42578125" style="2293" customWidth="1"/>
    <col min="13831" max="14078" width="11.7109375" style="2293"/>
    <col min="14079" max="14079" width="6" style="2293" customWidth="1"/>
    <col min="14080" max="14080" width="52.140625" style="2293" customWidth="1"/>
    <col min="14081" max="14081" width="7.5703125" style="2293" customWidth="1"/>
    <col min="14082" max="14082" width="6.42578125" style="2293" customWidth="1"/>
    <col min="14083" max="14083" width="13.140625" style="2293" customWidth="1"/>
    <col min="14084" max="14084" width="12.28515625" style="2293" customWidth="1"/>
    <col min="14085" max="14085" width="16.28515625" style="2293" customWidth="1"/>
    <col min="14086" max="14086" width="17.42578125" style="2293" customWidth="1"/>
    <col min="14087" max="14334" width="11.7109375" style="2293"/>
    <col min="14335" max="14335" width="6" style="2293" customWidth="1"/>
    <col min="14336" max="14336" width="52.140625" style="2293" customWidth="1"/>
    <col min="14337" max="14337" width="7.5703125" style="2293" customWidth="1"/>
    <col min="14338" max="14338" width="6.42578125" style="2293" customWidth="1"/>
    <col min="14339" max="14339" width="13.140625" style="2293" customWidth="1"/>
    <col min="14340" max="14340" width="12.28515625" style="2293" customWidth="1"/>
    <col min="14341" max="14341" width="16.28515625" style="2293" customWidth="1"/>
    <col min="14342" max="14342" width="17.42578125" style="2293" customWidth="1"/>
    <col min="14343" max="14590" width="11.7109375" style="2293"/>
    <col min="14591" max="14591" width="6" style="2293" customWidth="1"/>
    <col min="14592" max="14592" width="52.140625" style="2293" customWidth="1"/>
    <col min="14593" max="14593" width="7.5703125" style="2293" customWidth="1"/>
    <col min="14594" max="14594" width="6.42578125" style="2293" customWidth="1"/>
    <col min="14595" max="14595" width="13.140625" style="2293" customWidth="1"/>
    <col min="14596" max="14596" width="12.28515625" style="2293" customWidth="1"/>
    <col min="14597" max="14597" width="16.28515625" style="2293" customWidth="1"/>
    <col min="14598" max="14598" width="17.42578125" style="2293" customWidth="1"/>
    <col min="14599" max="14846" width="11.7109375" style="2293"/>
    <col min="14847" max="14847" width="6" style="2293" customWidth="1"/>
    <col min="14848" max="14848" width="52.140625" style="2293" customWidth="1"/>
    <col min="14849" max="14849" width="7.5703125" style="2293" customWidth="1"/>
    <col min="14850" max="14850" width="6.42578125" style="2293" customWidth="1"/>
    <col min="14851" max="14851" width="13.140625" style="2293" customWidth="1"/>
    <col min="14852" max="14852" width="12.28515625" style="2293" customWidth="1"/>
    <col min="14853" max="14853" width="16.28515625" style="2293" customWidth="1"/>
    <col min="14854" max="14854" width="17.42578125" style="2293" customWidth="1"/>
    <col min="14855" max="15102" width="11.7109375" style="2293"/>
    <col min="15103" max="15103" width="6" style="2293" customWidth="1"/>
    <col min="15104" max="15104" width="52.140625" style="2293" customWidth="1"/>
    <col min="15105" max="15105" width="7.5703125" style="2293" customWidth="1"/>
    <col min="15106" max="15106" width="6.42578125" style="2293" customWidth="1"/>
    <col min="15107" max="15107" width="13.140625" style="2293" customWidth="1"/>
    <col min="15108" max="15108" width="12.28515625" style="2293" customWidth="1"/>
    <col min="15109" max="15109" width="16.28515625" style="2293" customWidth="1"/>
    <col min="15110" max="15110" width="17.42578125" style="2293" customWidth="1"/>
    <col min="15111" max="15358" width="11.7109375" style="2293"/>
    <col min="15359" max="15359" width="6" style="2293" customWidth="1"/>
    <col min="15360" max="15360" width="52.140625" style="2293" customWidth="1"/>
    <col min="15361" max="15361" width="7.5703125" style="2293" customWidth="1"/>
    <col min="15362" max="15362" width="6.42578125" style="2293" customWidth="1"/>
    <col min="15363" max="15363" width="13.140625" style="2293" customWidth="1"/>
    <col min="15364" max="15364" width="12.28515625" style="2293" customWidth="1"/>
    <col min="15365" max="15365" width="16.28515625" style="2293" customWidth="1"/>
    <col min="15366" max="15366" width="17.42578125" style="2293" customWidth="1"/>
    <col min="15367" max="15614" width="11.7109375" style="2293"/>
    <col min="15615" max="15615" width="6" style="2293" customWidth="1"/>
    <col min="15616" max="15616" width="52.140625" style="2293" customWidth="1"/>
    <col min="15617" max="15617" width="7.5703125" style="2293" customWidth="1"/>
    <col min="15618" max="15618" width="6.42578125" style="2293" customWidth="1"/>
    <col min="15619" max="15619" width="13.140625" style="2293" customWidth="1"/>
    <col min="15620" max="15620" width="12.28515625" style="2293" customWidth="1"/>
    <col min="15621" max="15621" width="16.28515625" style="2293" customWidth="1"/>
    <col min="15622" max="15622" width="17.42578125" style="2293" customWidth="1"/>
    <col min="15623" max="15870" width="11.7109375" style="2293"/>
    <col min="15871" max="15871" width="6" style="2293" customWidth="1"/>
    <col min="15872" max="15872" width="52.140625" style="2293" customWidth="1"/>
    <col min="15873" max="15873" width="7.5703125" style="2293" customWidth="1"/>
    <col min="15874" max="15874" width="6.42578125" style="2293" customWidth="1"/>
    <col min="15875" max="15875" width="13.140625" style="2293" customWidth="1"/>
    <col min="15876" max="15876" width="12.28515625" style="2293" customWidth="1"/>
    <col min="15877" max="15877" width="16.28515625" style="2293" customWidth="1"/>
    <col min="15878" max="15878" width="17.42578125" style="2293" customWidth="1"/>
    <col min="15879" max="16126" width="11.7109375" style="2293"/>
    <col min="16127" max="16127" width="6" style="2293" customWidth="1"/>
    <col min="16128" max="16128" width="52.140625" style="2293" customWidth="1"/>
    <col min="16129" max="16129" width="7.5703125" style="2293" customWidth="1"/>
    <col min="16130" max="16130" width="6.42578125" style="2293" customWidth="1"/>
    <col min="16131" max="16131" width="13.140625" style="2293" customWidth="1"/>
    <col min="16132" max="16132" width="12.28515625" style="2293" customWidth="1"/>
    <col min="16133" max="16133" width="16.28515625" style="2293" customWidth="1"/>
    <col min="16134" max="16134" width="17.42578125" style="2293" customWidth="1"/>
    <col min="16135" max="16384" width="11.7109375" style="2293"/>
  </cols>
  <sheetData>
    <row r="1" spans="1:256" s="2275" customFormat="1">
      <c r="A1" s="2510" t="s">
        <v>1718</v>
      </c>
      <c r="B1" s="2511" t="s">
        <v>1717</v>
      </c>
      <c r="C1" s="2512" t="s">
        <v>1716</v>
      </c>
      <c r="D1" s="2510" t="s">
        <v>1715</v>
      </c>
      <c r="E1" s="2513" t="s">
        <v>1714</v>
      </c>
      <c r="F1" s="2514" t="s">
        <v>1713</v>
      </c>
    </row>
    <row r="2" spans="1:256">
      <c r="A2" s="2449"/>
      <c r="B2" s="2443"/>
      <c r="C2" s="2451"/>
      <c r="D2" s="2465"/>
      <c r="E2" s="2339"/>
      <c r="F2" s="2204"/>
    </row>
    <row r="3" spans="1:256" s="2343" customFormat="1">
      <c r="A3" s="561">
        <f>'REKAPITULACIJA ELEKTRO'!A32</f>
        <v>13</v>
      </c>
      <c r="B3" s="2443" t="s">
        <v>2584</v>
      </c>
      <c r="C3" s="2451"/>
      <c r="D3" s="2465"/>
      <c r="E3" s="2339"/>
      <c r="F3" s="2204"/>
      <c r="G3" s="2485"/>
      <c r="IS3" s="2293"/>
      <c r="IT3" s="2293"/>
    </row>
    <row r="4" spans="1:256" s="2343" customFormat="1">
      <c r="A4" s="561"/>
      <c r="B4" s="2443" t="s">
        <v>1689</v>
      </c>
      <c r="C4" s="2451"/>
      <c r="D4" s="2465"/>
      <c r="E4" s="2339"/>
      <c r="F4" s="2204"/>
      <c r="G4" s="2485"/>
      <c r="IS4" s="2293"/>
      <c r="IT4" s="2293"/>
    </row>
    <row r="5" spans="1:256" s="2343" customFormat="1">
      <c r="A5" s="561"/>
      <c r="B5" s="2443"/>
      <c r="C5" s="2451"/>
      <c r="D5" s="2465"/>
      <c r="E5" s="2339"/>
      <c r="F5" s="2204"/>
      <c r="G5" s="2485"/>
      <c r="IS5" s="2293"/>
      <c r="IT5" s="2293"/>
    </row>
    <row r="6" spans="1:256" s="2343" customFormat="1" ht="60.75" customHeight="1">
      <c r="A6" s="2282">
        <f>+$A$3+COUNT($A$5:A5)*0.01+0.01</f>
        <v>13.01</v>
      </c>
      <c r="B6" s="2395" t="s">
        <v>2583</v>
      </c>
      <c r="C6" s="2451">
        <v>1</v>
      </c>
      <c r="D6" s="2465" t="s">
        <v>34</v>
      </c>
      <c r="E6" s="2826"/>
      <c r="F6" s="2143">
        <f t="shared" ref="F6:F21" si="0">ROUND(C6*E6,2)</f>
        <v>0</v>
      </c>
      <c r="G6" s="2485"/>
      <c r="IS6" s="2293"/>
      <c r="IT6" s="2293"/>
    </row>
    <row r="7" spans="1:256" s="2343" customFormat="1" ht="89.25">
      <c r="A7" s="2282">
        <f>+$A$3+COUNT($A$5:A6)*0.01+0.01</f>
        <v>13.02</v>
      </c>
      <c r="B7" s="2395" t="s">
        <v>2582</v>
      </c>
      <c r="C7" s="2451">
        <v>3</v>
      </c>
      <c r="D7" s="2465" t="s">
        <v>1770</v>
      </c>
      <c r="E7" s="2826"/>
      <c r="F7" s="2143">
        <f t="shared" si="0"/>
        <v>0</v>
      </c>
      <c r="G7" s="2401"/>
      <c r="H7" s="2486"/>
      <c r="IU7" s="2293"/>
      <c r="IV7" s="2293"/>
    </row>
    <row r="8" spans="1:256" s="2343" customFormat="1" ht="112.5" customHeight="1">
      <c r="A8" s="2282">
        <f>+$A$3+COUNT($A$5:A7)*0.01+0.01</f>
        <v>13.03</v>
      </c>
      <c r="B8" s="2395" t="s">
        <v>2581</v>
      </c>
      <c r="C8" s="2451">
        <v>5</v>
      </c>
      <c r="D8" s="2465" t="s">
        <v>1770</v>
      </c>
      <c r="E8" s="2826"/>
      <c r="F8" s="2143">
        <f t="shared" si="0"/>
        <v>0</v>
      </c>
      <c r="G8" s="2401"/>
      <c r="H8" s="2486"/>
      <c r="IU8" s="2293"/>
      <c r="IV8" s="2293"/>
    </row>
    <row r="9" spans="1:256" s="2343" customFormat="1" ht="123.75" customHeight="1">
      <c r="A9" s="2282">
        <f>+$A$3+COUNT($A$5:A8)*0.01+0.01</f>
        <v>13.04</v>
      </c>
      <c r="B9" s="2395" t="s">
        <v>2580</v>
      </c>
      <c r="C9" s="2451">
        <v>2</v>
      </c>
      <c r="D9" s="2465" t="s">
        <v>1770</v>
      </c>
      <c r="E9" s="2826"/>
      <c r="F9" s="2143">
        <f t="shared" si="0"/>
        <v>0</v>
      </c>
      <c r="G9" s="2401"/>
      <c r="H9" s="2486"/>
      <c r="IU9" s="2293"/>
      <c r="IV9" s="2293"/>
    </row>
    <row r="10" spans="1:256" s="2343" customFormat="1" ht="114.75">
      <c r="A10" s="2282">
        <f>+$A$3+COUNT($A$5:A9)*0.01+0.01</f>
        <v>13.049999999999999</v>
      </c>
      <c r="B10" s="2395" t="s">
        <v>2579</v>
      </c>
      <c r="C10" s="2451">
        <v>21</v>
      </c>
      <c r="D10" s="2465" t="s">
        <v>1770</v>
      </c>
      <c r="E10" s="2826"/>
      <c r="F10" s="2143">
        <f t="shared" si="0"/>
        <v>0</v>
      </c>
      <c r="G10" s="2401"/>
      <c r="H10" s="2486"/>
      <c r="IU10" s="2293"/>
      <c r="IV10" s="2293"/>
    </row>
    <row r="11" spans="1:256" s="2343" customFormat="1" ht="38.25">
      <c r="A11" s="2282">
        <f>+$A$3+COUNT($A$5:A10)*0.01+0.01</f>
        <v>13.06</v>
      </c>
      <c r="B11" s="2395" t="s">
        <v>2578</v>
      </c>
      <c r="C11" s="2451">
        <v>4</v>
      </c>
      <c r="D11" s="2465" t="s">
        <v>1770</v>
      </c>
      <c r="E11" s="2826"/>
      <c r="F11" s="2143">
        <f t="shared" si="0"/>
        <v>0</v>
      </c>
      <c r="G11" s="2401"/>
      <c r="H11" s="2486"/>
      <c r="IU11" s="2293"/>
      <c r="IV11" s="2293"/>
    </row>
    <row r="12" spans="1:256" s="2343" customFormat="1" ht="102">
      <c r="A12" s="2282">
        <f>+$A$3+COUNT($A$5:A11)*0.01+0.01</f>
        <v>13.07</v>
      </c>
      <c r="B12" s="2395" t="s">
        <v>2577</v>
      </c>
      <c r="C12" s="2451">
        <v>4</v>
      </c>
      <c r="D12" s="2465" t="s">
        <v>1770</v>
      </c>
      <c r="E12" s="2826"/>
      <c r="F12" s="2143">
        <f t="shared" si="0"/>
        <v>0</v>
      </c>
      <c r="G12" s="2401"/>
      <c r="H12" s="2486"/>
      <c r="IU12" s="2293"/>
      <c r="IV12" s="2293"/>
    </row>
    <row r="13" spans="1:256" s="2343" customFormat="1" ht="63.75">
      <c r="A13" s="2282">
        <f>+$A$3+COUNT($A$5:A12)*0.01+0.01</f>
        <v>13.08</v>
      </c>
      <c r="B13" s="2395" t="s">
        <v>2576</v>
      </c>
      <c r="C13" s="2451">
        <v>1</v>
      </c>
      <c r="D13" s="2465" t="s">
        <v>1770</v>
      </c>
      <c r="E13" s="2826"/>
      <c r="F13" s="2143">
        <f t="shared" si="0"/>
        <v>0</v>
      </c>
      <c r="G13" s="2401"/>
      <c r="H13" s="2486"/>
      <c r="IU13" s="2293"/>
      <c r="IV13" s="2293"/>
    </row>
    <row r="14" spans="1:256" s="2343" customFormat="1" ht="89.25" customHeight="1">
      <c r="A14" s="2282">
        <f>+$A$3+COUNT($A$5:A13)*0.01+0.01</f>
        <v>13.09</v>
      </c>
      <c r="B14" s="2395" t="s">
        <v>2575</v>
      </c>
      <c r="C14" s="2451">
        <v>1</v>
      </c>
      <c r="D14" s="2465" t="s">
        <v>1770</v>
      </c>
      <c r="E14" s="2826"/>
      <c r="F14" s="2143">
        <f t="shared" si="0"/>
        <v>0</v>
      </c>
      <c r="G14" s="2401"/>
      <c r="H14" s="2486"/>
      <c r="IU14" s="2293"/>
      <c r="IV14" s="2293"/>
    </row>
    <row r="15" spans="1:256" s="2343" customFormat="1" ht="89.25">
      <c r="A15" s="2282">
        <f>+$A$3+COUNT($A$5:A14)*0.01+0.01</f>
        <v>13.1</v>
      </c>
      <c r="B15" s="2395" t="s">
        <v>2574</v>
      </c>
      <c r="C15" s="2451">
        <v>1</v>
      </c>
      <c r="D15" s="2465" t="s">
        <v>1770</v>
      </c>
      <c r="E15" s="2826"/>
      <c r="F15" s="2143">
        <f t="shared" si="0"/>
        <v>0</v>
      </c>
      <c r="G15" s="2401"/>
      <c r="H15" s="2486"/>
      <c r="IU15" s="2293"/>
      <c r="IV15" s="2293"/>
    </row>
    <row r="16" spans="1:256" s="2343" customFormat="1" ht="25.5">
      <c r="A16" s="2282">
        <f>+$A$3+COUNT($A$5:A15)*0.01+0.01</f>
        <v>13.11</v>
      </c>
      <c r="B16" s="2395" t="s">
        <v>2573</v>
      </c>
      <c r="C16" s="2451">
        <v>1</v>
      </c>
      <c r="D16" s="2465" t="s">
        <v>1770</v>
      </c>
      <c r="E16" s="2826"/>
      <c r="F16" s="2143">
        <f t="shared" si="0"/>
        <v>0</v>
      </c>
      <c r="G16" s="2401"/>
      <c r="H16" s="2486"/>
      <c r="IU16" s="2293"/>
      <c r="IV16" s="2293"/>
    </row>
    <row r="17" spans="1:256" s="2343" customFormat="1" ht="38.25">
      <c r="A17" s="2282">
        <f>+$A$3+COUNT($A$5:A16)*0.01+0.01</f>
        <v>13.12</v>
      </c>
      <c r="B17" s="2395" t="s">
        <v>2572</v>
      </c>
      <c r="C17" s="2451">
        <v>4</v>
      </c>
      <c r="D17" s="2465" t="s">
        <v>1770</v>
      </c>
      <c r="E17" s="2826"/>
      <c r="F17" s="2143">
        <f t="shared" si="0"/>
        <v>0</v>
      </c>
      <c r="G17" s="2401"/>
      <c r="H17" s="2486"/>
      <c r="IU17" s="2293"/>
      <c r="IV17" s="2293"/>
    </row>
    <row r="18" spans="1:256" s="2310" customFormat="1" ht="63.75">
      <c r="A18" s="2282">
        <f>+$A$3+COUNT($A$5:A17)*0.01+0.01</f>
        <v>13.129999999999999</v>
      </c>
      <c r="B18" s="2344" t="s">
        <v>2571</v>
      </c>
      <c r="C18" s="2135">
        <v>2</v>
      </c>
      <c r="D18" s="2136" t="s">
        <v>34</v>
      </c>
      <c r="E18" s="2807"/>
      <c r="F18" s="2143">
        <f t="shared" si="0"/>
        <v>0</v>
      </c>
      <c r="IH18" s="2306"/>
      <c r="II18" s="2306"/>
      <c r="IJ18" s="2306"/>
      <c r="IK18" s="2306"/>
      <c r="IL18" s="2306"/>
      <c r="IM18" s="2306"/>
      <c r="IN18" s="2306"/>
      <c r="IO18" s="2306"/>
      <c r="IP18" s="2306"/>
      <c r="IQ18" s="2306"/>
      <c r="IR18" s="2306"/>
      <c r="IS18" s="2306"/>
      <c r="IT18" s="2306"/>
    </row>
    <row r="19" spans="1:256" s="2343" customFormat="1">
      <c r="A19" s="2282">
        <f>+$A$3+COUNT($A$5:A18)*0.01+0.01</f>
        <v>13.14</v>
      </c>
      <c r="B19" s="2398" t="s">
        <v>2511</v>
      </c>
      <c r="C19" s="2451">
        <v>1</v>
      </c>
      <c r="D19" s="2343" t="s">
        <v>34</v>
      </c>
      <c r="E19" s="2826"/>
      <c r="F19" s="2143">
        <f t="shared" si="0"/>
        <v>0</v>
      </c>
      <c r="G19" s="2401"/>
      <c r="H19" s="2486"/>
      <c r="IU19" s="2293"/>
      <c r="IV19" s="2293"/>
    </row>
    <row r="20" spans="1:256" s="2343" customFormat="1">
      <c r="A20" s="2282">
        <f>+$A$3+COUNT($A$5:A19)*0.01+0.01</f>
        <v>13.15</v>
      </c>
      <c r="B20" s="2398" t="s">
        <v>2570</v>
      </c>
      <c r="C20" s="2451">
        <v>1</v>
      </c>
      <c r="D20" s="2343" t="s">
        <v>34</v>
      </c>
      <c r="E20" s="2826"/>
      <c r="F20" s="2143">
        <f t="shared" si="0"/>
        <v>0</v>
      </c>
      <c r="G20" s="2401"/>
      <c r="H20" s="2486"/>
      <c r="IU20" s="2293"/>
      <c r="IV20" s="2293"/>
    </row>
    <row r="21" spans="1:256" s="2343" customFormat="1" ht="25.5">
      <c r="A21" s="2282">
        <f>+$A$3+COUNT($A$5:A20)*0.01+0.01</f>
        <v>13.16</v>
      </c>
      <c r="B21" s="2395" t="s">
        <v>2506</v>
      </c>
      <c r="C21" s="2451">
        <v>1</v>
      </c>
      <c r="D21" s="2465" t="s">
        <v>34</v>
      </c>
      <c r="E21" s="2826"/>
      <c r="F21" s="2143">
        <f t="shared" si="0"/>
        <v>0</v>
      </c>
      <c r="G21" s="2401"/>
      <c r="H21" s="2486"/>
      <c r="IU21" s="2293"/>
      <c r="IV21" s="2293"/>
    </row>
    <row r="22" spans="1:256" s="2343" customFormat="1">
      <c r="A22" s="2240"/>
      <c r="B22" s="2395"/>
      <c r="C22" s="2451"/>
      <c r="D22" s="2465"/>
      <c r="E22" s="2826"/>
      <c r="F22" s="2143"/>
      <c r="G22" s="2401"/>
      <c r="IS22" s="2293"/>
      <c r="IT22" s="2293"/>
    </row>
    <row r="23" spans="1:256" s="2343" customFormat="1">
      <c r="A23" s="2240"/>
      <c r="B23" s="2395"/>
      <c r="C23" s="2451"/>
      <c r="D23" s="2465"/>
      <c r="E23" s="2826"/>
      <c r="F23" s="2143"/>
      <c r="G23" s="2401"/>
      <c r="IS23" s="2293"/>
      <c r="IT23" s="2293"/>
    </row>
    <row r="24" spans="1:256" s="2343" customFormat="1" ht="13.5" customHeight="1">
      <c r="A24" s="2240"/>
      <c r="B24" s="2434" t="s">
        <v>2569</v>
      </c>
      <c r="C24" s="2451"/>
      <c r="E24" s="2826"/>
      <c r="F24" s="2143"/>
      <c r="G24" s="2401"/>
      <c r="IS24" s="2293"/>
      <c r="IT24" s="2293"/>
    </row>
    <row r="25" spans="1:256" s="2343" customFormat="1">
      <c r="A25" s="2240"/>
      <c r="B25" s="2434" t="s">
        <v>2552</v>
      </c>
      <c r="C25" s="2451"/>
      <c r="E25" s="2826"/>
      <c r="F25" s="2143"/>
      <c r="G25" s="2401"/>
      <c r="IS25" s="2293"/>
      <c r="IT25" s="2293"/>
    </row>
    <row r="26" spans="1:256" s="2343" customFormat="1">
      <c r="A26" s="2240"/>
      <c r="B26" s="2515" t="s">
        <v>1665</v>
      </c>
      <c r="C26" s="2451"/>
      <c r="E26" s="2826"/>
      <c r="F26" s="2143"/>
      <c r="G26" s="2401"/>
      <c r="IS26" s="2293"/>
      <c r="IT26" s="2293"/>
    </row>
    <row r="27" spans="1:256" s="2343" customFormat="1">
      <c r="A27" s="2240"/>
      <c r="B27" s="2398"/>
      <c r="C27" s="2451"/>
      <c r="E27" s="2826"/>
      <c r="F27" s="2143"/>
      <c r="G27" s="2401"/>
      <c r="IS27" s="2293"/>
      <c r="IT27" s="2293"/>
    </row>
    <row r="28" spans="1:256" s="2343" customFormat="1">
      <c r="A28" s="2282">
        <f>+$A$3+COUNT($A$5:A27)*0.01+0.01</f>
        <v>13.17</v>
      </c>
      <c r="B28" s="2398" t="s">
        <v>2280</v>
      </c>
      <c r="C28" s="2451">
        <v>150</v>
      </c>
      <c r="D28" s="2343" t="s">
        <v>1660</v>
      </c>
      <c r="E28" s="2826"/>
      <c r="F28" s="2143">
        <f>ROUND(C28*E28,2)</f>
        <v>0</v>
      </c>
      <c r="G28" s="2516"/>
      <c r="IS28" s="2293"/>
      <c r="IT28" s="2293"/>
    </row>
    <row r="29" spans="1:256" s="2343" customFormat="1" ht="12.75" customHeight="1">
      <c r="A29" s="2282">
        <f>+$A$3+COUNT($A$5:A28)*0.01+0.01</f>
        <v>13.18</v>
      </c>
      <c r="B29" s="2398" t="s">
        <v>2568</v>
      </c>
      <c r="C29" s="2451">
        <v>1870</v>
      </c>
      <c r="D29" s="2343" t="s">
        <v>1660</v>
      </c>
      <c r="E29" s="2826"/>
      <c r="F29" s="2143">
        <f>ROUND(C29*E29,2)</f>
        <v>0</v>
      </c>
      <c r="G29" s="2401"/>
      <c r="IS29" s="2293"/>
      <c r="IT29" s="2293"/>
    </row>
    <row r="30" spans="1:256" s="2343" customFormat="1">
      <c r="A30" s="2282">
        <f>+$A$3+COUNT($A$5:A29)*0.01+0.01</f>
        <v>13.19</v>
      </c>
      <c r="B30" s="2398" t="s">
        <v>2567</v>
      </c>
      <c r="C30" s="2451">
        <v>360</v>
      </c>
      <c r="D30" s="2343" t="s">
        <v>1660</v>
      </c>
      <c r="E30" s="2826"/>
      <c r="F30" s="2143">
        <f>ROUND(C30*E30,2)</f>
        <v>0</v>
      </c>
      <c r="G30" s="2485"/>
      <c r="IS30" s="2293"/>
      <c r="IT30" s="2293"/>
    </row>
    <row r="31" spans="1:256" s="2132" customFormat="1" ht="25.5">
      <c r="A31" s="2282">
        <f>+$A$3+COUNT(A$4:A30)*0.01+0.01</f>
        <v>13.2</v>
      </c>
      <c r="B31" s="2470" t="s">
        <v>2502</v>
      </c>
      <c r="C31" s="2258">
        <v>1200</v>
      </c>
      <c r="D31" s="2161" t="s">
        <v>1660</v>
      </c>
      <c r="E31" s="2857"/>
      <c r="F31" s="2143">
        <f>ROUND(C31*E31,2)</f>
        <v>0</v>
      </c>
      <c r="G31" s="2471"/>
      <c r="H31" s="2161"/>
      <c r="I31" s="2161"/>
      <c r="J31" s="2161"/>
      <c r="K31" s="2161"/>
    </row>
    <row r="32" spans="1:256" s="2343" customFormat="1" ht="13.5" thickBot="1">
      <c r="A32" s="2517"/>
      <c r="B32" s="2518"/>
      <c r="C32" s="2519"/>
      <c r="D32" s="2520"/>
      <c r="E32" s="2859"/>
      <c r="F32" s="2522"/>
      <c r="G32" s="2401"/>
      <c r="IS32" s="2293"/>
      <c r="IT32" s="2293"/>
    </row>
    <row r="33" spans="1:256" s="2444" customFormat="1" ht="13.5" thickTop="1">
      <c r="A33" s="2485"/>
      <c r="B33" s="2523" t="s">
        <v>2566</v>
      </c>
      <c r="E33" s="2860"/>
      <c r="F33" s="2492">
        <f>ROUND(SUM(F6:F32),2)</f>
        <v>0</v>
      </c>
      <c r="G33" s="2485"/>
      <c r="IS33" s="2448"/>
      <c r="IT33" s="2448"/>
    </row>
    <row r="34" spans="1:256" s="2343" customFormat="1">
      <c r="A34" s="2401"/>
      <c r="B34" s="2495"/>
      <c r="C34" s="2460"/>
      <c r="E34" s="2861"/>
      <c r="F34" s="2400"/>
      <c r="G34" s="2401"/>
      <c r="IS34" s="2293"/>
      <c r="IT34" s="2293"/>
    </row>
    <row r="35" spans="1:256" s="2343" customFormat="1">
      <c r="A35" s="2401"/>
      <c r="B35" s="2495"/>
      <c r="C35" s="2460"/>
      <c r="E35" s="2861"/>
      <c r="F35" s="2400"/>
      <c r="G35" s="2401"/>
      <c r="IS35" s="2293"/>
      <c r="IT35" s="2293"/>
    </row>
    <row r="36" spans="1:256" s="2343" customFormat="1">
      <c r="A36" s="561">
        <f>'REKAPITULACIJA ELEKTRO'!A34</f>
        <v>14</v>
      </c>
      <c r="B36" s="2434" t="s">
        <v>2565</v>
      </c>
      <c r="C36" s="2435"/>
      <c r="E36" s="2862"/>
      <c r="F36" s="2492"/>
      <c r="G36" s="2485"/>
      <c r="H36" s="2525"/>
      <c r="IU36" s="2293"/>
      <c r="IV36" s="2293"/>
    </row>
    <row r="37" spans="1:256" s="2343" customFormat="1">
      <c r="A37" s="2409"/>
      <c r="B37" s="2443" t="s">
        <v>1689</v>
      </c>
      <c r="C37" s="2435"/>
      <c r="E37" s="2862"/>
      <c r="F37" s="2492"/>
      <c r="G37" s="2485"/>
      <c r="H37" s="2525"/>
      <c r="IU37" s="2293"/>
      <c r="IV37" s="2293"/>
    </row>
    <row r="38" spans="1:256" s="2343" customFormat="1">
      <c r="A38" s="2438"/>
      <c r="B38" s="2434"/>
      <c r="C38" s="2439"/>
      <c r="E38" s="2826"/>
      <c r="F38" s="2400"/>
      <c r="G38" s="2401"/>
      <c r="H38" s="2486"/>
      <c r="IU38" s="2293"/>
      <c r="IV38" s="2293"/>
    </row>
    <row r="39" spans="1:256" s="2343" customFormat="1" ht="89.25">
      <c r="A39" s="2282">
        <f>+$A$36+COUNT(A$37:A38)*0.01+0.01</f>
        <v>14.01</v>
      </c>
      <c r="B39" s="2395" t="s">
        <v>2564</v>
      </c>
      <c r="C39" s="2439" t="s">
        <v>1674</v>
      </c>
      <c r="D39" s="2343" t="s">
        <v>80</v>
      </c>
      <c r="E39" s="2826"/>
      <c r="F39" s="2143">
        <f t="shared" ref="F39:F50" si="1">ROUND(C39*E39,2)</f>
        <v>0</v>
      </c>
      <c r="G39" s="2401"/>
      <c r="H39" s="2486"/>
      <c r="IU39" s="2293"/>
      <c r="IV39" s="2293"/>
    </row>
    <row r="40" spans="1:256" s="2343" customFormat="1">
      <c r="A40" s="2282">
        <f>+$A$36+COUNT(A$37:A39)*0.01+0.01</f>
        <v>14.02</v>
      </c>
      <c r="B40" s="2395" t="s">
        <v>2563</v>
      </c>
      <c r="C40" s="2439" t="s">
        <v>2562</v>
      </c>
      <c r="D40" s="2343" t="s">
        <v>80</v>
      </c>
      <c r="E40" s="2826"/>
      <c r="F40" s="2143">
        <f t="shared" si="1"/>
        <v>0</v>
      </c>
      <c r="G40" s="2401"/>
      <c r="H40" s="2486"/>
      <c r="IU40" s="2293"/>
      <c r="IV40" s="2293"/>
    </row>
    <row r="41" spans="1:256" s="2343" customFormat="1">
      <c r="A41" s="2282">
        <f>+$A$36+COUNT(A$37:A40)*0.01+0.01</f>
        <v>14.03</v>
      </c>
      <c r="B41" s="2395" t="s">
        <v>2561</v>
      </c>
      <c r="C41" s="2439" t="s">
        <v>1674</v>
      </c>
      <c r="D41" s="2343" t="s">
        <v>80</v>
      </c>
      <c r="E41" s="2826"/>
      <c r="F41" s="2143">
        <f t="shared" si="1"/>
        <v>0</v>
      </c>
      <c r="G41" s="2401"/>
      <c r="H41" s="2486"/>
      <c r="IU41" s="2293"/>
      <c r="IV41" s="2293"/>
    </row>
    <row r="42" spans="1:256" s="2343" customFormat="1" ht="89.25">
      <c r="A42" s="2282">
        <f>+$A$36+COUNT(A$37:A41)*0.01+0.01</f>
        <v>14.04</v>
      </c>
      <c r="B42" s="2395" t="s">
        <v>2560</v>
      </c>
      <c r="C42" s="2451">
        <v>7</v>
      </c>
      <c r="D42" s="2343" t="s">
        <v>80</v>
      </c>
      <c r="E42" s="2826"/>
      <c r="F42" s="2143">
        <f t="shared" si="1"/>
        <v>0</v>
      </c>
      <c r="G42" s="2401"/>
      <c r="H42" s="2486"/>
      <c r="IU42" s="2293"/>
      <c r="IV42" s="2293"/>
    </row>
    <row r="43" spans="1:256" s="2343" customFormat="1">
      <c r="A43" s="2282">
        <f>+$A$36+COUNT(A$37:A42)*0.01+0.01</f>
        <v>14.049999999999999</v>
      </c>
      <c r="B43" s="2395" t="s">
        <v>2559</v>
      </c>
      <c r="C43" s="2451">
        <v>8</v>
      </c>
      <c r="D43" s="2343" t="s">
        <v>80</v>
      </c>
      <c r="E43" s="2826"/>
      <c r="F43" s="2143">
        <f t="shared" si="1"/>
        <v>0</v>
      </c>
      <c r="G43" s="2401"/>
      <c r="H43" s="2486"/>
      <c r="IU43" s="2293"/>
      <c r="IV43" s="2293"/>
    </row>
    <row r="44" spans="1:256" s="2343" customFormat="1" ht="102">
      <c r="A44" s="2282">
        <f>+$A$36+COUNT(A$37:A43)*0.01+0.01</f>
        <v>14.06</v>
      </c>
      <c r="B44" s="2395" t="s">
        <v>2558</v>
      </c>
      <c r="C44" s="2451">
        <v>21</v>
      </c>
      <c r="D44" s="2343" t="s">
        <v>80</v>
      </c>
      <c r="E44" s="2826"/>
      <c r="F44" s="2143">
        <f t="shared" si="1"/>
        <v>0</v>
      </c>
      <c r="G44" s="2401"/>
      <c r="H44" s="2486"/>
      <c r="IU44" s="2293"/>
      <c r="IV44" s="2293"/>
    </row>
    <row r="45" spans="1:256" s="2343" customFormat="1">
      <c r="A45" s="2282">
        <f>+$A$36+COUNT(A$37:A44)*0.01+0.01</f>
        <v>14.07</v>
      </c>
      <c r="B45" s="2395" t="s">
        <v>2557</v>
      </c>
      <c r="C45" s="2451">
        <v>21</v>
      </c>
      <c r="D45" s="2343" t="s">
        <v>80</v>
      </c>
      <c r="E45" s="2826"/>
      <c r="F45" s="2143">
        <f t="shared" si="1"/>
        <v>0</v>
      </c>
      <c r="G45" s="2401"/>
      <c r="H45" s="2486"/>
      <c r="IU45" s="2293"/>
      <c r="IV45" s="2293"/>
    </row>
    <row r="46" spans="1:256" s="2343" customFormat="1">
      <c r="A46" s="2282">
        <f>+$A$36+COUNT(A$37:A45)*0.01+0.01</f>
        <v>14.08</v>
      </c>
      <c r="B46" s="2395" t="s">
        <v>2556</v>
      </c>
      <c r="C46" s="2451">
        <v>21</v>
      </c>
      <c r="D46" s="2343" t="s">
        <v>80</v>
      </c>
      <c r="E46" s="2826"/>
      <c r="F46" s="2143">
        <f t="shared" si="1"/>
        <v>0</v>
      </c>
      <c r="G46" s="2401"/>
      <c r="H46" s="2486"/>
      <c r="IU46" s="2293"/>
      <c r="IV46" s="2293"/>
    </row>
    <row r="47" spans="1:256" s="2343" customFormat="1" ht="76.5">
      <c r="A47" s="2282">
        <f>+$A$36+COUNT(A$37:A45)*0.01+0.01</f>
        <v>14.08</v>
      </c>
      <c r="B47" s="2395" t="s">
        <v>2555</v>
      </c>
      <c r="C47" s="2451">
        <v>2</v>
      </c>
      <c r="D47" s="2343" t="s">
        <v>80</v>
      </c>
      <c r="E47" s="2826"/>
      <c r="F47" s="2143">
        <f t="shared" si="1"/>
        <v>0</v>
      </c>
      <c r="G47" s="2401"/>
      <c r="H47" s="2486"/>
      <c r="IU47" s="2293"/>
      <c r="IV47" s="2293"/>
    </row>
    <row r="48" spans="1:256" s="2343" customFormat="1">
      <c r="A48" s="2282">
        <f>+$A$36+COUNT(A$37:A47)*0.01+0.01</f>
        <v>14.1</v>
      </c>
      <c r="B48" s="2398" t="s">
        <v>2511</v>
      </c>
      <c r="C48" s="2451">
        <v>1</v>
      </c>
      <c r="D48" s="2343" t="s">
        <v>34</v>
      </c>
      <c r="E48" s="2826"/>
      <c r="F48" s="2143">
        <f t="shared" si="1"/>
        <v>0</v>
      </c>
      <c r="G48" s="2401"/>
      <c r="H48" s="2486"/>
      <c r="IU48" s="2293"/>
      <c r="IV48" s="2293"/>
    </row>
    <row r="49" spans="1:256" s="2343" customFormat="1">
      <c r="A49" s="2282">
        <f>+$A$36+COUNT(A$37:A48)*0.01+0.01</f>
        <v>14.11</v>
      </c>
      <c r="B49" s="2398" t="s">
        <v>2554</v>
      </c>
      <c r="C49" s="2451">
        <v>1</v>
      </c>
      <c r="D49" s="2343" t="s">
        <v>34</v>
      </c>
      <c r="E49" s="2826"/>
      <c r="F49" s="2143">
        <f t="shared" si="1"/>
        <v>0</v>
      </c>
      <c r="G49" s="2401"/>
      <c r="H49" s="2486"/>
      <c r="IU49" s="2293"/>
      <c r="IV49" s="2293"/>
    </row>
    <row r="50" spans="1:256" s="2343" customFormat="1" ht="25.5">
      <c r="A50" s="2282">
        <f>+$A$36+COUNT(A$37:A49)*0.01+0.01</f>
        <v>14.12</v>
      </c>
      <c r="B50" s="2398" t="s">
        <v>2506</v>
      </c>
      <c r="C50" s="2451">
        <v>1</v>
      </c>
      <c r="D50" s="2343" t="s">
        <v>34</v>
      </c>
      <c r="E50" s="2826"/>
      <c r="F50" s="2143">
        <f t="shared" si="1"/>
        <v>0</v>
      </c>
      <c r="G50" s="2401"/>
      <c r="H50" s="2486"/>
      <c r="IU50" s="2293"/>
      <c r="IV50" s="2293"/>
    </row>
    <row r="51" spans="1:256" s="2343" customFormat="1">
      <c r="A51" s="2240"/>
      <c r="B51" s="2398"/>
      <c r="C51" s="2451"/>
      <c r="E51" s="2826"/>
      <c r="F51" s="2143"/>
      <c r="G51" s="2401"/>
      <c r="H51" s="2486"/>
      <c r="IU51" s="2293"/>
      <c r="IV51" s="2293"/>
    </row>
    <row r="52" spans="1:256" s="2343" customFormat="1">
      <c r="A52" s="2240"/>
      <c r="B52" s="2434" t="s">
        <v>2553</v>
      </c>
      <c r="C52" s="2451"/>
      <c r="E52" s="2826"/>
      <c r="F52" s="2143"/>
      <c r="G52" s="2401"/>
      <c r="H52" s="2486"/>
      <c r="IU52" s="2293"/>
      <c r="IV52" s="2293"/>
    </row>
    <row r="53" spans="1:256" s="2343" customFormat="1">
      <c r="A53" s="2240"/>
      <c r="B53" s="2434" t="s">
        <v>2552</v>
      </c>
      <c r="C53" s="2451"/>
      <c r="E53" s="2826"/>
      <c r="F53" s="2143"/>
      <c r="G53" s="2401"/>
      <c r="H53" s="2486"/>
      <c r="IU53" s="2293"/>
      <c r="IV53" s="2293"/>
    </row>
    <row r="54" spans="1:256" s="2343" customFormat="1">
      <c r="A54" s="2240"/>
      <c r="B54" s="2515" t="s">
        <v>1665</v>
      </c>
      <c r="C54" s="2451"/>
      <c r="E54" s="2826"/>
      <c r="F54" s="2143"/>
      <c r="G54" s="2401"/>
      <c r="H54" s="2486"/>
      <c r="IU54" s="2293"/>
      <c r="IV54" s="2293"/>
    </row>
    <row r="55" spans="1:256" s="2343" customFormat="1">
      <c r="A55" s="2240"/>
      <c r="B55" s="2515"/>
      <c r="C55" s="2451"/>
      <c r="E55" s="2826"/>
      <c r="F55" s="2143"/>
      <c r="G55" s="2401"/>
      <c r="H55" s="2486"/>
      <c r="IU55" s="2293"/>
      <c r="IV55" s="2293"/>
    </row>
    <row r="56" spans="1:256" s="2343" customFormat="1" ht="13.5" customHeight="1">
      <c r="A56" s="2282">
        <f>+$A$36+COUNT(A$37:A55)*0.01+0.01</f>
        <v>14.129999999999999</v>
      </c>
      <c r="B56" s="2395" t="s">
        <v>2551</v>
      </c>
      <c r="C56" s="2451">
        <v>150</v>
      </c>
      <c r="D56" s="2343" t="s">
        <v>1660</v>
      </c>
      <c r="E56" s="2820"/>
      <c r="F56" s="2143">
        <f t="shared" ref="F56:F62" si="2">ROUND(C56*E56,2)</f>
        <v>0</v>
      </c>
      <c r="G56" s="2401"/>
      <c r="H56" s="2486"/>
      <c r="IU56" s="2293"/>
      <c r="IV56" s="2293"/>
    </row>
    <row r="57" spans="1:256" s="2343" customFormat="1">
      <c r="A57" s="2282">
        <f>+$A$36+COUNT(A$37:A56)*0.01+0.01</f>
        <v>14.14</v>
      </c>
      <c r="B57" s="2395" t="s">
        <v>2550</v>
      </c>
      <c r="C57" s="2451">
        <v>1920</v>
      </c>
      <c r="D57" s="2343" t="s">
        <v>1660</v>
      </c>
      <c r="E57" s="2820"/>
      <c r="F57" s="2143">
        <f t="shared" si="2"/>
        <v>0</v>
      </c>
      <c r="G57" s="2401"/>
      <c r="H57" s="2486"/>
      <c r="IU57" s="2293"/>
      <c r="IV57" s="2293"/>
    </row>
    <row r="58" spans="1:256" s="2343" customFormat="1">
      <c r="A58" s="2282">
        <f>+$A$36+COUNT(A$37:A57)*0.01+0.01</f>
        <v>14.15</v>
      </c>
      <c r="B58" s="2395" t="s">
        <v>2549</v>
      </c>
      <c r="C58" s="2451">
        <v>36</v>
      </c>
      <c r="D58" s="2343" t="s">
        <v>1770</v>
      </c>
      <c r="E58" s="2826"/>
      <c r="F58" s="2143">
        <f t="shared" si="2"/>
        <v>0</v>
      </c>
      <c r="G58" s="2401"/>
      <c r="H58" s="2486"/>
      <c r="IU58" s="2293"/>
      <c r="IV58" s="2293"/>
    </row>
    <row r="59" spans="1:256" s="2343" customFormat="1">
      <c r="A59" s="2282">
        <f>+$A$36+COUNT(A$37:A58)*0.01+0.01</f>
        <v>14.16</v>
      </c>
      <c r="B59" s="2395" t="s">
        <v>2548</v>
      </c>
      <c r="C59" s="2451">
        <v>48</v>
      </c>
      <c r="D59" s="2343" t="s">
        <v>1770</v>
      </c>
      <c r="E59" s="2826"/>
      <c r="F59" s="2143">
        <f t="shared" si="2"/>
        <v>0</v>
      </c>
      <c r="G59" s="2401"/>
      <c r="H59" s="2486"/>
      <c r="IU59" s="2293"/>
      <c r="IV59" s="2293"/>
    </row>
    <row r="60" spans="1:256" s="2343" customFormat="1" ht="12.75" customHeight="1">
      <c r="A60" s="2282">
        <f>+$A$36+COUNT(A$37:A59)*0.01+0.01</f>
        <v>14.17</v>
      </c>
      <c r="B60" s="2395" t="s">
        <v>2547</v>
      </c>
      <c r="C60" s="2451">
        <v>3</v>
      </c>
      <c r="D60" s="2343" t="s">
        <v>34</v>
      </c>
      <c r="E60" s="2826"/>
      <c r="F60" s="2143">
        <f t="shared" si="2"/>
        <v>0</v>
      </c>
      <c r="G60" s="2401"/>
      <c r="H60" s="2486"/>
      <c r="IU60" s="2293"/>
      <c r="IV60" s="2293"/>
    </row>
    <row r="61" spans="1:256" s="2132" customFormat="1" ht="25.5">
      <c r="A61" s="2282">
        <f>+$A$36+COUNT(A$37:A60)*0.01+0.01</f>
        <v>14.18</v>
      </c>
      <c r="B61" s="2470" t="s">
        <v>2502</v>
      </c>
      <c r="C61" s="2258">
        <v>1400</v>
      </c>
      <c r="D61" s="2161" t="s">
        <v>1660</v>
      </c>
      <c r="E61" s="2857"/>
      <c r="F61" s="2143">
        <f t="shared" si="2"/>
        <v>0</v>
      </c>
      <c r="G61" s="2471"/>
      <c r="H61" s="2161"/>
      <c r="I61" s="2161"/>
      <c r="J61" s="2161"/>
      <c r="K61" s="2161"/>
    </row>
    <row r="62" spans="1:256" s="2343" customFormat="1">
      <c r="A62" s="2282">
        <f>+$A$36+COUNT(A$37:A61)*0.01+0.01</f>
        <v>14.19</v>
      </c>
      <c r="B62" s="2343" t="s">
        <v>2546</v>
      </c>
      <c r="C62" s="2343">
        <v>1</v>
      </c>
      <c r="D62" s="2343" t="s">
        <v>34</v>
      </c>
      <c r="E62" s="2857"/>
      <c r="F62" s="2143">
        <f t="shared" si="2"/>
        <v>0</v>
      </c>
      <c r="G62" s="2401"/>
      <c r="IS62" s="2293"/>
      <c r="IT62" s="2293"/>
    </row>
    <row r="63" spans="1:256" s="2343" customFormat="1" ht="13.5" thickBot="1">
      <c r="A63" s="2517"/>
      <c r="B63" s="2518"/>
      <c r="C63" s="2519"/>
      <c r="D63" s="2520"/>
      <c r="E63" s="2521"/>
      <c r="F63" s="2522"/>
      <c r="G63" s="2401"/>
      <c r="IS63" s="2293"/>
      <c r="IT63" s="2293"/>
    </row>
    <row r="64" spans="1:256" s="2444" customFormat="1" ht="13.5" thickTop="1">
      <c r="A64" s="2485"/>
      <c r="B64" s="2523" t="s">
        <v>2545</v>
      </c>
      <c r="E64" s="2524"/>
      <c r="F64" s="2492">
        <f>ROUND(SUM(F39:F63),2)</f>
        <v>0</v>
      </c>
      <c r="G64" s="2485"/>
      <c r="IS64" s="2448"/>
      <c r="IT64" s="2448"/>
    </row>
    <row r="65" spans="1:248" s="2343" customFormat="1">
      <c r="E65" s="2338"/>
      <c r="F65" s="2400"/>
      <c r="IM65" s="2293"/>
      <c r="IN65" s="2293"/>
    </row>
    <row r="66" spans="1:248" s="2343" customFormat="1">
      <c r="A66" s="2240"/>
      <c r="B66" s="2398"/>
      <c r="C66" s="2451"/>
      <c r="E66" s="2339"/>
      <c r="F66" s="2143"/>
      <c r="IM66" s="2293"/>
      <c r="IN66" s="2293"/>
    </row>
    <row r="67" spans="1:248" s="2343" customFormat="1">
      <c r="A67" s="2240"/>
      <c r="B67" s="2398"/>
      <c r="C67" s="2451"/>
      <c r="E67" s="2339"/>
      <c r="F67" s="2143"/>
      <c r="IM67" s="2293"/>
      <c r="IN67" s="2293"/>
    </row>
    <row r="68" spans="1:248" s="2343" customFormat="1">
      <c r="A68" s="2240"/>
      <c r="B68" s="2398"/>
      <c r="C68" s="2451"/>
      <c r="E68" s="2339"/>
      <c r="F68" s="2143"/>
      <c r="IM68" s="2293"/>
      <c r="IN68" s="2293"/>
    </row>
    <row r="69" spans="1:248" s="2343" customFormat="1">
      <c r="A69" s="2240"/>
      <c r="B69" s="2398"/>
      <c r="C69" s="2451"/>
      <c r="E69" s="2339"/>
      <c r="F69" s="2143"/>
      <c r="IM69" s="2293"/>
      <c r="IN69" s="2293"/>
    </row>
    <row r="70" spans="1:248" s="2343" customFormat="1">
      <c r="A70" s="2240"/>
      <c r="B70" s="2398"/>
      <c r="C70" s="2451"/>
      <c r="E70" s="2339"/>
      <c r="F70" s="2143"/>
      <c r="IM70" s="2293"/>
      <c r="IN70" s="2293"/>
    </row>
    <row r="71" spans="1:248" s="2343" customFormat="1">
      <c r="A71" s="2240"/>
      <c r="B71" s="2398"/>
      <c r="C71" s="2451"/>
      <c r="E71" s="2339"/>
      <c r="F71" s="2143"/>
      <c r="IM71" s="2293"/>
      <c r="IN71" s="2293"/>
    </row>
    <row r="72" spans="1:248" s="2343" customFormat="1">
      <c r="A72" s="2240"/>
      <c r="B72" s="2395"/>
      <c r="C72" s="2451"/>
      <c r="E72" s="2339"/>
      <c r="F72" s="2143"/>
      <c r="IM72" s="2293"/>
      <c r="IN72" s="2293"/>
    </row>
    <row r="73" spans="1:248" s="2343" customFormat="1">
      <c r="A73" s="2240"/>
      <c r="B73" s="2398"/>
      <c r="C73" s="2451"/>
      <c r="D73" s="2465"/>
      <c r="E73" s="2339"/>
      <c r="F73" s="2143"/>
      <c r="IM73" s="2293"/>
      <c r="IN73" s="2293"/>
    </row>
    <row r="74" spans="1:248" s="2343" customFormat="1">
      <c r="A74" s="2240"/>
      <c r="B74" s="2395"/>
      <c r="C74" s="2451"/>
      <c r="D74" s="2465"/>
      <c r="E74" s="2339"/>
      <c r="F74" s="2143"/>
      <c r="IM74" s="2293"/>
      <c r="IN74" s="2293"/>
    </row>
    <row r="75" spans="1:248" s="2343" customFormat="1">
      <c r="A75" s="2240"/>
      <c r="B75" s="2395"/>
      <c r="C75" s="2451"/>
      <c r="D75" s="2465"/>
      <c r="E75" s="2339"/>
      <c r="F75" s="2143"/>
      <c r="IM75" s="2293"/>
      <c r="IN75" s="2293"/>
    </row>
    <row r="76" spans="1:248" s="2343" customFormat="1">
      <c r="A76" s="2240"/>
      <c r="B76" s="2395"/>
      <c r="C76" s="2526"/>
      <c r="E76" s="2339"/>
      <c r="F76" s="2497"/>
      <c r="IM76" s="2293"/>
      <c r="IN76" s="2293"/>
    </row>
    <row r="77" spans="1:248" s="2343" customFormat="1">
      <c r="A77" s="2438"/>
      <c r="B77" s="2527"/>
      <c r="C77" s="2451"/>
      <c r="D77" s="2465"/>
      <c r="E77" s="2339"/>
      <c r="F77" s="2143"/>
      <c r="IM77" s="2293"/>
      <c r="IN77" s="2293"/>
    </row>
    <row r="78" spans="1:248" s="2343" customFormat="1">
      <c r="A78" s="2240"/>
      <c r="B78" s="2395"/>
      <c r="C78" s="2451"/>
      <c r="E78" s="2339"/>
      <c r="F78" s="2143"/>
      <c r="IM78" s="2293"/>
      <c r="IN78" s="2293"/>
    </row>
    <row r="79" spans="1:248" s="2343" customFormat="1">
      <c r="A79" s="2240"/>
      <c r="B79" s="2398"/>
      <c r="C79" s="2451"/>
      <c r="E79" s="2339"/>
      <c r="F79" s="2143"/>
      <c r="IM79" s="2293"/>
      <c r="IN79" s="2293"/>
    </row>
    <row r="80" spans="1:248" s="2343" customFormat="1">
      <c r="A80" s="2240"/>
      <c r="B80" s="2395"/>
      <c r="C80" s="2451"/>
      <c r="E80" s="2339"/>
      <c r="F80" s="2143"/>
      <c r="IM80" s="2293"/>
      <c r="IN80" s="2293"/>
    </row>
    <row r="81" spans="1:254" s="2343" customFormat="1">
      <c r="A81" s="2240"/>
      <c r="B81" s="2398"/>
      <c r="C81" s="2451"/>
      <c r="E81" s="2339"/>
      <c r="F81" s="2143"/>
      <c r="IM81" s="2293"/>
      <c r="IN81" s="2293"/>
    </row>
    <row r="82" spans="1:254" s="2343" customFormat="1">
      <c r="A82" s="2240"/>
      <c r="B82" s="2398"/>
      <c r="C82" s="2451"/>
      <c r="E82" s="2339"/>
      <c r="F82" s="2143"/>
      <c r="IG82" s="2293"/>
      <c r="IH82" s="2293"/>
    </row>
    <row r="83" spans="1:254" s="2343" customFormat="1">
      <c r="A83" s="2240"/>
      <c r="B83" s="2398"/>
      <c r="C83" s="2451"/>
      <c r="D83" s="2465"/>
      <c r="E83" s="2339"/>
      <c r="F83" s="2143"/>
      <c r="IG83" s="2293"/>
      <c r="IH83" s="2293"/>
    </row>
    <row r="84" spans="1:254" s="2343" customFormat="1">
      <c r="A84" s="2240"/>
      <c r="B84" s="2395"/>
      <c r="C84" s="2450"/>
      <c r="E84" s="2339"/>
      <c r="F84" s="2400"/>
      <c r="IG84" s="2293"/>
      <c r="IH84" s="2293"/>
    </row>
    <row r="85" spans="1:254" s="2343" customFormat="1">
      <c r="A85" s="2438"/>
      <c r="B85" s="2398"/>
      <c r="C85" s="2451"/>
      <c r="D85" s="2465"/>
      <c r="E85" s="2339"/>
      <c r="F85" s="2143"/>
      <c r="IG85" s="2293"/>
      <c r="IH85" s="2293"/>
    </row>
    <row r="86" spans="1:254" s="2343" customFormat="1">
      <c r="A86" s="2240"/>
      <c r="B86" s="2395"/>
      <c r="C86" s="2451"/>
      <c r="D86" s="2465"/>
      <c r="E86" s="2339"/>
      <c r="F86" s="2143"/>
      <c r="IG86" s="2293"/>
      <c r="IH86" s="2293"/>
    </row>
    <row r="87" spans="1:254" s="2343" customFormat="1">
      <c r="A87" s="2240"/>
      <c r="B87" s="2395"/>
      <c r="C87" s="2451"/>
      <c r="D87" s="2465"/>
      <c r="E87" s="2339"/>
      <c r="F87" s="2143"/>
      <c r="IG87" s="2293"/>
      <c r="IH87" s="2293"/>
    </row>
    <row r="88" spans="1:254" s="2343" customFormat="1">
      <c r="A88" s="2240"/>
      <c r="B88" s="2395"/>
      <c r="C88" s="2451"/>
      <c r="D88" s="2465"/>
      <c r="E88" s="2339"/>
      <c r="F88" s="2143"/>
      <c r="IG88" s="2293"/>
      <c r="IH88" s="2293"/>
    </row>
    <row r="89" spans="1:254" s="2343" customFormat="1">
      <c r="A89" s="2240"/>
      <c r="B89" s="2395"/>
      <c r="C89" s="2451"/>
      <c r="D89" s="2465"/>
      <c r="E89" s="2339"/>
      <c r="F89" s="2143"/>
      <c r="IG89" s="2293"/>
      <c r="IH89" s="2293"/>
    </row>
    <row r="90" spans="1:254" s="2343" customFormat="1">
      <c r="A90" s="2452"/>
      <c r="B90" s="2453"/>
      <c r="C90" s="2454"/>
      <c r="D90" s="2293"/>
      <c r="E90" s="2528"/>
      <c r="F90" s="2529"/>
      <c r="IG90" s="2293"/>
      <c r="IH90" s="2293"/>
    </row>
    <row r="91" spans="1:254" s="2343" customFormat="1">
      <c r="A91" s="2452"/>
      <c r="B91" s="2453"/>
      <c r="C91" s="2454"/>
      <c r="D91" s="2293"/>
      <c r="E91" s="2528"/>
      <c r="F91" s="2529"/>
      <c r="IG91" s="2293"/>
      <c r="IH91" s="2293"/>
    </row>
    <row r="92" spans="1:254" s="2343" customFormat="1">
      <c r="A92" s="2452"/>
      <c r="B92" s="2453"/>
      <c r="C92" s="2454"/>
      <c r="D92" s="2293"/>
      <c r="E92" s="2528"/>
      <c r="F92" s="2529"/>
      <c r="IG92" s="2293"/>
      <c r="IH92" s="2293"/>
    </row>
    <row r="93" spans="1:254" s="2343" customFormat="1">
      <c r="A93" s="2452"/>
      <c r="B93" s="2453"/>
      <c r="C93" s="2454"/>
      <c r="D93" s="2293"/>
      <c r="E93" s="2528"/>
      <c r="F93" s="2529"/>
      <c r="IG93" s="2293"/>
      <c r="IH93" s="2293"/>
    </row>
    <row r="94" spans="1:254" s="2343" customFormat="1">
      <c r="A94" s="2452"/>
      <c r="B94" s="2453"/>
      <c r="C94" s="2454"/>
      <c r="D94" s="2293"/>
      <c r="E94" s="2528"/>
      <c r="F94" s="2529"/>
      <c r="IG94" s="2293"/>
      <c r="IH94" s="2293"/>
    </row>
    <row r="95" spans="1:254" s="2343" customFormat="1" ht="60" customHeight="1">
      <c r="A95" s="2452"/>
      <c r="B95" s="2453"/>
      <c r="C95" s="2454"/>
      <c r="D95" s="2293"/>
      <c r="E95" s="2528"/>
      <c r="F95" s="2529"/>
      <c r="G95" s="2401"/>
      <c r="IS95" s="2293"/>
      <c r="IT95" s="2293"/>
    </row>
    <row r="96" spans="1:254" s="2343" customFormat="1">
      <c r="A96" s="2452"/>
      <c r="B96" s="2453"/>
      <c r="C96" s="2454"/>
      <c r="D96" s="2293"/>
      <c r="E96" s="2528"/>
      <c r="F96" s="2528"/>
      <c r="G96" s="2401"/>
      <c r="IS96" s="2293"/>
      <c r="IT96" s="2293"/>
    </row>
    <row r="97" spans="1:254" s="2343" customFormat="1">
      <c r="A97" s="2452"/>
      <c r="B97" s="2453"/>
      <c r="C97" s="2454"/>
      <c r="D97" s="2293"/>
      <c r="E97" s="2528"/>
      <c r="F97" s="2528"/>
      <c r="G97" s="2401"/>
      <c r="IS97" s="2293"/>
      <c r="IT97" s="2293"/>
    </row>
    <row r="98" spans="1:254" s="2343" customFormat="1">
      <c r="A98" s="2452"/>
      <c r="B98" s="2453"/>
      <c r="C98" s="2454"/>
      <c r="D98" s="2293"/>
      <c r="E98" s="2528"/>
      <c r="F98" s="2528"/>
      <c r="G98" s="2401"/>
      <c r="IS98" s="2293"/>
      <c r="IT98" s="2293"/>
    </row>
    <row r="99" spans="1:254" s="2343" customFormat="1">
      <c r="A99" s="2452"/>
      <c r="B99" s="2453"/>
      <c r="C99" s="2454"/>
      <c r="D99" s="2293"/>
      <c r="E99" s="2528"/>
      <c r="F99" s="2528"/>
      <c r="G99" s="2401"/>
      <c r="IS99" s="2293"/>
      <c r="IT99" s="2293"/>
    </row>
    <row r="100" spans="1:254" s="2343" customFormat="1">
      <c r="A100" s="2452"/>
      <c r="B100" s="2453"/>
      <c r="C100" s="2454"/>
      <c r="D100" s="2293"/>
      <c r="E100" s="2528"/>
      <c r="F100" s="2528"/>
      <c r="G100" s="2401"/>
      <c r="IS100" s="2293"/>
      <c r="IT100" s="2293"/>
    </row>
    <row r="101" spans="1:254" s="2343" customFormat="1">
      <c r="A101" s="2452"/>
      <c r="B101" s="2453"/>
      <c r="C101" s="2454"/>
      <c r="D101" s="2293"/>
      <c r="E101" s="2528"/>
      <c r="F101" s="2528"/>
      <c r="G101" s="2401"/>
      <c r="IS101" s="2293"/>
      <c r="IT101" s="2293"/>
    </row>
    <row r="102" spans="1:254" s="2343" customFormat="1">
      <c r="A102" s="2452"/>
      <c r="B102" s="2453"/>
      <c r="C102" s="2454"/>
      <c r="D102" s="2293"/>
      <c r="E102" s="2528"/>
      <c r="F102" s="2528"/>
      <c r="G102" s="2401"/>
      <c r="IS102" s="2293"/>
      <c r="IT102" s="2293"/>
    </row>
    <row r="103" spans="1:254" s="2343" customFormat="1">
      <c r="A103" s="2452"/>
      <c r="B103" s="2453"/>
      <c r="C103" s="2454"/>
      <c r="D103" s="2293"/>
      <c r="E103" s="2528"/>
      <c r="F103" s="2528"/>
      <c r="G103" s="2401"/>
      <c r="IS103" s="2293"/>
      <c r="IT103" s="2293"/>
    </row>
    <row r="104" spans="1:254" s="2343" customFormat="1">
      <c r="A104" s="2452"/>
      <c r="B104" s="2453"/>
      <c r="C104" s="2454"/>
      <c r="D104" s="2293"/>
      <c r="E104" s="2528"/>
      <c r="F104" s="2528"/>
      <c r="G104" s="2401"/>
      <c r="IS104" s="2293"/>
      <c r="IT104" s="2293"/>
    </row>
    <row r="105" spans="1:254" s="2343" customFormat="1">
      <c r="A105" s="2452"/>
      <c r="B105" s="2453"/>
      <c r="C105" s="2454"/>
      <c r="D105" s="2293"/>
      <c r="E105" s="2528"/>
      <c r="F105" s="2528"/>
      <c r="G105" s="2401"/>
      <c r="IS105" s="2293"/>
      <c r="IT105" s="2293"/>
    </row>
    <row r="106" spans="1:254" s="2343" customFormat="1">
      <c r="A106" s="2452"/>
      <c r="B106" s="2453"/>
      <c r="C106" s="2454"/>
      <c r="D106" s="2293"/>
      <c r="E106" s="2528"/>
      <c r="F106" s="2528"/>
      <c r="G106" s="2401"/>
      <c r="IS106" s="2293"/>
      <c r="IT106" s="2293"/>
    </row>
    <row r="107" spans="1:254" s="2343" customFormat="1">
      <c r="A107" s="2452"/>
      <c r="B107" s="2453"/>
      <c r="C107" s="2454"/>
      <c r="D107" s="2293"/>
      <c r="E107" s="2528"/>
      <c r="F107" s="2528"/>
      <c r="G107" s="2401"/>
      <c r="IS107" s="2293"/>
      <c r="IT107" s="2293"/>
    </row>
    <row r="108" spans="1:254" s="2343" customFormat="1">
      <c r="A108" s="2452"/>
      <c r="B108" s="2453"/>
      <c r="C108" s="2454"/>
      <c r="D108" s="2293"/>
      <c r="E108" s="2528"/>
      <c r="F108" s="2528"/>
      <c r="G108" s="2401"/>
      <c r="IS108" s="2293"/>
      <c r="IT108" s="2293"/>
    </row>
    <row r="109" spans="1:254" s="2343" customFormat="1">
      <c r="A109" s="2452"/>
      <c r="B109" s="2453"/>
      <c r="C109" s="2454"/>
      <c r="D109" s="2293"/>
      <c r="E109" s="2528"/>
      <c r="F109" s="2528"/>
      <c r="G109" s="2401"/>
      <c r="IS109" s="2293"/>
      <c r="IT109" s="2293"/>
    </row>
    <row r="110" spans="1:254" s="2343" customFormat="1">
      <c r="A110" s="2452"/>
      <c r="B110" s="2453"/>
      <c r="C110" s="2454"/>
      <c r="D110" s="2293"/>
      <c r="E110" s="2528"/>
      <c r="F110" s="2528"/>
      <c r="G110" s="2401"/>
      <c r="IS110" s="2293"/>
      <c r="IT110" s="2293"/>
    </row>
    <row r="111" spans="1:254" s="2343" customFormat="1">
      <c r="A111" s="2452"/>
      <c r="B111" s="2453"/>
      <c r="C111" s="2454"/>
      <c r="D111" s="2293"/>
      <c r="E111" s="2528"/>
      <c r="F111" s="2528"/>
      <c r="G111" s="2401"/>
      <c r="IS111" s="2293"/>
      <c r="IT111" s="2293"/>
    </row>
    <row r="112" spans="1:254" s="2343" customFormat="1">
      <c r="A112" s="2452"/>
      <c r="B112" s="2453"/>
      <c r="C112" s="2454"/>
      <c r="D112" s="2293"/>
      <c r="E112" s="2528"/>
      <c r="F112" s="2528"/>
      <c r="G112" s="2401"/>
      <c r="IS112" s="2293"/>
      <c r="IT112" s="2293"/>
    </row>
    <row r="113" spans="1:254" s="2343" customFormat="1">
      <c r="A113" s="2452"/>
      <c r="B113" s="2453"/>
      <c r="C113" s="2454"/>
      <c r="D113" s="2293"/>
      <c r="E113" s="2528"/>
      <c r="F113" s="2528"/>
      <c r="G113" s="2401"/>
      <c r="IS113" s="2293"/>
      <c r="IT113" s="2293"/>
    </row>
    <row r="114" spans="1:254" s="2343" customFormat="1">
      <c r="A114" s="2452"/>
      <c r="B114" s="2453"/>
      <c r="C114" s="2454"/>
      <c r="D114" s="2293"/>
      <c r="E114" s="2528"/>
      <c r="F114" s="2528"/>
      <c r="G114" s="2401"/>
      <c r="IS114" s="2293"/>
      <c r="IT114" s="2293"/>
    </row>
    <row r="115" spans="1:254" s="2343" customFormat="1">
      <c r="A115" s="2452"/>
      <c r="B115" s="2453"/>
      <c r="C115" s="2454"/>
      <c r="D115" s="2293"/>
      <c r="E115" s="2528"/>
      <c r="F115" s="2528"/>
      <c r="G115" s="2401"/>
      <c r="IS115" s="2293"/>
      <c r="IT115" s="2293"/>
    </row>
    <row r="116" spans="1:254" s="2343" customFormat="1">
      <c r="A116" s="2452"/>
      <c r="B116" s="2453"/>
      <c r="C116" s="2454"/>
      <c r="D116" s="2293"/>
      <c r="E116" s="2528"/>
      <c r="F116" s="2528"/>
      <c r="G116" s="2401"/>
      <c r="IS116" s="2293"/>
      <c r="IT116" s="2293"/>
    </row>
    <row r="117" spans="1:254" s="2343" customFormat="1">
      <c r="A117" s="2452"/>
      <c r="B117" s="2453"/>
      <c r="C117" s="2454"/>
      <c r="D117" s="2293"/>
      <c r="E117" s="2528"/>
      <c r="F117" s="2528"/>
      <c r="G117" s="2401"/>
      <c r="IS117" s="2293"/>
      <c r="IT117" s="2293"/>
    </row>
    <row r="118" spans="1:254" s="2343" customFormat="1">
      <c r="A118" s="2452"/>
      <c r="B118" s="2453"/>
      <c r="C118" s="2454"/>
      <c r="D118" s="2293"/>
      <c r="E118" s="2528"/>
      <c r="F118" s="2528"/>
      <c r="G118" s="2401"/>
      <c r="IS118" s="2293"/>
      <c r="IT118" s="2293"/>
    </row>
  </sheetData>
  <sheetProtection algorithmName="SHA-512" hashValue="J/uA4quFEEg/wT/f3OMjOf88s6Tv61y1t0LpTper1VxNtbe2xScobB68FT9t5U6A6eyIMZLALKLtXznIQNDiPA==" saltValue="s2qSOHyOXlmWQMk5aw3lzg==" spinCount="100000" sheet="1" objects="1" scenarios="1" selectLockedCells="1"/>
  <pageMargins left="0.78740157480314965" right="0.59055118110236227" top="1.0629921259842521" bottom="0.98425196850393704" header="0.31496062992125984" footer="0.39370078740157483"/>
  <pageSetup paperSize="9" scale="93" firstPageNumber="0" fitToHeight="0" orientation="portrait" horizontalDpi="300" verticalDpi="300" r:id="rId1"/>
  <headerFooter alignWithMargins="0">
    <oddHeader>&amp;L&amp;G&amp;C&amp;8                                            ELTIPLAN projektiranje, inženiring in storitve d.o.o.,
 Podkraj 29 | SI-3320 Velenje
                                             t: 05 901 95 81 | w: www.eltiplan.si | e: info@eltiplan.si</oddHeader>
    <oddFooter>&amp;L&amp;8Dokument: &amp;F&amp;C&amp;"Calibri,Regular"&amp;9Stran: &amp;P/&amp;N</oddFooter>
  </headerFooter>
  <rowBreaks count="1" manualBreakCount="1">
    <brk id="34" max="5" man="1"/>
  </rowBreak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378E4-FFCC-4F09-8AB8-83CED88675DF}">
  <sheetPr codeName="List27">
    <pageSetUpPr fitToPage="1"/>
  </sheetPr>
  <dimension ref="A1:IT222"/>
  <sheetViews>
    <sheetView view="pageBreakPreview" zoomScale="120" zoomScaleNormal="120" zoomScaleSheetLayoutView="120" workbookViewId="0">
      <selection activeCell="E14" sqref="E14"/>
    </sheetView>
  </sheetViews>
  <sheetFormatPr defaultColWidth="11.7109375" defaultRowHeight="12.75"/>
  <cols>
    <col min="1" max="1" width="7.85546875" style="3395" customWidth="1"/>
    <col min="2" max="2" width="52.140625" style="3424" customWidth="1"/>
    <col min="3" max="3" width="7.5703125" style="3397" customWidth="1"/>
    <col min="4" max="4" width="6.42578125" style="3373" customWidth="1"/>
    <col min="5" max="5" width="13.140625" style="3398" customWidth="1"/>
    <col min="6" max="6" width="11" style="3398" customWidth="1"/>
    <col min="7" max="7" width="16.28515625" style="3372" customWidth="1"/>
    <col min="8" max="254" width="11.7109375" style="3373"/>
    <col min="255" max="255" width="6" style="3373" customWidth="1"/>
    <col min="256" max="256" width="52.140625" style="3373" customWidth="1"/>
    <col min="257" max="257" width="7.5703125" style="3373" customWidth="1"/>
    <col min="258" max="258" width="6.42578125" style="3373" customWidth="1"/>
    <col min="259" max="259" width="13.140625" style="3373" customWidth="1"/>
    <col min="260" max="260" width="12.28515625" style="3373" customWidth="1"/>
    <col min="261" max="261" width="16.28515625" style="3373" customWidth="1"/>
    <col min="262" max="262" width="17.42578125" style="3373" customWidth="1"/>
    <col min="263" max="510" width="11.7109375" style="3373"/>
    <col min="511" max="511" width="6" style="3373" customWidth="1"/>
    <col min="512" max="512" width="52.140625" style="3373" customWidth="1"/>
    <col min="513" max="513" width="7.5703125" style="3373" customWidth="1"/>
    <col min="514" max="514" width="6.42578125" style="3373" customWidth="1"/>
    <col min="515" max="515" width="13.140625" style="3373" customWidth="1"/>
    <col min="516" max="516" width="12.28515625" style="3373" customWidth="1"/>
    <col min="517" max="517" width="16.28515625" style="3373" customWidth="1"/>
    <col min="518" max="518" width="17.42578125" style="3373" customWidth="1"/>
    <col min="519" max="766" width="11.7109375" style="3373"/>
    <col min="767" max="767" width="6" style="3373" customWidth="1"/>
    <col min="768" max="768" width="52.140625" style="3373" customWidth="1"/>
    <col min="769" max="769" width="7.5703125" style="3373" customWidth="1"/>
    <col min="770" max="770" width="6.42578125" style="3373" customWidth="1"/>
    <col min="771" max="771" width="13.140625" style="3373" customWidth="1"/>
    <col min="772" max="772" width="12.28515625" style="3373" customWidth="1"/>
    <col min="773" max="773" width="16.28515625" style="3373" customWidth="1"/>
    <col min="774" max="774" width="17.42578125" style="3373" customWidth="1"/>
    <col min="775" max="1022" width="11.7109375" style="3373"/>
    <col min="1023" max="1023" width="6" style="3373" customWidth="1"/>
    <col min="1024" max="1024" width="52.140625" style="3373" customWidth="1"/>
    <col min="1025" max="1025" width="7.5703125" style="3373" customWidth="1"/>
    <col min="1026" max="1026" width="6.42578125" style="3373" customWidth="1"/>
    <col min="1027" max="1027" width="13.140625" style="3373" customWidth="1"/>
    <col min="1028" max="1028" width="12.28515625" style="3373" customWidth="1"/>
    <col min="1029" max="1029" width="16.28515625" style="3373" customWidth="1"/>
    <col min="1030" max="1030" width="17.42578125" style="3373" customWidth="1"/>
    <col min="1031" max="1278" width="11.7109375" style="3373"/>
    <col min="1279" max="1279" width="6" style="3373" customWidth="1"/>
    <col min="1280" max="1280" width="52.140625" style="3373" customWidth="1"/>
    <col min="1281" max="1281" width="7.5703125" style="3373" customWidth="1"/>
    <col min="1282" max="1282" width="6.42578125" style="3373" customWidth="1"/>
    <col min="1283" max="1283" width="13.140625" style="3373" customWidth="1"/>
    <col min="1284" max="1284" width="12.28515625" style="3373" customWidth="1"/>
    <col min="1285" max="1285" width="16.28515625" style="3373" customWidth="1"/>
    <col min="1286" max="1286" width="17.42578125" style="3373" customWidth="1"/>
    <col min="1287" max="1534" width="11.7109375" style="3373"/>
    <col min="1535" max="1535" width="6" style="3373" customWidth="1"/>
    <col min="1536" max="1536" width="52.140625" style="3373" customWidth="1"/>
    <col min="1537" max="1537" width="7.5703125" style="3373" customWidth="1"/>
    <col min="1538" max="1538" width="6.42578125" style="3373" customWidth="1"/>
    <col min="1539" max="1539" width="13.140625" style="3373" customWidth="1"/>
    <col min="1540" max="1540" width="12.28515625" style="3373" customWidth="1"/>
    <col min="1541" max="1541" width="16.28515625" style="3373" customWidth="1"/>
    <col min="1542" max="1542" width="17.42578125" style="3373" customWidth="1"/>
    <col min="1543" max="1790" width="11.7109375" style="3373"/>
    <col min="1791" max="1791" width="6" style="3373" customWidth="1"/>
    <col min="1792" max="1792" width="52.140625" style="3373" customWidth="1"/>
    <col min="1793" max="1793" width="7.5703125" style="3373" customWidth="1"/>
    <col min="1794" max="1794" width="6.42578125" style="3373" customWidth="1"/>
    <col min="1795" max="1795" width="13.140625" style="3373" customWidth="1"/>
    <col min="1796" max="1796" width="12.28515625" style="3373" customWidth="1"/>
    <col min="1797" max="1797" width="16.28515625" style="3373" customWidth="1"/>
    <col min="1798" max="1798" width="17.42578125" style="3373" customWidth="1"/>
    <col min="1799" max="2046" width="11.7109375" style="3373"/>
    <col min="2047" max="2047" width="6" style="3373" customWidth="1"/>
    <col min="2048" max="2048" width="52.140625" style="3373" customWidth="1"/>
    <col min="2049" max="2049" width="7.5703125" style="3373" customWidth="1"/>
    <col min="2050" max="2050" width="6.42578125" style="3373" customWidth="1"/>
    <col min="2051" max="2051" width="13.140625" style="3373" customWidth="1"/>
    <col min="2052" max="2052" width="12.28515625" style="3373" customWidth="1"/>
    <col min="2053" max="2053" width="16.28515625" style="3373" customWidth="1"/>
    <col min="2054" max="2054" width="17.42578125" style="3373" customWidth="1"/>
    <col min="2055" max="2302" width="11.7109375" style="3373"/>
    <col min="2303" max="2303" width="6" style="3373" customWidth="1"/>
    <col min="2304" max="2304" width="52.140625" style="3373" customWidth="1"/>
    <col min="2305" max="2305" width="7.5703125" style="3373" customWidth="1"/>
    <col min="2306" max="2306" width="6.42578125" style="3373" customWidth="1"/>
    <col min="2307" max="2307" width="13.140625" style="3373" customWidth="1"/>
    <col min="2308" max="2308" width="12.28515625" style="3373" customWidth="1"/>
    <col min="2309" max="2309" width="16.28515625" style="3373" customWidth="1"/>
    <col min="2310" max="2310" width="17.42578125" style="3373" customWidth="1"/>
    <col min="2311" max="2558" width="11.7109375" style="3373"/>
    <col min="2559" max="2559" width="6" style="3373" customWidth="1"/>
    <col min="2560" max="2560" width="52.140625" style="3373" customWidth="1"/>
    <col min="2561" max="2561" width="7.5703125" style="3373" customWidth="1"/>
    <col min="2562" max="2562" width="6.42578125" style="3373" customWidth="1"/>
    <col min="2563" max="2563" width="13.140625" style="3373" customWidth="1"/>
    <col min="2564" max="2564" width="12.28515625" style="3373" customWidth="1"/>
    <col min="2565" max="2565" width="16.28515625" style="3373" customWidth="1"/>
    <col min="2566" max="2566" width="17.42578125" style="3373" customWidth="1"/>
    <col min="2567" max="2814" width="11.7109375" style="3373"/>
    <col min="2815" max="2815" width="6" style="3373" customWidth="1"/>
    <col min="2816" max="2816" width="52.140625" style="3373" customWidth="1"/>
    <col min="2817" max="2817" width="7.5703125" style="3373" customWidth="1"/>
    <col min="2818" max="2818" width="6.42578125" style="3373" customWidth="1"/>
    <col min="2819" max="2819" width="13.140625" style="3373" customWidth="1"/>
    <col min="2820" max="2820" width="12.28515625" style="3373" customWidth="1"/>
    <col min="2821" max="2821" width="16.28515625" style="3373" customWidth="1"/>
    <col min="2822" max="2822" width="17.42578125" style="3373" customWidth="1"/>
    <col min="2823" max="3070" width="11.7109375" style="3373"/>
    <col min="3071" max="3071" width="6" style="3373" customWidth="1"/>
    <col min="3072" max="3072" width="52.140625" style="3373" customWidth="1"/>
    <col min="3073" max="3073" width="7.5703125" style="3373" customWidth="1"/>
    <col min="3074" max="3074" width="6.42578125" style="3373" customWidth="1"/>
    <col min="3075" max="3075" width="13.140625" style="3373" customWidth="1"/>
    <col min="3076" max="3076" width="12.28515625" style="3373" customWidth="1"/>
    <col min="3077" max="3077" width="16.28515625" style="3373" customWidth="1"/>
    <col min="3078" max="3078" width="17.42578125" style="3373" customWidth="1"/>
    <col min="3079" max="3326" width="11.7109375" style="3373"/>
    <col min="3327" max="3327" width="6" style="3373" customWidth="1"/>
    <col min="3328" max="3328" width="52.140625" style="3373" customWidth="1"/>
    <col min="3329" max="3329" width="7.5703125" style="3373" customWidth="1"/>
    <col min="3330" max="3330" width="6.42578125" style="3373" customWidth="1"/>
    <col min="3331" max="3331" width="13.140625" style="3373" customWidth="1"/>
    <col min="3332" max="3332" width="12.28515625" style="3373" customWidth="1"/>
    <col min="3333" max="3333" width="16.28515625" style="3373" customWidth="1"/>
    <col min="3334" max="3334" width="17.42578125" style="3373" customWidth="1"/>
    <col min="3335" max="3582" width="11.7109375" style="3373"/>
    <col min="3583" max="3583" width="6" style="3373" customWidth="1"/>
    <col min="3584" max="3584" width="52.140625" style="3373" customWidth="1"/>
    <col min="3585" max="3585" width="7.5703125" style="3373" customWidth="1"/>
    <col min="3586" max="3586" width="6.42578125" style="3373" customWidth="1"/>
    <col min="3587" max="3587" width="13.140625" style="3373" customWidth="1"/>
    <col min="3588" max="3588" width="12.28515625" style="3373" customWidth="1"/>
    <col min="3589" max="3589" width="16.28515625" style="3373" customWidth="1"/>
    <col min="3590" max="3590" width="17.42578125" style="3373" customWidth="1"/>
    <col min="3591" max="3838" width="11.7109375" style="3373"/>
    <col min="3839" max="3839" width="6" style="3373" customWidth="1"/>
    <col min="3840" max="3840" width="52.140625" style="3373" customWidth="1"/>
    <col min="3841" max="3841" width="7.5703125" style="3373" customWidth="1"/>
    <col min="3842" max="3842" width="6.42578125" style="3373" customWidth="1"/>
    <col min="3843" max="3843" width="13.140625" style="3373" customWidth="1"/>
    <col min="3844" max="3844" width="12.28515625" style="3373" customWidth="1"/>
    <col min="3845" max="3845" width="16.28515625" style="3373" customWidth="1"/>
    <col min="3846" max="3846" width="17.42578125" style="3373" customWidth="1"/>
    <col min="3847" max="4094" width="11.7109375" style="3373"/>
    <col min="4095" max="4095" width="6" style="3373" customWidth="1"/>
    <col min="4096" max="4096" width="52.140625" style="3373" customWidth="1"/>
    <col min="4097" max="4097" width="7.5703125" style="3373" customWidth="1"/>
    <col min="4098" max="4098" width="6.42578125" style="3373" customWidth="1"/>
    <col min="4099" max="4099" width="13.140625" style="3373" customWidth="1"/>
    <col min="4100" max="4100" width="12.28515625" style="3373" customWidth="1"/>
    <col min="4101" max="4101" width="16.28515625" style="3373" customWidth="1"/>
    <col min="4102" max="4102" width="17.42578125" style="3373" customWidth="1"/>
    <col min="4103" max="4350" width="11.7109375" style="3373"/>
    <col min="4351" max="4351" width="6" style="3373" customWidth="1"/>
    <col min="4352" max="4352" width="52.140625" style="3373" customWidth="1"/>
    <col min="4353" max="4353" width="7.5703125" style="3373" customWidth="1"/>
    <col min="4354" max="4354" width="6.42578125" style="3373" customWidth="1"/>
    <col min="4355" max="4355" width="13.140625" style="3373" customWidth="1"/>
    <col min="4356" max="4356" width="12.28515625" style="3373" customWidth="1"/>
    <col min="4357" max="4357" width="16.28515625" style="3373" customWidth="1"/>
    <col min="4358" max="4358" width="17.42578125" style="3373" customWidth="1"/>
    <col min="4359" max="4606" width="11.7109375" style="3373"/>
    <col min="4607" max="4607" width="6" style="3373" customWidth="1"/>
    <col min="4608" max="4608" width="52.140625" style="3373" customWidth="1"/>
    <col min="4609" max="4609" width="7.5703125" style="3373" customWidth="1"/>
    <col min="4610" max="4610" width="6.42578125" style="3373" customWidth="1"/>
    <col min="4611" max="4611" width="13.140625" style="3373" customWidth="1"/>
    <col min="4612" max="4612" width="12.28515625" style="3373" customWidth="1"/>
    <col min="4613" max="4613" width="16.28515625" style="3373" customWidth="1"/>
    <col min="4614" max="4614" width="17.42578125" style="3373" customWidth="1"/>
    <col min="4615" max="4862" width="11.7109375" style="3373"/>
    <col min="4863" max="4863" width="6" style="3373" customWidth="1"/>
    <col min="4864" max="4864" width="52.140625" style="3373" customWidth="1"/>
    <col min="4865" max="4865" width="7.5703125" style="3373" customWidth="1"/>
    <col min="4866" max="4866" width="6.42578125" style="3373" customWidth="1"/>
    <col min="4867" max="4867" width="13.140625" style="3373" customWidth="1"/>
    <col min="4868" max="4868" width="12.28515625" style="3373" customWidth="1"/>
    <col min="4869" max="4869" width="16.28515625" style="3373" customWidth="1"/>
    <col min="4870" max="4870" width="17.42578125" style="3373" customWidth="1"/>
    <col min="4871" max="5118" width="11.7109375" style="3373"/>
    <col min="5119" max="5119" width="6" style="3373" customWidth="1"/>
    <col min="5120" max="5120" width="52.140625" style="3373" customWidth="1"/>
    <col min="5121" max="5121" width="7.5703125" style="3373" customWidth="1"/>
    <col min="5122" max="5122" width="6.42578125" style="3373" customWidth="1"/>
    <col min="5123" max="5123" width="13.140625" style="3373" customWidth="1"/>
    <col min="5124" max="5124" width="12.28515625" style="3373" customWidth="1"/>
    <col min="5125" max="5125" width="16.28515625" style="3373" customWidth="1"/>
    <col min="5126" max="5126" width="17.42578125" style="3373" customWidth="1"/>
    <col min="5127" max="5374" width="11.7109375" style="3373"/>
    <col min="5375" max="5375" width="6" style="3373" customWidth="1"/>
    <col min="5376" max="5376" width="52.140625" style="3373" customWidth="1"/>
    <col min="5377" max="5377" width="7.5703125" style="3373" customWidth="1"/>
    <col min="5378" max="5378" width="6.42578125" style="3373" customWidth="1"/>
    <col min="5379" max="5379" width="13.140625" style="3373" customWidth="1"/>
    <col min="5380" max="5380" width="12.28515625" style="3373" customWidth="1"/>
    <col min="5381" max="5381" width="16.28515625" style="3373" customWidth="1"/>
    <col min="5382" max="5382" width="17.42578125" style="3373" customWidth="1"/>
    <col min="5383" max="5630" width="11.7109375" style="3373"/>
    <col min="5631" max="5631" width="6" style="3373" customWidth="1"/>
    <col min="5632" max="5632" width="52.140625" style="3373" customWidth="1"/>
    <col min="5633" max="5633" width="7.5703125" style="3373" customWidth="1"/>
    <col min="5634" max="5634" width="6.42578125" style="3373" customWidth="1"/>
    <col min="5635" max="5635" width="13.140625" style="3373" customWidth="1"/>
    <col min="5636" max="5636" width="12.28515625" style="3373" customWidth="1"/>
    <col min="5637" max="5637" width="16.28515625" style="3373" customWidth="1"/>
    <col min="5638" max="5638" width="17.42578125" style="3373" customWidth="1"/>
    <col min="5639" max="5886" width="11.7109375" style="3373"/>
    <col min="5887" max="5887" width="6" style="3373" customWidth="1"/>
    <col min="5888" max="5888" width="52.140625" style="3373" customWidth="1"/>
    <col min="5889" max="5889" width="7.5703125" style="3373" customWidth="1"/>
    <col min="5890" max="5890" width="6.42578125" style="3373" customWidth="1"/>
    <col min="5891" max="5891" width="13.140625" style="3373" customWidth="1"/>
    <col min="5892" max="5892" width="12.28515625" style="3373" customWidth="1"/>
    <col min="5893" max="5893" width="16.28515625" style="3373" customWidth="1"/>
    <col min="5894" max="5894" width="17.42578125" style="3373" customWidth="1"/>
    <col min="5895" max="6142" width="11.7109375" style="3373"/>
    <col min="6143" max="6143" width="6" style="3373" customWidth="1"/>
    <col min="6144" max="6144" width="52.140625" style="3373" customWidth="1"/>
    <col min="6145" max="6145" width="7.5703125" style="3373" customWidth="1"/>
    <col min="6146" max="6146" width="6.42578125" style="3373" customWidth="1"/>
    <col min="6147" max="6147" width="13.140625" style="3373" customWidth="1"/>
    <col min="6148" max="6148" width="12.28515625" style="3373" customWidth="1"/>
    <col min="6149" max="6149" width="16.28515625" style="3373" customWidth="1"/>
    <col min="6150" max="6150" width="17.42578125" style="3373" customWidth="1"/>
    <col min="6151" max="6398" width="11.7109375" style="3373"/>
    <col min="6399" max="6399" width="6" style="3373" customWidth="1"/>
    <col min="6400" max="6400" width="52.140625" style="3373" customWidth="1"/>
    <col min="6401" max="6401" width="7.5703125" style="3373" customWidth="1"/>
    <col min="6402" max="6402" width="6.42578125" style="3373" customWidth="1"/>
    <col min="6403" max="6403" width="13.140625" style="3373" customWidth="1"/>
    <col min="6404" max="6404" width="12.28515625" style="3373" customWidth="1"/>
    <col min="6405" max="6405" width="16.28515625" style="3373" customWidth="1"/>
    <col min="6406" max="6406" width="17.42578125" style="3373" customWidth="1"/>
    <col min="6407" max="6654" width="11.7109375" style="3373"/>
    <col min="6655" max="6655" width="6" style="3373" customWidth="1"/>
    <col min="6656" max="6656" width="52.140625" style="3373" customWidth="1"/>
    <col min="6657" max="6657" width="7.5703125" style="3373" customWidth="1"/>
    <col min="6658" max="6658" width="6.42578125" style="3373" customWidth="1"/>
    <col min="6659" max="6659" width="13.140625" style="3373" customWidth="1"/>
    <col min="6660" max="6660" width="12.28515625" style="3373" customWidth="1"/>
    <col min="6661" max="6661" width="16.28515625" style="3373" customWidth="1"/>
    <col min="6662" max="6662" width="17.42578125" style="3373" customWidth="1"/>
    <col min="6663" max="6910" width="11.7109375" style="3373"/>
    <col min="6911" max="6911" width="6" style="3373" customWidth="1"/>
    <col min="6912" max="6912" width="52.140625" style="3373" customWidth="1"/>
    <col min="6913" max="6913" width="7.5703125" style="3373" customWidth="1"/>
    <col min="6914" max="6914" width="6.42578125" style="3373" customWidth="1"/>
    <col min="6915" max="6915" width="13.140625" style="3373" customWidth="1"/>
    <col min="6916" max="6916" width="12.28515625" style="3373" customWidth="1"/>
    <col min="6917" max="6917" width="16.28515625" style="3373" customWidth="1"/>
    <col min="6918" max="6918" width="17.42578125" style="3373" customWidth="1"/>
    <col min="6919" max="7166" width="11.7109375" style="3373"/>
    <col min="7167" max="7167" width="6" style="3373" customWidth="1"/>
    <col min="7168" max="7168" width="52.140625" style="3373" customWidth="1"/>
    <col min="7169" max="7169" width="7.5703125" style="3373" customWidth="1"/>
    <col min="7170" max="7170" width="6.42578125" style="3373" customWidth="1"/>
    <col min="7171" max="7171" width="13.140625" style="3373" customWidth="1"/>
    <col min="7172" max="7172" width="12.28515625" style="3373" customWidth="1"/>
    <col min="7173" max="7173" width="16.28515625" style="3373" customWidth="1"/>
    <col min="7174" max="7174" width="17.42578125" style="3373" customWidth="1"/>
    <col min="7175" max="7422" width="11.7109375" style="3373"/>
    <col min="7423" max="7423" width="6" style="3373" customWidth="1"/>
    <col min="7424" max="7424" width="52.140625" style="3373" customWidth="1"/>
    <col min="7425" max="7425" width="7.5703125" style="3373" customWidth="1"/>
    <col min="7426" max="7426" width="6.42578125" style="3373" customWidth="1"/>
    <col min="7427" max="7427" width="13.140625" style="3373" customWidth="1"/>
    <col min="7428" max="7428" width="12.28515625" style="3373" customWidth="1"/>
    <col min="7429" max="7429" width="16.28515625" style="3373" customWidth="1"/>
    <col min="7430" max="7430" width="17.42578125" style="3373" customWidth="1"/>
    <col min="7431" max="7678" width="11.7109375" style="3373"/>
    <col min="7679" max="7679" width="6" style="3373" customWidth="1"/>
    <col min="7680" max="7680" width="52.140625" style="3373" customWidth="1"/>
    <col min="7681" max="7681" width="7.5703125" style="3373" customWidth="1"/>
    <col min="7682" max="7682" width="6.42578125" style="3373" customWidth="1"/>
    <col min="7683" max="7683" width="13.140625" style="3373" customWidth="1"/>
    <col min="7684" max="7684" width="12.28515625" style="3373" customWidth="1"/>
    <col min="7685" max="7685" width="16.28515625" style="3373" customWidth="1"/>
    <col min="7686" max="7686" width="17.42578125" style="3373" customWidth="1"/>
    <col min="7687" max="7934" width="11.7109375" style="3373"/>
    <col min="7935" max="7935" width="6" style="3373" customWidth="1"/>
    <col min="7936" max="7936" width="52.140625" style="3373" customWidth="1"/>
    <col min="7937" max="7937" width="7.5703125" style="3373" customWidth="1"/>
    <col min="7938" max="7938" width="6.42578125" style="3373" customWidth="1"/>
    <col min="7939" max="7939" width="13.140625" style="3373" customWidth="1"/>
    <col min="7940" max="7940" width="12.28515625" style="3373" customWidth="1"/>
    <col min="7941" max="7941" width="16.28515625" style="3373" customWidth="1"/>
    <col min="7942" max="7942" width="17.42578125" style="3373" customWidth="1"/>
    <col min="7943" max="8190" width="11.7109375" style="3373"/>
    <col min="8191" max="8191" width="6" style="3373" customWidth="1"/>
    <col min="8192" max="8192" width="52.140625" style="3373" customWidth="1"/>
    <col min="8193" max="8193" width="7.5703125" style="3373" customWidth="1"/>
    <col min="8194" max="8194" width="6.42578125" style="3373" customWidth="1"/>
    <col min="8195" max="8195" width="13.140625" style="3373" customWidth="1"/>
    <col min="8196" max="8196" width="12.28515625" style="3373" customWidth="1"/>
    <col min="8197" max="8197" width="16.28515625" style="3373" customWidth="1"/>
    <col min="8198" max="8198" width="17.42578125" style="3373" customWidth="1"/>
    <col min="8199" max="8446" width="11.7109375" style="3373"/>
    <col min="8447" max="8447" width="6" style="3373" customWidth="1"/>
    <col min="8448" max="8448" width="52.140625" style="3373" customWidth="1"/>
    <col min="8449" max="8449" width="7.5703125" style="3373" customWidth="1"/>
    <col min="8450" max="8450" width="6.42578125" style="3373" customWidth="1"/>
    <col min="8451" max="8451" width="13.140625" style="3373" customWidth="1"/>
    <col min="8452" max="8452" width="12.28515625" style="3373" customWidth="1"/>
    <col min="8453" max="8453" width="16.28515625" style="3373" customWidth="1"/>
    <col min="8454" max="8454" width="17.42578125" style="3373" customWidth="1"/>
    <col min="8455" max="8702" width="11.7109375" style="3373"/>
    <col min="8703" max="8703" width="6" style="3373" customWidth="1"/>
    <col min="8704" max="8704" width="52.140625" style="3373" customWidth="1"/>
    <col min="8705" max="8705" width="7.5703125" style="3373" customWidth="1"/>
    <col min="8706" max="8706" width="6.42578125" style="3373" customWidth="1"/>
    <col min="8707" max="8707" width="13.140625" style="3373" customWidth="1"/>
    <col min="8708" max="8708" width="12.28515625" style="3373" customWidth="1"/>
    <col min="8709" max="8709" width="16.28515625" style="3373" customWidth="1"/>
    <col min="8710" max="8710" width="17.42578125" style="3373" customWidth="1"/>
    <col min="8711" max="8958" width="11.7109375" style="3373"/>
    <col min="8959" max="8959" width="6" style="3373" customWidth="1"/>
    <col min="8960" max="8960" width="52.140625" style="3373" customWidth="1"/>
    <col min="8961" max="8961" width="7.5703125" style="3373" customWidth="1"/>
    <col min="8962" max="8962" width="6.42578125" style="3373" customWidth="1"/>
    <col min="8963" max="8963" width="13.140625" style="3373" customWidth="1"/>
    <col min="8964" max="8964" width="12.28515625" style="3373" customWidth="1"/>
    <col min="8965" max="8965" width="16.28515625" style="3373" customWidth="1"/>
    <col min="8966" max="8966" width="17.42578125" style="3373" customWidth="1"/>
    <col min="8967" max="9214" width="11.7109375" style="3373"/>
    <col min="9215" max="9215" width="6" style="3373" customWidth="1"/>
    <col min="9216" max="9216" width="52.140625" style="3373" customWidth="1"/>
    <col min="9217" max="9217" width="7.5703125" style="3373" customWidth="1"/>
    <col min="9218" max="9218" width="6.42578125" style="3373" customWidth="1"/>
    <col min="9219" max="9219" width="13.140625" style="3373" customWidth="1"/>
    <col min="9220" max="9220" width="12.28515625" style="3373" customWidth="1"/>
    <col min="9221" max="9221" width="16.28515625" style="3373" customWidth="1"/>
    <col min="9222" max="9222" width="17.42578125" style="3373" customWidth="1"/>
    <col min="9223" max="9470" width="11.7109375" style="3373"/>
    <col min="9471" max="9471" width="6" style="3373" customWidth="1"/>
    <col min="9472" max="9472" width="52.140625" style="3373" customWidth="1"/>
    <col min="9473" max="9473" width="7.5703125" style="3373" customWidth="1"/>
    <col min="9474" max="9474" width="6.42578125" style="3373" customWidth="1"/>
    <col min="9475" max="9475" width="13.140625" style="3373" customWidth="1"/>
    <col min="9476" max="9476" width="12.28515625" style="3373" customWidth="1"/>
    <col min="9477" max="9477" width="16.28515625" style="3373" customWidth="1"/>
    <col min="9478" max="9478" width="17.42578125" style="3373" customWidth="1"/>
    <col min="9479" max="9726" width="11.7109375" style="3373"/>
    <col min="9727" max="9727" width="6" style="3373" customWidth="1"/>
    <col min="9728" max="9728" width="52.140625" style="3373" customWidth="1"/>
    <col min="9729" max="9729" width="7.5703125" style="3373" customWidth="1"/>
    <col min="9730" max="9730" width="6.42578125" style="3373" customWidth="1"/>
    <col min="9731" max="9731" width="13.140625" style="3373" customWidth="1"/>
    <col min="9732" max="9732" width="12.28515625" style="3373" customWidth="1"/>
    <col min="9733" max="9733" width="16.28515625" style="3373" customWidth="1"/>
    <col min="9734" max="9734" width="17.42578125" style="3373" customWidth="1"/>
    <col min="9735" max="9982" width="11.7109375" style="3373"/>
    <col min="9983" max="9983" width="6" style="3373" customWidth="1"/>
    <col min="9984" max="9984" width="52.140625" style="3373" customWidth="1"/>
    <col min="9985" max="9985" width="7.5703125" style="3373" customWidth="1"/>
    <col min="9986" max="9986" width="6.42578125" style="3373" customWidth="1"/>
    <col min="9987" max="9987" width="13.140625" style="3373" customWidth="1"/>
    <col min="9988" max="9988" width="12.28515625" style="3373" customWidth="1"/>
    <col min="9989" max="9989" width="16.28515625" style="3373" customWidth="1"/>
    <col min="9990" max="9990" width="17.42578125" style="3373" customWidth="1"/>
    <col min="9991" max="10238" width="11.7109375" style="3373"/>
    <col min="10239" max="10239" width="6" style="3373" customWidth="1"/>
    <col min="10240" max="10240" width="52.140625" style="3373" customWidth="1"/>
    <col min="10241" max="10241" width="7.5703125" style="3373" customWidth="1"/>
    <col min="10242" max="10242" width="6.42578125" style="3373" customWidth="1"/>
    <col min="10243" max="10243" width="13.140625" style="3373" customWidth="1"/>
    <col min="10244" max="10244" width="12.28515625" style="3373" customWidth="1"/>
    <col min="10245" max="10245" width="16.28515625" style="3373" customWidth="1"/>
    <col min="10246" max="10246" width="17.42578125" style="3373" customWidth="1"/>
    <col min="10247" max="10494" width="11.7109375" style="3373"/>
    <col min="10495" max="10495" width="6" style="3373" customWidth="1"/>
    <col min="10496" max="10496" width="52.140625" style="3373" customWidth="1"/>
    <col min="10497" max="10497" width="7.5703125" style="3373" customWidth="1"/>
    <col min="10498" max="10498" width="6.42578125" style="3373" customWidth="1"/>
    <col min="10499" max="10499" width="13.140625" style="3373" customWidth="1"/>
    <col min="10500" max="10500" width="12.28515625" style="3373" customWidth="1"/>
    <col min="10501" max="10501" width="16.28515625" style="3373" customWidth="1"/>
    <col min="10502" max="10502" width="17.42578125" style="3373" customWidth="1"/>
    <col min="10503" max="10750" width="11.7109375" style="3373"/>
    <col min="10751" max="10751" width="6" style="3373" customWidth="1"/>
    <col min="10752" max="10752" width="52.140625" style="3373" customWidth="1"/>
    <col min="10753" max="10753" width="7.5703125" style="3373" customWidth="1"/>
    <col min="10754" max="10754" width="6.42578125" style="3373" customWidth="1"/>
    <col min="10755" max="10755" width="13.140625" style="3373" customWidth="1"/>
    <col min="10756" max="10756" width="12.28515625" style="3373" customWidth="1"/>
    <col min="10757" max="10757" width="16.28515625" style="3373" customWidth="1"/>
    <col min="10758" max="10758" width="17.42578125" style="3373" customWidth="1"/>
    <col min="10759" max="11006" width="11.7109375" style="3373"/>
    <col min="11007" max="11007" width="6" style="3373" customWidth="1"/>
    <col min="11008" max="11008" width="52.140625" style="3373" customWidth="1"/>
    <col min="11009" max="11009" width="7.5703125" style="3373" customWidth="1"/>
    <col min="11010" max="11010" width="6.42578125" style="3373" customWidth="1"/>
    <col min="11011" max="11011" width="13.140625" style="3373" customWidth="1"/>
    <col min="11012" max="11012" width="12.28515625" style="3373" customWidth="1"/>
    <col min="11013" max="11013" width="16.28515625" style="3373" customWidth="1"/>
    <col min="11014" max="11014" width="17.42578125" style="3373" customWidth="1"/>
    <col min="11015" max="11262" width="11.7109375" style="3373"/>
    <col min="11263" max="11263" width="6" style="3373" customWidth="1"/>
    <col min="11264" max="11264" width="52.140625" style="3373" customWidth="1"/>
    <col min="11265" max="11265" width="7.5703125" style="3373" customWidth="1"/>
    <col min="11266" max="11266" width="6.42578125" style="3373" customWidth="1"/>
    <col min="11267" max="11267" width="13.140625" style="3373" customWidth="1"/>
    <col min="11268" max="11268" width="12.28515625" style="3373" customWidth="1"/>
    <col min="11269" max="11269" width="16.28515625" style="3373" customWidth="1"/>
    <col min="11270" max="11270" width="17.42578125" style="3373" customWidth="1"/>
    <col min="11271" max="11518" width="11.7109375" style="3373"/>
    <col min="11519" max="11519" width="6" style="3373" customWidth="1"/>
    <col min="11520" max="11520" width="52.140625" style="3373" customWidth="1"/>
    <col min="11521" max="11521" width="7.5703125" style="3373" customWidth="1"/>
    <col min="11522" max="11522" width="6.42578125" style="3373" customWidth="1"/>
    <col min="11523" max="11523" width="13.140625" style="3373" customWidth="1"/>
    <col min="11524" max="11524" width="12.28515625" style="3373" customWidth="1"/>
    <col min="11525" max="11525" width="16.28515625" style="3373" customWidth="1"/>
    <col min="11526" max="11526" width="17.42578125" style="3373" customWidth="1"/>
    <col min="11527" max="11774" width="11.7109375" style="3373"/>
    <col min="11775" max="11775" width="6" style="3373" customWidth="1"/>
    <col min="11776" max="11776" width="52.140625" style="3373" customWidth="1"/>
    <col min="11777" max="11777" width="7.5703125" style="3373" customWidth="1"/>
    <col min="11778" max="11778" width="6.42578125" style="3373" customWidth="1"/>
    <col min="11779" max="11779" width="13.140625" style="3373" customWidth="1"/>
    <col min="11780" max="11780" width="12.28515625" style="3373" customWidth="1"/>
    <col min="11781" max="11781" width="16.28515625" style="3373" customWidth="1"/>
    <col min="11782" max="11782" width="17.42578125" style="3373" customWidth="1"/>
    <col min="11783" max="12030" width="11.7109375" style="3373"/>
    <col min="12031" max="12031" width="6" style="3373" customWidth="1"/>
    <col min="12032" max="12032" width="52.140625" style="3373" customWidth="1"/>
    <col min="12033" max="12033" width="7.5703125" style="3373" customWidth="1"/>
    <col min="12034" max="12034" width="6.42578125" style="3373" customWidth="1"/>
    <col min="12035" max="12035" width="13.140625" style="3373" customWidth="1"/>
    <col min="12036" max="12036" width="12.28515625" style="3373" customWidth="1"/>
    <col min="12037" max="12037" width="16.28515625" style="3373" customWidth="1"/>
    <col min="12038" max="12038" width="17.42578125" style="3373" customWidth="1"/>
    <col min="12039" max="12286" width="11.7109375" style="3373"/>
    <col min="12287" max="12287" width="6" style="3373" customWidth="1"/>
    <col min="12288" max="12288" width="52.140625" style="3373" customWidth="1"/>
    <col min="12289" max="12289" width="7.5703125" style="3373" customWidth="1"/>
    <col min="12290" max="12290" width="6.42578125" style="3373" customWidth="1"/>
    <col min="12291" max="12291" width="13.140625" style="3373" customWidth="1"/>
    <col min="12292" max="12292" width="12.28515625" style="3373" customWidth="1"/>
    <col min="12293" max="12293" width="16.28515625" style="3373" customWidth="1"/>
    <col min="12294" max="12294" width="17.42578125" style="3373" customWidth="1"/>
    <col min="12295" max="12542" width="11.7109375" style="3373"/>
    <col min="12543" max="12543" width="6" style="3373" customWidth="1"/>
    <col min="12544" max="12544" width="52.140625" style="3373" customWidth="1"/>
    <col min="12545" max="12545" width="7.5703125" style="3373" customWidth="1"/>
    <col min="12546" max="12546" width="6.42578125" style="3373" customWidth="1"/>
    <col min="12547" max="12547" width="13.140625" style="3373" customWidth="1"/>
    <col min="12548" max="12548" width="12.28515625" style="3373" customWidth="1"/>
    <col min="12549" max="12549" width="16.28515625" style="3373" customWidth="1"/>
    <col min="12550" max="12550" width="17.42578125" style="3373" customWidth="1"/>
    <col min="12551" max="12798" width="11.7109375" style="3373"/>
    <col min="12799" max="12799" width="6" style="3373" customWidth="1"/>
    <col min="12800" max="12800" width="52.140625" style="3373" customWidth="1"/>
    <col min="12801" max="12801" width="7.5703125" style="3373" customWidth="1"/>
    <col min="12802" max="12802" width="6.42578125" style="3373" customWidth="1"/>
    <col min="12803" max="12803" width="13.140625" style="3373" customWidth="1"/>
    <col min="12804" max="12804" width="12.28515625" style="3373" customWidth="1"/>
    <col min="12805" max="12805" width="16.28515625" style="3373" customWidth="1"/>
    <col min="12806" max="12806" width="17.42578125" style="3373" customWidth="1"/>
    <col min="12807" max="13054" width="11.7109375" style="3373"/>
    <col min="13055" max="13055" width="6" style="3373" customWidth="1"/>
    <col min="13056" max="13056" width="52.140625" style="3373" customWidth="1"/>
    <col min="13057" max="13057" width="7.5703125" style="3373" customWidth="1"/>
    <col min="13058" max="13058" width="6.42578125" style="3373" customWidth="1"/>
    <col min="13059" max="13059" width="13.140625" style="3373" customWidth="1"/>
    <col min="13060" max="13060" width="12.28515625" style="3373" customWidth="1"/>
    <col min="13061" max="13061" width="16.28515625" style="3373" customWidth="1"/>
    <col min="13062" max="13062" width="17.42578125" style="3373" customWidth="1"/>
    <col min="13063" max="13310" width="11.7109375" style="3373"/>
    <col min="13311" max="13311" width="6" style="3373" customWidth="1"/>
    <col min="13312" max="13312" width="52.140625" style="3373" customWidth="1"/>
    <col min="13313" max="13313" width="7.5703125" style="3373" customWidth="1"/>
    <col min="13314" max="13314" width="6.42578125" style="3373" customWidth="1"/>
    <col min="13315" max="13315" width="13.140625" style="3373" customWidth="1"/>
    <col min="13316" max="13316" width="12.28515625" style="3373" customWidth="1"/>
    <col min="13317" max="13317" width="16.28515625" style="3373" customWidth="1"/>
    <col min="13318" max="13318" width="17.42578125" style="3373" customWidth="1"/>
    <col min="13319" max="13566" width="11.7109375" style="3373"/>
    <col min="13567" max="13567" width="6" style="3373" customWidth="1"/>
    <col min="13568" max="13568" width="52.140625" style="3373" customWidth="1"/>
    <col min="13569" max="13569" width="7.5703125" style="3373" customWidth="1"/>
    <col min="13570" max="13570" width="6.42578125" style="3373" customWidth="1"/>
    <col min="13571" max="13571" width="13.140625" style="3373" customWidth="1"/>
    <col min="13572" max="13572" width="12.28515625" style="3373" customWidth="1"/>
    <col min="13573" max="13573" width="16.28515625" style="3373" customWidth="1"/>
    <col min="13574" max="13574" width="17.42578125" style="3373" customWidth="1"/>
    <col min="13575" max="13822" width="11.7109375" style="3373"/>
    <col min="13823" max="13823" width="6" style="3373" customWidth="1"/>
    <col min="13824" max="13824" width="52.140625" style="3373" customWidth="1"/>
    <col min="13825" max="13825" width="7.5703125" style="3373" customWidth="1"/>
    <col min="13826" max="13826" width="6.42578125" style="3373" customWidth="1"/>
    <col min="13827" max="13827" width="13.140625" style="3373" customWidth="1"/>
    <col min="13828" max="13828" width="12.28515625" style="3373" customWidth="1"/>
    <col min="13829" max="13829" width="16.28515625" style="3373" customWidth="1"/>
    <col min="13830" max="13830" width="17.42578125" style="3373" customWidth="1"/>
    <col min="13831" max="14078" width="11.7109375" style="3373"/>
    <col min="14079" max="14079" width="6" style="3373" customWidth="1"/>
    <col min="14080" max="14080" width="52.140625" style="3373" customWidth="1"/>
    <col min="14081" max="14081" width="7.5703125" style="3373" customWidth="1"/>
    <col min="14082" max="14082" width="6.42578125" style="3373" customWidth="1"/>
    <col min="14083" max="14083" width="13.140625" style="3373" customWidth="1"/>
    <col min="14084" max="14084" width="12.28515625" style="3373" customWidth="1"/>
    <col min="14085" max="14085" width="16.28515625" style="3373" customWidth="1"/>
    <col min="14086" max="14086" width="17.42578125" style="3373" customWidth="1"/>
    <col min="14087" max="14334" width="11.7109375" style="3373"/>
    <col min="14335" max="14335" width="6" style="3373" customWidth="1"/>
    <col min="14336" max="14336" width="52.140625" style="3373" customWidth="1"/>
    <col min="14337" max="14337" width="7.5703125" style="3373" customWidth="1"/>
    <col min="14338" max="14338" width="6.42578125" style="3373" customWidth="1"/>
    <col min="14339" max="14339" width="13.140625" style="3373" customWidth="1"/>
    <col min="14340" max="14340" width="12.28515625" style="3373" customWidth="1"/>
    <col min="14341" max="14341" width="16.28515625" style="3373" customWidth="1"/>
    <col min="14342" max="14342" width="17.42578125" style="3373" customWidth="1"/>
    <col min="14343" max="14590" width="11.7109375" style="3373"/>
    <col min="14591" max="14591" width="6" style="3373" customWidth="1"/>
    <col min="14592" max="14592" width="52.140625" style="3373" customWidth="1"/>
    <col min="14593" max="14593" width="7.5703125" style="3373" customWidth="1"/>
    <col min="14594" max="14594" width="6.42578125" style="3373" customWidth="1"/>
    <col min="14595" max="14595" width="13.140625" style="3373" customWidth="1"/>
    <col min="14596" max="14596" width="12.28515625" style="3373" customWidth="1"/>
    <col min="14597" max="14597" width="16.28515625" style="3373" customWidth="1"/>
    <col min="14598" max="14598" width="17.42578125" style="3373" customWidth="1"/>
    <col min="14599" max="14846" width="11.7109375" style="3373"/>
    <col min="14847" max="14847" width="6" style="3373" customWidth="1"/>
    <col min="14848" max="14848" width="52.140625" style="3373" customWidth="1"/>
    <col min="14849" max="14849" width="7.5703125" style="3373" customWidth="1"/>
    <col min="14850" max="14850" width="6.42578125" style="3373" customWidth="1"/>
    <col min="14851" max="14851" width="13.140625" style="3373" customWidth="1"/>
    <col min="14852" max="14852" width="12.28515625" style="3373" customWidth="1"/>
    <col min="14853" max="14853" width="16.28515625" style="3373" customWidth="1"/>
    <col min="14854" max="14854" width="17.42578125" style="3373" customWidth="1"/>
    <col min="14855" max="15102" width="11.7109375" style="3373"/>
    <col min="15103" max="15103" width="6" style="3373" customWidth="1"/>
    <col min="15104" max="15104" width="52.140625" style="3373" customWidth="1"/>
    <col min="15105" max="15105" width="7.5703125" style="3373" customWidth="1"/>
    <col min="15106" max="15106" width="6.42578125" style="3373" customWidth="1"/>
    <col min="15107" max="15107" width="13.140625" style="3373" customWidth="1"/>
    <col min="15108" max="15108" width="12.28515625" style="3373" customWidth="1"/>
    <col min="15109" max="15109" width="16.28515625" style="3373" customWidth="1"/>
    <col min="15110" max="15110" width="17.42578125" style="3373" customWidth="1"/>
    <col min="15111" max="15358" width="11.7109375" style="3373"/>
    <col min="15359" max="15359" width="6" style="3373" customWidth="1"/>
    <col min="15360" max="15360" width="52.140625" style="3373" customWidth="1"/>
    <col min="15361" max="15361" width="7.5703125" style="3373" customWidth="1"/>
    <col min="15362" max="15362" width="6.42578125" style="3373" customWidth="1"/>
    <col min="15363" max="15363" width="13.140625" style="3373" customWidth="1"/>
    <col min="15364" max="15364" width="12.28515625" style="3373" customWidth="1"/>
    <col min="15365" max="15365" width="16.28515625" style="3373" customWidth="1"/>
    <col min="15366" max="15366" width="17.42578125" style="3373" customWidth="1"/>
    <col min="15367" max="15614" width="11.7109375" style="3373"/>
    <col min="15615" max="15615" width="6" style="3373" customWidth="1"/>
    <col min="15616" max="15616" width="52.140625" style="3373" customWidth="1"/>
    <col min="15617" max="15617" width="7.5703125" style="3373" customWidth="1"/>
    <col min="15618" max="15618" width="6.42578125" style="3373" customWidth="1"/>
    <col min="15619" max="15619" width="13.140625" style="3373" customWidth="1"/>
    <col min="15620" max="15620" width="12.28515625" style="3373" customWidth="1"/>
    <col min="15621" max="15621" width="16.28515625" style="3373" customWidth="1"/>
    <col min="15622" max="15622" width="17.42578125" style="3373" customWidth="1"/>
    <col min="15623" max="15870" width="11.7109375" style="3373"/>
    <col min="15871" max="15871" width="6" style="3373" customWidth="1"/>
    <col min="15872" max="15872" width="52.140625" style="3373" customWidth="1"/>
    <col min="15873" max="15873" width="7.5703125" style="3373" customWidth="1"/>
    <col min="15874" max="15874" width="6.42578125" style="3373" customWidth="1"/>
    <col min="15875" max="15875" width="13.140625" style="3373" customWidth="1"/>
    <col min="15876" max="15876" width="12.28515625" style="3373" customWidth="1"/>
    <col min="15877" max="15877" width="16.28515625" style="3373" customWidth="1"/>
    <col min="15878" max="15878" width="17.42578125" style="3373" customWidth="1"/>
    <col min="15879" max="16126" width="11.7109375" style="3373"/>
    <col min="16127" max="16127" width="6" style="3373" customWidth="1"/>
    <col min="16128" max="16128" width="52.140625" style="3373" customWidth="1"/>
    <col min="16129" max="16129" width="7.5703125" style="3373" customWidth="1"/>
    <col min="16130" max="16130" width="6.42578125" style="3373" customWidth="1"/>
    <col min="16131" max="16131" width="13.140625" style="3373" customWidth="1"/>
    <col min="16132" max="16132" width="12.28515625" style="3373" customWidth="1"/>
    <col min="16133" max="16133" width="16.28515625" style="3373" customWidth="1"/>
    <col min="16134" max="16134" width="17.42578125" style="3373" customWidth="1"/>
    <col min="16135" max="16384" width="11.7109375" style="3373"/>
  </cols>
  <sheetData>
    <row r="1" spans="1:254" s="3365" customFormat="1">
      <c r="A1" s="3359" t="s">
        <v>1718</v>
      </c>
      <c r="B1" s="3360" t="s">
        <v>1717</v>
      </c>
      <c r="C1" s="3361" t="s">
        <v>1716</v>
      </c>
      <c r="D1" s="3362" t="s">
        <v>1715</v>
      </c>
      <c r="E1" s="3363" t="s">
        <v>1714</v>
      </c>
      <c r="F1" s="3364" t="s">
        <v>1713</v>
      </c>
    </row>
    <row r="2" spans="1:254">
      <c r="A2" s="3366"/>
      <c r="B2" s="3367"/>
      <c r="C2" s="3368"/>
      <c r="D2" s="3369"/>
      <c r="E2" s="3370"/>
      <c r="F2" s="3371"/>
    </row>
    <row r="3" spans="1:254" s="3375" customFormat="1">
      <c r="A3" s="3366">
        <f>'REKAPITULACIJA ELEKTRO'!A36</f>
        <v>15</v>
      </c>
      <c r="B3" s="3367" t="s">
        <v>2648</v>
      </c>
      <c r="C3" s="3368"/>
      <c r="D3" s="3369"/>
      <c r="E3" s="3370"/>
      <c r="F3" s="3371"/>
      <c r="G3" s="3374"/>
      <c r="IS3" s="3373"/>
      <c r="IT3" s="3373"/>
    </row>
    <row r="4" spans="1:254" s="3375" customFormat="1">
      <c r="A4" s="3366"/>
      <c r="B4" s="3367" t="s">
        <v>1689</v>
      </c>
      <c r="C4" s="3368"/>
      <c r="D4" s="3369"/>
      <c r="E4" s="3370"/>
      <c r="F4" s="3371"/>
      <c r="G4" s="3374"/>
      <c r="IS4" s="3373"/>
      <c r="IT4" s="3373"/>
    </row>
    <row r="5" spans="1:254" s="3375" customFormat="1">
      <c r="A5" s="3366"/>
      <c r="B5" s="3367"/>
      <c r="C5" s="3368"/>
      <c r="D5" s="3369"/>
      <c r="E5" s="3370"/>
      <c r="F5" s="3371"/>
      <c r="G5" s="3374"/>
      <c r="IS5" s="3373"/>
      <c r="IT5" s="3373"/>
    </row>
    <row r="6" spans="1:254" s="3375" customFormat="1">
      <c r="A6" s="3376" t="s">
        <v>1673</v>
      </c>
      <c r="B6" s="3367" t="s">
        <v>2647</v>
      </c>
      <c r="C6" s="3368"/>
      <c r="D6" s="3369"/>
      <c r="E6" s="3370"/>
      <c r="F6" s="3377"/>
      <c r="G6" s="3374"/>
      <c r="IS6" s="3373"/>
      <c r="IT6" s="3373"/>
    </row>
    <row r="7" spans="1:254" s="3375" customFormat="1">
      <c r="A7" s="3366"/>
      <c r="B7" s="3367"/>
      <c r="C7" s="3368"/>
      <c r="D7" s="3369"/>
      <c r="E7" s="3370"/>
      <c r="F7" s="3377"/>
      <c r="G7" s="3374"/>
      <c r="IS7" s="3373"/>
      <c r="IT7" s="3373"/>
    </row>
    <row r="8" spans="1:254" s="3375" customFormat="1" ht="89.25">
      <c r="A8" s="3378">
        <f>+$A$3+COUNT(A$4:A7)*0.01+0.01</f>
        <v>15.01</v>
      </c>
      <c r="B8" s="3379" t="s">
        <v>2646</v>
      </c>
      <c r="C8" s="3368">
        <v>1</v>
      </c>
      <c r="D8" s="3369" t="s">
        <v>1770</v>
      </c>
      <c r="E8" s="2851"/>
      <c r="F8" s="3377">
        <f>ROUND(C8*E8,2)</f>
        <v>0</v>
      </c>
      <c r="G8" s="3374"/>
      <c r="IS8" s="3373"/>
      <c r="IT8" s="3373"/>
    </row>
    <row r="9" spans="1:254" s="3375" customFormat="1">
      <c r="A9" s="3378"/>
      <c r="B9" s="3379" t="s">
        <v>2645</v>
      </c>
      <c r="C9" s="3368"/>
      <c r="D9" s="3369"/>
      <c r="E9" s="2851"/>
      <c r="F9" s="3377"/>
      <c r="G9" s="3374"/>
      <c r="IS9" s="3373"/>
      <c r="IT9" s="3373"/>
    </row>
    <row r="10" spans="1:254" s="3375" customFormat="1">
      <c r="A10" s="3378"/>
      <c r="B10" s="3379"/>
      <c r="C10" s="3368"/>
      <c r="D10" s="3369"/>
      <c r="E10" s="2851"/>
      <c r="F10" s="3377"/>
      <c r="G10" s="3374"/>
      <c r="IS10" s="3373"/>
      <c r="IT10" s="3373"/>
    </row>
    <row r="11" spans="1:254" s="3375" customFormat="1" ht="89.25">
      <c r="A11" s="3378">
        <f>+$A$3+COUNT(A$4:A10)*0.01+0.01</f>
        <v>15.02</v>
      </c>
      <c r="B11" s="3379" t="s">
        <v>2644</v>
      </c>
      <c r="C11" s="3368">
        <v>8</v>
      </c>
      <c r="D11" s="3369" t="s">
        <v>1770</v>
      </c>
      <c r="E11" s="2851"/>
      <c r="F11" s="3377">
        <f>ROUND(C11*E11,2)</f>
        <v>0</v>
      </c>
      <c r="G11" s="3380"/>
      <c r="IS11" s="3373"/>
      <c r="IT11" s="3373"/>
    </row>
    <row r="12" spans="1:254" s="3375" customFormat="1">
      <c r="A12" s="3378"/>
      <c r="B12" s="3379" t="s">
        <v>2643</v>
      </c>
      <c r="C12" s="3368"/>
      <c r="D12" s="3369"/>
      <c r="E12" s="2851"/>
      <c r="F12" s="3377"/>
      <c r="G12" s="3380"/>
      <c r="IS12" s="3373"/>
      <c r="IT12" s="3373"/>
    </row>
    <row r="13" spans="1:254" s="3375" customFormat="1">
      <c r="A13" s="3381"/>
      <c r="B13" s="3379"/>
      <c r="C13" s="3368"/>
      <c r="D13" s="3369"/>
      <c r="E13" s="2851"/>
      <c r="F13" s="3377"/>
      <c r="G13" s="3380"/>
      <c r="IS13" s="3373"/>
      <c r="IT13" s="3373"/>
    </row>
    <row r="14" spans="1:254" s="3375" customFormat="1" ht="114.75">
      <c r="A14" s="3378">
        <f>+$A$3+COUNT(A$4:A13)*0.01+0.01</f>
        <v>15.03</v>
      </c>
      <c r="B14" s="3379" t="s">
        <v>2642</v>
      </c>
      <c r="C14" s="3368">
        <v>10</v>
      </c>
      <c r="D14" s="3369" t="s">
        <v>1770</v>
      </c>
      <c r="E14" s="2851"/>
      <c r="F14" s="3377">
        <f>ROUND(C14*E14,2)</f>
        <v>0</v>
      </c>
      <c r="G14" s="3380"/>
      <c r="IS14" s="3373"/>
      <c r="IT14" s="3373"/>
    </row>
    <row r="15" spans="1:254" s="3375" customFormat="1">
      <c r="A15" s="3378"/>
      <c r="B15" s="3379" t="s">
        <v>2641</v>
      </c>
      <c r="C15" s="3368"/>
      <c r="D15" s="3369"/>
      <c r="E15" s="2851"/>
      <c r="F15" s="3377"/>
      <c r="G15" s="3380"/>
      <c r="IS15" s="3373"/>
      <c r="IT15" s="3373"/>
    </row>
    <row r="16" spans="1:254" s="3375" customFormat="1">
      <c r="A16" s="3381"/>
      <c r="B16" s="3379"/>
      <c r="C16" s="3368"/>
      <c r="D16" s="3369"/>
      <c r="E16" s="2851"/>
      <c r="F16" s="3377"/>
      <c r="G16" s="3380"/>
      <c r="IS16" s="3373"/>
      <c r="IT16" s="3373"/>
    </row>
    <row r="17" spans="1:254" s="3375" customFormat="1" ht="114.75">
      <c r="A17" s="3378">
        <f>+$A$3+COUNT(A$4:A16)*0.01+0.01</f>
        <v>15.04</v>
      </c>
      <c r="B17" s="3379" t="s">
        <v>2640</v>
      </c>
      <c r="C17" s="3368">
        <v>25</v>
      </c>
      <c r="D17" s="3369" t="s">
        <v>1770</v>
      </c>
      <c r="E17" s="2851"/>
      <c r="F17" s="3377">
        <f>ROUND(C17*E17,2)</f>
        <v>0</v>
      </c>
      <c r="G17" s="3380"/>
      <c r="IS17" s="3373"/>
      <c r="IT17" s="3373"/>
    </row>
    <row r="18" spans="1:254" s="3375" customFormat="1">
      <c r="A18" s="3378"/>
      <c r="B18" s="3379" t="s">
        <v>2639</v>
      </c>
      <c r="C18" s="3368"/>
      <c r="D18" s="3369"/>
      <c r="E18" s="2851"/>
      <c r="F18" s="3377"/>
      <c r="G18" s="3380"/>
      <c r="IS18" s="3373"/>
      <c r="IT18" s="3373"/>
    </row>
    <row r="19" spans="1:254" s="3375" customFormat="1">
      <c r="A19" s="3381"/>
      <c r="B19" s="3379"/>
      <c r="C19" s="3368"/>
      <c r="D19" s="3369"/>
      <c r="E19" s="2851"/>
      <c r="F19" s="3377"/>
      <c r="G19" s="3380"/>
      <c r="IS19" s="3373"/>
      <c r="IT19" s="3373"/>
    </row>
    <row r="20" spans="1:254" s="3375" customFormat="1" ht="51">
      <c r="A20" s="3378">
        <f>+$A$3+COUNT(A$4:A19)*0.01+0.01</f>
        <v>15.049999999999999</v>
      </c>
      <c r="B20" s="3379" t="s">
        <v>2638</v>
      </c>
      <c r="C20" s="3368">
        <v>3</v>
      </c>
      <c r="D20" s="3369" t="s">
        <v>1770</v>
      </c>
      <c r="E20" s="2851"/>
      <c r="F20" s="3377">
        <f>ROUND(C20*E20,2)</f>
        <v>0</v>
      </c>
      <c r="G20" s="3380"/>
      <c r="IS20" s="3373"/>
      <c r="IT20" s="3373"/>
    </row>
    <row r="21" spans="1:254" s="3375" customFormat="1">
      <c r="A21" s="3378"/>
      <c r="B21" s="3379" t="s">
        <v>2637</v>
      </c>
      <c r="C21" s="3368"/>
      <c r="D21" s="3369"/>
      <c r="E21" s="2851"/>
      <c r="F21" s="3377"/>
      <c r="G21" s="3380"/>
      <c r="IS21" s="3373"/>
      <c r="IT21" s="3373"/>
    </row>
    <row r="22" spans="1:254" s="3375" customFormat="1">
      <c r="A22" s="3378"/>
      <c r="B22" s="3379"/>
      <c r="C22" s="3368"/>
      <c r="D22" s="3369"/>
      <c r="E22" s="2851"/>
      <c r="F22" s="3377"/>
      <c r="G22" s="3380"/>
      <c r="IS22" s="3373"/>
      <c r="IT22" s="3373"/>
    </row>
    <row r="23" spans="1:254" s="3375" customFormat="1">
      <c r="A23" s="3378">
        <f>+$A$3+COUNT(A$4:A22)*0.01+0.01</f>
        <v>15.06</v>
      </c>
      <c r="B23" s="3379" t="s">
        <v>2636</v>
      </c>
      <c r="C23" s="3368">
        <v>9</v>
      </c>
      <c r="D23" s="3369" t="s">
        <v>1770</v>
      </c>
      <c r="E23" s="2851"/>
      <c r="F23" s="3377">
        <f>ROUND(C23*E23,2)</f>
        <v>0</v>
      </c>
      <c r="G23" s="3380"/>
      <c r="IS23" s="3373"/>
      <c r="IT23" s="3373"/>
    </row>
    <row r="24" spans="1:254" s="3375" customFormat="1">
      <c r="A24" s="3378"/>
      <c r="B24" s="3379" t="s">
        <v>2635</v>
      </c>
      <c r="C24" s="3368"/>
      <c r="D24" s="3369"/>
      <c r="E24" s="2851"/>
      <c r="F24" s="3377"/>
      <c r="G24" s="3380"/>
      <c r="IS24" s="3373"/>
      <c r="IT24" s="3373"/>
    </row>
    <row r="25" spans="1:254" s="3375" customFormat="1">
      <c r="A25" s="3381"/>
      <c r="B25" s="3379"/>
      <c r="C25" s="3368"/>
      <c r="D25" s="3369"/>
      <c r="E25" s="2851"/>
      <c r="F25" s="3377"/>
      <c r="G25" s="3380"/>
      <c r="IS25" s="3373"/>
      <c r="IT25" s="3373"/>
    </row>
    <row r="26" spans="1:254" s="3375" customFormat="1" ht="25.5">
      <c r="A26" s="3378">
        <f>+$A$3+COUNT(A$4:A25)*0.01+0.01</f>
        <v>15.07</v>
      </c>
      <c r="B26" s="3379" t="s">
        <v>2634</v>
      </c>
      <c r="C26" s="3368">
        <v>9</v>
      </c>
      <c r="D26" s="3369" t="s">
        <v>1770</v>
      </c>
      <c r="E26" s="2851"/>
      <c r="F26" s="3377">
        <f>ROUND(C26*E26,2)</f>
        <v>0</v>
      </c>
      <c r="G26" s="3380"/>
      <c r="IS26" s="3373"/>
      <c r="IT26" s="3373"/>
    </row>
    <row r="27" spans="1:254" s="3375" customFormat="1">
      <c r="A27" s="3378"/>
      <c r="B27" s="3379" t="s">
        <v>2633</v>
      </c>
      <c r="C27" s="3368"/>
      <c r="D27" s="3369"/>
      <c r="E27" s="2851"/>
      <c r="F27" s="3377"/>
      <c r="G27" s="3380"/>
      <c r="IS27" s="3373"/>
      <c r="IT27" s="3373"/>
    </row>
    <row r="28" spans="1:254" s="3375" customFormat="1">
      <c r="A28" s="3378"/>
      <c r="B28" s="3379"/>
      <c r="C28" s="3368"/>
      <c r="D28" s="3369"/>
      <c r="E28" s="2851"/>
      <c r="F28" s="3377"/>
      <c r="G28" s="3380"/>
      <c r="IS28" s="3373"/>
      <c r="IT28" s="3373"/>
    </row>
    <row r="29" spans="1:254" s="3375" customFormat="1">
      <c r="A29" s="3378">
        <f>+$A$3+COUNT(A$4:A28)*0.01+0.01</f>
        <v>15.08</v>
      </c>
      <c r="B29" s="3379" t="s">
        <v>2632</v>
      </c>
      <c r="C29" s="3368">
        <v>50</v>
      </c>
      <c r="D29" s="3369" t="s">
        <v>1770</v>
      </c>
      <c r="E29" s="2851"/>
      <c r="F29" s="3377">
        <f>ROUND(C29*E29,2)</f>
        <v>0</v>
      </c>
      <c r="G29" s="3380"/>
      <c r="IS29" s="3373"/>
      <c r="IT29" s="3373"/>
    </row>
    <row r="30" spans="1:254" s="3375" customFormat="1">
      <c r="A30" s="3378"/>
      <c r="B30" s="3379" t="s">
        <v>2631</v>
      </c>
      <c r="C30" s="3368"/>
      <c r="D30" s="3369"/>
      <c r="E30" s="2851"/>
      <c r="F30" s="3377"/>
      <c r="G30" s="3380"/>
      <c r="IS30" s="3373"/>
      <c r="IT30" s="3373"/>
    </row>
    <row r="31" spans="1:254" s="3375" customFormat="1">
      <c r="A31" s="3378"/>
      <c r="B31" s="3379"/>
      <c r="C31" s="3368"/>
      <c r="D31" s="3369"/>
      <c r="E31" s="2851"/>
      <c r="F31" s="3377"/>
      <c r="G31" s="3380"/>
      <c r="IS31" s="3373"/>
      <c r="IT31" s="3373"/>
    </row>
    <row r="32" spans="1:254" s="3375" customFormat="1" ht="38.25">
      <c r="A32" s="3378">
        <f>+$A$3+COUNT(A$4:A31)*0.01+0.01</f>
        <v>15.09</v>
      </c>
      <c r="B32" s="3379" t="s">
        <v>2630</v>
      </c>
      <c r="C32" s="3368">
        <v>50</v>
      </c>
      <c r="D32" s="3369" t="s">
        <v>1770</v>
      </c>
      <c r="E32" s="2851"/>
      <c r="F32" s="3377">
        <f>ROUND(C32*E32,2)</f>
        <v>0</v>
      </c>
      <c r="G32" s="3380"/>
      <c r="IS32" s="3373"/>
      <c r="IT32" s="3373"/>
    </row>
    <row r="33" spans="1:254" s="3375" customFormat="1">
      <c r="A33" s="3378"/>
      <c r="B33" s="3379" t="s">
        <v>2629</v>
      </c>
      <c r="C33" s="3368"/>
      <c r="D33" s="3369"/>
      <c r="E33" s="2851"/>
      <c r="F33" s="3377"/>
      <c r="G33" s="3380"/>
      <c r="IS33" s="3373"/>
      <c r="IT33" s="3373"/>
    </row>
    <row r="34" spans="1:254" s="3375" customFormat="1">
      <c r="A34" s="3381"/>
      <c r="B34" s="3379"/>
      <c r="C34" s="3368"/>
      <c r="D34" s="3369"/>
      <c r="E34" s="2851"/>
      <c r="F34" s="3377"/>
      <c r="G34" s="3380"/>
      <c r="IS34" s="3373"/>
      <c r="IT34" s="3373"/>
    </row>
    <row r="35" spans="1:254" s="3375" customFormat="1" ht="38.25">
      <c r="A35" s="3378">
        <f>+$A$3+COUNT(A$4:A34)*0.01+0.01</f>
        <v>15.1</v>
      </c>
      <c r="B35" s="3379" t="s">
        <v>2628</v>
      </c>
      <c r="C35" s="3368">
        <v>1</v>
      </c>
      <c r="D35" s="3369" t="s">
        <v>1770</v>
      </c>
      <c r="E35" s="2851"/>
      <c r="F35" s="3377">
        <f>ROUND(C35*E35,2)</f>
        <v>0</v>
      </c>
      <c r="G35" s="3380"/>
      <c r="IS35" s="3373"/>
      <c r="IT35" s="3373"/>
    </row>
    <row r="36" spans="1:254" s="3375" customFormat="1">
      <c r="A36" s="3378"/>
      <c r="B36" s="3379" t="s">
        <v>2627</v>
      </c>
      <c r="C36" s="3368"/>
      <c r="D36" s="3369"/>
      <c r="E36" s="2851"/>
      <c r="F36" s="3377"/>
      <c r="G36" s="3380"/>
      <c r="IS36" s="3373"/>
      <c r="IT36" s="3373"/>
    </row>
    <row r="37" spans="1:254" s="3375" customFormat="1">
      <c r="A37" s="3381"/>
      <c r="B37" s="3379"/>
      <c r="C37" s="3368"/>
      <c r="D37" s="3369"/>
      <c r="E37" s="2851"/>
      <c r="F37" s="3377"/>
      <c r="G37" s="3380"/>
      <c r="IS37" s="3373"/>
      <c r="IT37" s="3373"/>
    </row>
    <row r="38" spans="1:254" s="3375" customFormat="1" ht="140.25">
      <c r="A38" s="3378">
        <f>+$A$3+COUNT(A$4:A37)*0.01+0.01</f>
        <v>15.11</v>
      </c>
      <c r="B38" s="3379" t="s">
        <v>2626</v>
      </c>
      <c r="C38" s="3368">
        <v>1</v>
      </c>
      <c r="D38" s="3369" t="s">
        <v>34</v>
      </c>
      <c r="E38" s="2851"/>
      <c r="F38" s="3377">
        <f>ROUND(C38*E38,2)</f>
        <v>0</v>
      </c>
      <c r="G38" s="3380"/>
      <c r="IS38" s="3373"/>
      <c r="IT38" s="3373"/>
    </row>
    <row r="39" spans="1:254" s="3375" customFormat="1">
      <c r="A39" s="3378"/>
      <c r="B39" s="3379" t="s">
        <v>2625</v>
      </c>
      <c r="C39" s="3368"/>
      <c r="D39" s="3369"/>
      <c r="E39" s="2851"/>
      <c r="F39" s="3377"/>
      <c r="G39" s="3380"/>
      <c r="IS39" s="3373"/>
      <c r="IT39" s="3373"/>
    </row>
    <row r="40" spans="1:254" s="3375" customFormat="1">
      <c r="A40" s="3381"/>
      <c r="B40" s="3379"/>
      <c r="C40" s="3368"/>
      <c r="D40" s="3369"/>
      <c r="E40" s="2851"/>
      <c r="F40" s="3377"/>
      <c r="G40" s="3380"/>
      <c r="IS40" s="3373"/>
      <c r="IT40" s="3373"/>
    </row>
    <row r="41" spans="1:254" s="3375" customFormat="1" ht="51">
      <c r="A41" s="3378">
        <f>+$A$3+COUNT(A$4:A40)*0.01+0.01</f>
        <v>15.12</v>
      </c>
      <c r="B41" s="3379" t="s">
        <v>2624</v>
      </c>
      <c r="C41" s="3368">
        <v>1</v>
      </c>
      <c r="D41" s="3369" t="s">
        <v>34</v>
      </c>
      <c r="E41" s="2851"/>
      <c r="F41" s="3377">
        <f>ROUND(C41*E41,2)</f>
        <v>0</v>
      </c>
      <c r="G41" s="3380"/>
      <c r="IS41" s="3373"/>
      <c r="IT41" s="3373"/>
    </row>
    <row r="42" spans="1:254" s="3375" customFormat="1">
      <c r="A42" s="3378"/>
      <c r="B42" s="3379" t="s">
        <v>2623</v>
      </c>
      <c r="C42" s="3368"/>
      <c r="D42" s="3369"/>
      <c r="E42" s="2851"/>
      <c r="F42" s="3377"/>
      <c r="G42" s="3380"/>
      <c r="IS42" s="3373"/>
      <c r="IT42" s="3373"/>
    </row>
    <row r="43" spans="1:254" s="3375" customFormat="1">
      <c r="A43" s="3381"/>
      <c r="B43" s="3379"/>
      <c r="C43" s="3368"/>
      <c r="D43" s="3369"/>
      <c r="E43" s="2851"/>
      <c r="F43" s="3377"/>
      <c r="G43" s="3380"/>
      <c r="IS43" s="3373"/>
      <c r="IT43" s="3373"/>
    </row>
    <row r="44" spans="1:254" s="3375" customFormat="1" ht="102">
      <c r="A44" s="3378">
        <f>+$A$3+COUNT(A$4:A43)*0.01+0.01</f>
        <v>15.129999999999999</v>
      </c>
      <c r="B44" s="3379" t="s">
        <v>2622</v>
      </c>
      <c r="C44" s="3368">
        <v>1</v>
      </c>
      <c r="D44" s="3369" t="s">
        <v>34</v>
      </c>
      <c r="E44" s="2851"/>
      <c r="F44" s="3377">
        <f>ROUND(C44*E44,2)</f>
        <v>0</v>
      </c>
      <c r="G44" s="3380"/>
      <c r="IS44" s="3373"/>
      <c r="IT44" s="3373"/>
    </row>
    <row r="45" spans="1:254" s="3375" customFormat="1">
      <c r="A45" s="3378"/>
      <c r="B45" s="3379" t="s">
        <v>2621</v>
      </c>
      <c r="C45" s="3368"/>
      <c r="D45" s="3369"/>
      <c r="E45" s="2851"/>
      <c r="F45" s="3377"/>
      <c r="G45" s="3380"/>
      <c r="IS45" s="3373"/>
      <c r="IT45" s="3373"/>
    </row>
    <row r="46" spans="1:254" s="3375" customFormat="1">
      <c r="A46" s="3381"/>
      <c r="B46" s="3379"/>
      <c r="C46" s="3368"/>
      <c r="D46" s="3369"/>
      <c r="E46" s="2851"/>
      <c r="F46" s="3377"/>
      <c r="G46" s="3380"/>
      <c r="IS46" s="3373"/>
      <c r="IT46" s="3373"/>
    </row>
    <row r="47" spans="1:254" s="3375" customFormat="1" ht="102">
      <c r="A47" s="3378">
        <f>+$A$3+COUNT(A$4:A46)*0.01+0.01</f>
        <v>15.14</v>
      </c>
      <c r="B47" s="3379" t="s">
        <v>2620</v>
      </c>
      <c r="C47" s="3368">
        <v>1</v>
      </c>
      <c r="D47" s="3369" t="s">
        <v>34</v>
      </c>
      <c r="E47" s="2851"/>
      <c r="F47" s="3377">
        <f>ROUND(C47*E47,2)</f>
        <v>0</v>
      </c>
      <c r="G47" s="3380"/>
      <c r="IS47" s="3373"/>
      <c r="IT47" s="3373"/>
    </row>
    <row r="48" spans="1:254" s="3375" customFormat="1">
      <c r="A48" s="3378"/>
      <c r="B48" s="3379" t="s">
        <v>2619</v>
      </c>
      <c r="C48" s="3368"/>
      <c r="D48" s="3369"/>
      <c r="E48" s="2851"/>
      <c r="F48" s="3377"/>
      <c r="G48" s="3380"/>
      <c r="IS48" s="3373"/>
      <c r="IT48" s="3373"/>
    </row>
    <row r="49" spans="1:254" s="3375" customFormat="1">
      <c r="A49" s="3381"/>
      <c r="B49" s="3379"/>
      <c r="C49" s="3368"/>
      <c r="D49" s="3369"/>
      <c r="E49" s="2851"/>
      <c r="F49" s="3377"/>
      <c r="G49" s="3380"/>
      <c r="IS49" s="3373"/>
      <c r="IT49" s="3373"/>
    </row>
    <row r="50" spans="1:254" s="3375" customFormat="1" ht="153">
      <c r="A50" s="3378">
        <f>+$A$3+COUNT(A$4:A49)*0.01+0.01</f>
        <v>15.15</v>
      </c>
      <c r="B50" s="3379" t="s">
        <v>2618</v>
      </c>
      <c r="C50" s="3368">
        <v>1</v>
      </c>
      <c r="D50" s="3369" t="s">
        <v>34</v>
      </c>
      <c r="E50" s="2851"/>
      <c r="F50" s="3377">
        <f>ROUND(C50*E50,2)</f>
        <v>0</v>
      </c>
      <c r="G50" s="3380"/>
      <c r="IS50" s="3373"/>
      <c r="IT50" s="3373"/>
    </row>
    <row r="51" spans="1:254" s="3375" customFormat="1">
      <c r="A51" s="3378"/>
      <c r="B51" s="3379" t="s">
        <v>2617</v>
      </c>
      <c r="C51" s="3368"/>
      <c r="D51" s="3369"/>
      <c r="E51" s="2851"/>
      <c r="F51" s="3377"/>
      <c r="G51" s="3380"/>
      <c r="IS51" s="3373"/>
      <c r="IT51" s="3373"/>
    </row>
    <row r="52" spans="1:254" s="3375" customFormat="1">
      <c r="A52" s="3381"/>
      <c r="B52" s="3379"/>
      <c r="C52" s="3368"/>
      <c r="D52" s="3369"/>
      <c r="E52" s="2851"/>
      <c r="F52" s="3377"/>
      <c r="G52" s="3380"/>
      <c r="IS52" s="3373"/>
      <c r="IT52" s="3373"/>
    </row>
    <row r="53" spans="1:254" s="3375" customFormat="1" ht="165.75">
      <c r="A53" s="3378">
        <f>+$A$3+COUNT(A$4:A52)*0.01+0.01</f>
        <v>15.16</v>
      </c>
      <c r="B53" s="3379" t="s">
        <v>2616</v>
      </c>
      <c r="C53" s="3368">
        <v>1</v>
      </c>
      <c r="D53" s="3369" t="s">
        <v>34</v>
      </c>
      <c r="E53" s="2851"/>
      <c r="F53" s="3377">
        <f>ROUND(C53*E53,2)</f>
        <v>0</v>
      </c>
      <c r="G53" s="3380"/>
      <c r="IS53" s="3373"/>
      <c r="IT53" s="3373"/>
    </row>
    <row r="54" spans="1:254" s="3375" customFormat="1">
      <c r="A54" s="3378"/>
      <c r="B54" s="3379" t="s">
        <v>2615</v>
      </c>
      <c r="C54" s="3368"/>
      <c r="D54" s="3369"/>
      <c r="E54" s="2851"/>
      <c r="F54" s="3377"/>
      <c r="G54" s="3380"/>
      <c r="IS54" s="3373"/>
      <c r="IT54" s="3373"/>
    </row>
    <row r="55" spans="1:254" s="3375" customFormat="1">
      <c r="A55" s="3381"/>
      <c r="B55" s="3379"/>
      <c r="C55" s="3368"/>
      <c r="D55" s="3369"/>
      <c r="E55" s="2851"/>
      <c r="F55" s="3377"/>
      <c r="G55" s="3380"/>
      <c r="IS55" s="3373"/>
      <c r="IT55" s="3373"/>
    </row>
    <row r="56" spans="1:254" s="3375" customFormat="1" ht="76.5">
      <c r="A56" s="3378">
        <f>+$A$3+COUNT(A$4:A55)*0.01+0.01</f>
        <v>15.17</v>
      </c>
      <c r="B56" s="3379" t="s">
        <v>2614</v>
      </c>
      <c r="C56" s="3368">
        <v>1</v>
      </c>
      <c r="D56" s="3369" t="s">
        <v>34</v>
      </c>
      <c r="E56" s="2851"/>
      <c r="F56" s="3377">
        <f>ROUND(C56*E56,2)</f>
        <v>0</v>
      </c>
      <c r="G56" s="3380"/>
      <c r="IS56" s="3373"/>
      <c r="IT56" s="3373"/>
    </row>
    <row r="57" spans="1:254" s="3375" customFormat="1">
      <c r="A57" s="3378"/>
      <c r="B57" s="3379" t="s">
        <v>2613</v>
      </c>
      <c r="C57" s="3368"/>
      <c r="D57" s="3369"/>
      <c r="E57" s="2851"/>
      <c r="F57" s="3377"/>
      <c r="G57" s="3380"/>
      <c r="IS57" s="3373"/>
      <c r="IT57" s="3373"/>
    </row>
    <row r="58" spans="1:254" s="3375" customFormat="1">
      <c r="A58" s="3381"/>
      <c r="B58" s="3379"/>
      <c r="C58" s="3368"/>
      <c r="D58" s="3369"/>
      <c r="E58" s="2851"/>
      <c r="F58" s="3377"/>
      <c r="G58" s="3380"/>
      <c r="IS58" s="3373"/>
      <c r="IT58" s="3373"/>
    </row>
    <row r="59" spans="1:254" s="3375" customFormat="1">
      <c r="A59" s="3378">
        <f>+$A$3+COUNT(A$4:A58)*0.01+0.01</f>
        <v>15.18</v>
      </c>
      <c r="B59" s="3379" t="s">
        <v>2612</v>
      </c>
      <c r="C59" s="3368">
        <v>1</v>
      </c>
      <c r="D59" s="3369" t="s">
        <v>34</v>
      </c>
      <c r="E59" s="2851"/>
      <c r="F59" s="3377">
        <f>ROUND(C59*E59,2)</f>
        <v>0</v>
      </c>
      <c r="G59" s="3380"/>
      <c r="IS59" s="3373"/>
      <c r="IT59" s="3373"/>
    </row>
    <row r="60" spans="1:254" s="3375" customFormat="1">
      <c r="A60" s="3378"/>
      <c r="B60" s="3379" t="s">
        <v>2611</v>
      </c>
      <c r="C60" s="3368"/>
      <c r="D60" s="3369"/>
      <c r="E60" s="2851"/>
      <c r="F60" s="3377"/>
      <c r="G60" s="3380"/>
      <c r="IS60" s="3373"/>
      <c r="IT60" s="3373"/>
    </row>
    <row r="61" spans="1:254" s="3375" customFormat="1">
      <c r="A61" s="3381"/>
      <c r="B61" s="3379"/>
      <c r="C61" s="3368"/>
      <c r="D61" s="3369"/>
      <c r="E61" s="2851"/>
      <c r="F61" s="3377"/>
      <c r="G61" s="3380"/>
      <c r="IS61" s="3373"/>
      <c r="IT61" s="3373"/>
    </row>
    <row r="62" spans="1:254" s="3375" customFormat="1" ht="76.5">
      <c r="A62" s="3378">
        <f>+$A$3+COUNT(A$4:A61)*0.01+0.01</f>
        <v>15.19</v>
      </c>
      <c r="B62" s="3379" t="s">
        <v>2610</v>
      </c>
      <c r="C62" s="3368">
        <v>1</v>
      </c>
      <c r="D62" s="3369" t="s">
        <v>34</v>
      </c>
      <c r="E62" s="2851"/>
      <c r="F62" s="3377">
        <f>ROUND(C62*E62,2)</f>
        <v>0</v>
      </c>
      <c r="G62" s="3380"/>
      <c r="IS62" s="3373"/>
      <c r="IT62" s="3373"/>
    </row>
    <row r="63" spans="1:254" s="3375" customFormat="1">
      <c r="A63" s="3378"/>
      <c r="B63" s="3379" t="s">
        <v>2609</v>
      </c>
      <c r="C63" s="3368"/>
      <c r="D63" s="3369"/>
      <c r="E63" s="2851"/>
      <c r="F63" s="3377"/>
      <c r="G63" s="3380"/>
      <c r="IS63" s="3373"/>
      <c r="IT63" s="3373"/>
    </row>
    <row r="64" spans="1:254" s="3375" customFormat="1">
      <c r="A64" s="3381"/>
      <c r="B64" s="3379"/>
      <c r="C64" s="3368"/>
      <c r="D64" s="3369"/>
      <c r="E64" s="2851"/>
      <c r="F64" s="3377"/>
      <c r="G64" s="3380"/>
      <c r="IS64" s="3373"/>
      <c r="IT64" s="3373"/>
    </row>
    <row r="65" spans="1:254" s="3375" customFormat="1" ht="102">
      <c r="A65" s="3378">
        <f>+$A$3+COUNT(A$4:A64)*0.01+0.01</f>
        <v>15.2</v>
      </c>
      <c r="B65" s="3379" t="s">
        <v>2608</v>
      </c>
      <c r="C65" s="3368">
        <v>1</v>
      </c>
      <c r="D65" s="3369" t="s">
        <v>34</v>
      </c>
      <c r="E65" s="2851"/>
      <c r="F65" s="3377">
        <f>ROUND(C65*E65,2)</f>
        <v>0</v>
      </c>
      <c r="G65" s="3380"/>
      <c r="IS65" s="3373"/>
      <c r="IT65" s="3373"/>
    </row>
    <row r="66" spans="1:254" s="3375" customFormat="1">
      <c r="A66" s="3378"/>
      <c r="B66" s="3379" t="s">
        <v>2607</v>
      </c>
      <c r="C66" s="3368"/>
      <c r="D66" s="3369"/>
      <c r="E66" s="2851"/>
      <c r="F66" s="3377"/>
      <c r="G66" s="3380"/>
      <c r="IS66" s="3373"/>
      <c r="IT66" s="3373"/>
    </row>
    <row r="67" spans="1:254" s="3375" customFormat="1">
      <c r="A67" s="3381"/>
      <c r="B67" s="3379"/>
      <c r="C67" s="3368"/>
      <c r="D67" s="3369"/>
      <c r="E67" s="2851"/>
      <c r="F67" s="3377"/>
      <c r="G67" s="3380"/>
      <c r="IS67" s="3373"/>
      <c r="IT67" s="3373"/>
    </row>
    <row r="68" spans="1:254" s="3375" customFormat="1" ht="76.5">
      <c r="A68" s="3378">
        <f>+$A$3+COUNT(A$4:A67)*0.01+0.01</f>
        <v>15.209999999999999</v>
      </c>
      <c r="B68" s="3379" t="s">
        <v>2606</v>
      </c>
      <c r="C68" s="3368">
        <v>1</v>
      </c>
      <c r="D68" s="3369" t="s">
        <v>34</v>
      </c>
      <c r="E68" s="2851"/>
      <c r="F68" s="3377">
        <f>ROUND(C68*E68,2)</f>
        <v>0</v>
      </c>
      <c r="G68" s="3380"/>
      <c r="IS68" s="3373"/>
      <c r="IT68" s="3373"/>
    </row>
    <row r="69" spans="1:254" s="3375" customFormat="1">
      <c r="A69" s="3378"/>
      <c r="B69" s="3379" t="s">
        <v>2605</v>
      </c>
      <c r="C69" s="3368"/>
      <c r="D69" s="3369"/>
      <c r="E69" s="2851"/>
      <c r="F69" s="3377"/>
      <c r="G69" s="3380"/>
      <c r="IS69" s="3373"/>
      <c r="IT69" s="3373"/>
    </row>
    <row r="70" spans="1:254" s="3375" customFormat="1">
      <c r="A70" s="3381"/>
      <c r="B70" s="3379"/>
      <c r="C70" s="3368"/>
      <c r="D70" s="3369"/>
      <c r="E70" s="2851"/>
      <c r="F70" s="3377"/>
      <c r="G70" s="3380"/>
      <c r="IS70" s="3373"/>
      <c r="IT70" s="3373"/>
    </row>
    <row r="71" spans="1:254" s="3375" customFormat="1">
      <c r="A71" s="3378">
        <f>+$A$3+COUNT(A$4:A70)*0.01+0.01</f>
        <v>15.22</v>
      </c>
      <c r="B71" s="3379" t="s">
        <v>2604</v>
      </c>
      <c r="C71" s="3368"/>
      <c r="D71" s="3369"/>
      <c r="E71" s="2851"/>
      <c r="F71" s="3377"/>
      <c r="G71" s="3380"/>
      <c r="IS71" s="3373"/>
      <c r="IT71" s="3373"/>
    </row>
    <row r="72" spans="1:254" s="3375" customFormat="1">
      <c r="A72" s="3378"/>
      <c r="B72" s="3379" t="s">
        <v>2603</v>
      </c>
      <c r="C72" s="3368">
        <v>1</v>
      </c>
      <c r="D72" s="3369" t="s">
        <v>34</v>
      </c>
      <c r="E72" s="2851"/>
      <c r="F72" s="3377">
        <f>ROUND(C72*E72,2)</f>
        <v>0</v>
      </c>
      <c r="G72" s="3380"/>
      <c r="IS72" s="3373"/>
      <c r="IT72" s="3373"/>
    </row>
    <row r="73" spans="1:254" s="3375" customFormat="1">
      <c r="A73" s="3381"/>
      <c r="B73" s="3379"/>
      <c r="C73" s="3368"/>
      <c r="D73" s="3369"/>
      <c r="E73" s="2851"/>
      <c r="F73" s="3377"/>
      <c r="G73" s="3380"/>
      <c r="IS73" s="3373"/>
      <c r="IT73" s="3373"/>
    </row>
    <row r="74" spans="1:254" s="3375" customFormat="1" ht="76.5">
      <c r="A74" s="3378">
        <f>+$A$3+COUNT(A$4:A73)*0.01+0.01</f>
        <v>15.23</v>
      </c>
      <c r="B74" s="3379" t="s">
        <v>2602</v>
      </c>
      <c r="C74" s="3368">
        <v>1</v>
      </c>
      <c r="D74" s="3369" t="s">
        <v>34</v>
      </c>
      <c r="E74" s="2851"/>
      <c r="F74" s="3377">
        <f>ROUND(C74*E74,2)</f>
        <v>0</v>
      </c>
      <c r="G74" s="3380"/>
      <c r="IS74" s="3373"/>
      <c r="IT74" s="3373"/>
    </row>
    <row r="75" spans="1:254" s="3375" customFormat="1">
      <c r="A75" s="3378"/>
      <c r="B75" s="3379" t="s">
        <v>2601</v>
      </c>
      <c r="C75" s="3368"/>
      <c r="D75" s="3369"/>
      <c r="E75" s="2851"/>
      <c r="F75" s="3377"/>
      <c r="G75" s="3380"/>
      <c r="IS75" s="3373"/>
      <c r="IT75" s="3373"/>
    </row>
    <row r="76" spans="1:254" s="3375" customFormat="1">
      <c r="A76" s="3381"/>
      <c r="B76" s="3379"/>
      <c r="C76" s="3368"/>
      <c r="D76" s="3369"/>
      <c r="E76" s="2851"/>
      <c r="F76" s="3377"/>
      <c r="G76" s="3380"/>
      <c r="IS76" s="3373"/>
      <c r="IT76" s="3373"/>
    </row>
    <row r="77" spans="1:254" s="3375" customFormat="1">
      <c r="A77" s="3378">
        <f>+$A$3+COUNT(A$4:A76)*0.01+0.01</f>
        <v>15.24</v>
      </c>
      <c r="B77" s="3379" t="s">
        <v>2600</v>
      </c>
      <c r="C77" s="3368">
        <v>1</v>
      </c>
      <c r="D77" s="3369" t="s">
        <v>34</v>
      </c>
      <c r="E77" s="2851"/>
      <c r="F77" s="3377">
        <f>ROUND(C77*E77,2)</f>
        <v>0</v>
      </c>
      <c r="G77" s="3380"/>
      <c r="IS77" s="3373"/>
      <c r="IT77" s="3373"/>
    </row>
    <row r="78" spans="1:254" s="3375" customFormat="1">
      <c r="A78" s="3378"/>
      <c r="B78" s="3379" t="s">
        <v>2599</v>
      </c>
      <c r="C78" s="3368"/>
      <c r="D78" s="3369"/>
      <c r="E78" s="2851"/>
      <c r="F78" s="3377"/>
      <c r="G78" s="3380"/>
      <c r="IS78" s="3373"/>
      <c r="IT78" s="3373"/>
    </row>
    <row r="79" spans="1:254" s="3375" customFormat="1">
      <c r="A79" s="3381"/>
      <c r="B79" s="3379"/>
      <c r="C79" s="3368"/>
      <c r="D79" s="3369"/>
      <c r="E79" s="2851"/>
      <c r="F79" s="3377"/>
      <c r="G79" s="3380"/>
      <c r="IS79" s="3373"/>
      <c r="IT79" s="3373"/>
    </row>
    <row r="80" spans="1:254" s="3375" customFormat="1" ht="63.75">
      <c r="A80" s="3378">
        <f>+$A$3+COUNT(A$4:A79)*0.01+0.01</f>
        <v>15.25</v>
      </c>
      <c r="B80" s="3379" t="s">
        <v>2598</v>
      </c>
      <c r="C80" s="3368">
        <v>1</v>
      </c>
      <c r="D80" s="3369" t="s">
        <v>34</v>
      </c>
      <c r="E80" s="2851"/>
      <c r="F80" s="3377">
        <f>ROUND(C80*E80,2)</f>
        <v>0</v>
      </c>
      <c r="G80" s="3380"/>
      <c r="IS80" s="3373"/>
      <c r="IT80" s="3373"/>
    </row>
    <row r="81" spans="1:254" s="3375" customFormat="1">
      <c r="A81" s="3378"/>
      <c r="B81" s="3379" t="s">
        <v>2597</v>
      </c>
      <c r="C81" s="3368"/>
      <c r="D81" s="3369"/>
      <c r="E81" s="2851"/>
      <c r="F81" s="3377"/>
      <c r="G81" s="3380"/>
      <c r="IS81" s="3373"/>
      <c r="IT81" s="3373"/>
    </row>
    <row r="82" spans="1:254" s="3375" customFormat="1">
      <c r="A82" s="3381"/>
      <c r="B82" s="3379"/>
      <c r="C82" s="3368"/>
      <c r="D82" s="3369"/>
      <c r="E82" s="2851"/>
      <c r="F82" s="3377"/>
      <c r="G82" s="3380"/>
      <c r="IS82" s="3373"/>
      <c r="IT82" s="3373"/>
    </row>
    <row r="83" spans="1:254" s="3375" customFormat="1" ht="63.75">
      <c r="A83" s="3378">
        <f>+$A$3+COUNT(A$4:A82)*0.01+0.01</f>
        <v>15.26</v>
      </c>
      <c r="B83" s="3379" t="s">
        <v>2596</v>
      </c>
      <c r="C83" s="3368">
        <v>1</v>
      </c>
      <c r="D83" s="3369" t="s">
        <v>34</v>
      </c>
      <c r="E83" s="2851"/>
      <c r="F83" s="3377">
        <f>ROUND(C83*E83,2)</f>
        <v>0</v>
      </c>
      <c r="G83" s="3380"/>
      <c r="IS83" s="3373"/>
      <c r="IT83" s="3373"/>
    </row>
    <row r="84" spans="1:254" s="3375" customFormat="1">
      <c r="A84" s="3378"/>
      <c r="B84" s="3379" t="s">
        <v>2595</v>
      </c>
      <c r="C84" s="3368"/>
      <c r="D84" s="3369"/>
      <c r="E84" s="2851"/>
      <c r="F84" s="3377"/>
      <c r="G84" s="3380"/>
      <c r="IS84" s="3373"/>
      <c r="IT84" s="3373"/>
    </row>
    <row r="85" spans="1:254" s="3375" customFormat="1">
      <c r="A85" s="3381"/>
      <c r="B85" s="3379"/>
      <c r="C85" s="3368"/>
      <c r="D85" s="3369"/>
      <c r="E85" s="2851"/>
      <c r="F85" s="3377"/>
      <c r="G85" s="3380"/>
      <c r="IS85" s="3373"/>
      <c r="IT85" s="3373"/>
    </row>
    <row r="86" spans="1:254" s="3384" customFormat="1" ht="76.5">
      <c r="A86" s="3378">
        <f>+$A$3+COUNT(A$4:A85)*0.01+0.01</f>
        <v>15.27</v>
      </c>
      <c r="B86" s="3379" t="s">
        <v>2594</v>
      </c>
      <c r="C86" s="3382">
        <v>1</v>
      </c>
      <c r="D86" s="3383" t="s">
        <v>34</v>
      </c>
      <c r="E86" s="2807"/>
      <c r="F86" s="3377">
        <f>ROUND(C86*E86,2)</f>
        <v>0</v>
      </c>
      <c r="IH86" s="3385"/>
      <c r="II86" s="3385"/>
      <c r="IJ86" s="3385"/>
      <c r="IK86" s="3385"/>
      <c r="IL86" s="3385"/>
      <c r="IM86" s="3385"/>
      <c r="IN86" s="3385"/>
      <c r="IO86" s="3385"/>
      <c r="IP86" s="3385"/>
      <c r="IQ86" s="3385"/>
      <c r="IR86" s="3385"/>
      <c r="IS86" s="3385"/>
      <c r="IT86" s="3385"/>
    </row>
    <row r="87" spans="1:254" s="3375" customFormat="1">
      <c r="A87" s="3381"/>
      <c r="B87" s="3379"/>
      <c r="C87" s="3368"/>
      <c r="D87" s="3369"/>
      <c r="E87" s="2851"/>
      <c r="F87" s="3371"/>
      <c r="G87" s="3380"/>
      <c r="IS87" s="3373"/>
      <c r="IT87" s="3373"/>
    </row>
    <row r="88" spans="1:254" s="3375" customFormat="1" ht="25.5">
      <c r="A88" s="3378">
        <f>+$A$3+COUNT(A$4:A85)*0.01+0.01</f>
        <v>15.27</v>
      </c>
      <c r="B88" s="3386" t="s">
        <v>2506</v>
      </c>
      <c r="C88" s="3368">
        <v>1</v>
      </c>
      <c r="D88" s="3369" t="s">
        <v>34</v>
      </c>
      <c r="E88" s="2851"/>
      <c r="F88" s="3387">
        <f>ROUND(C88*E88,2)</f>
        <v>0</v>
      </c>
      <c r="G88" s="3380"/>
      <c r="IS88" s="3373"/>
      <c r="IT88" s="3373"/>
    </row>
    <row r="89" spans="1:254" s="3375" customFormat="1">
      <c r="A89" s="3381"/>
      <c r="B89" s="3379"/>
      <c r="C89" s="3368"/>
      <c r="D89" s="3369"/>
      <c r="E89" s="2851"/>
      <c r="F89" s="3387"/>
      <c r="G89" s="3380"/>
      <c r="IS89" s="3373"/>
      <c r="IT89" s="3373"/>
    </row>
    <row r="90" spans="1:254" s="3375" customFormat="1">
      <c r="A90" s="3378">
        <f>+$A$3+COUNT(A$4:A89)*0.01+0.01</f>
        <v>15.29</v>
      </c>
      <c r="B90" s="3379" t="s">
        <v>2593</v>
      </c>
      <c r="C90" s="3368">
        <v>1</v>
      </c>
      <c r="D90" s="3369" t="s">
        <v>34</v>
      </c>
      <c r="E90" s="2851"/>
      <c r="F90" s="3387">
        <f>ROUND(C90*E90,2)</f>
        <v>0</v>
      </c>
      <c r="G90" s="3380"/>
      <c r="IS90" s="3373"/>
      <c r="IT90" s="3373"/>
    </row>
    <row r="91" spans="1:254" s="3375" customFormat="1">
      <c r="A91" s="3381"/>
      <c r="B91" s="3379"/>
      <c r="C91" s="3368"/>
      <c r="D91" s="3369"/>
      <c r="E91" s="2851"/>
      <c r="F91" s="3387"/>
      <c r="G91" s="3380"/>
      <c r="IS91" s="3373"/>
      <c r="IT91" s="3373"/>
    </row>
    <row r="92" spans="1:254" s="3375" customFormat="1">
      <c r="A92" s="3388"/>
      <c r="B92" s="3389" t="s">
        <v>2592</v>
      </c>
      <c r="C92" s="3390"/>
      <c r="D92" s="3391"/>
      <c r="E92" s="2863"/>
      <c r="F92" s="3393">
        <f>ROUND(SUM(F8:F91),2)</f>
        <v>0</v>
      </c>
      <c r="G92" s="3380"/>
      <c r="IS92" s="3373"/>
      <c r="IT92" s="3373"/>
    </row>
    <row r="93" spans="1:254" s="3375" customFormat="1">
      <c r="A93" s="3381"/>
      <c r="B93" s="3379"/>
      <c r="C93" s="3368"/>
      <c r="D93" s="3369"/>
      <c r="E93" s="2851"/>
      <c r="F93" s="3387"/>
      <c r="G93" s="3380"/>
      <c r="IS93" s="3373"/>
      <c r="IT93" s="3373"/>
    </row>
    <row r="94" spans="1:254" s="3375" customFormat="1">
      <c r="A94" s="3381"/>
      <c r="B94" s="3379"/>
      <c r="C94" s="3368"/>
      <c r="D94" s="3369"/>
      <c r="E94" s="2851"/>
      <c r="F94" s="3387"/>
      <c r="G94" s="3380"/>
      <c r="IS94" s="3373"/>
      <c r="IT94" s="3373"/>
    </row>
    <row r="95" spans="1:254" s="3375" customFormat="1">
      <c r="A95" s="3381"/>
      <c r="B95" s="3379"/>
      <c r="C95" s="3368"/>
      <c r="D95" s="3369"/>
      <c r="E95" s="2851"/>
      <c r="F95" s="3387"/>
      <c r="G95" s="3380"/>
      <c r="IS95" s="3373"/>
      <c r="IT95" s="3373"/>
    </row>
    <row r="96" spans="1:254" s="3375" customFormat="1">
      <c r="A96" s="3381"/>
      <c r="B96" s="3394" t="s">
        <v>2591</v>
      </c>
      <c r="C96" s="3368"/>
      <c r="E96" s="2851"/>
      <c r="F96" s="3387"/>
      <c r="G96" s="3380"/>
      <c r="IS96" s="3373"/>
      <c r="IT96" s="3373"/>
    </row>
    <row r="97" spans="1:254" s="3375" customFormat="1">
      <c r="A97" s="3381"/>
      <c r="B97" s="3394" t="s">
        <v>2552</v>
      </c>
      <c r="C97" s="3368"/>
      <c r="E97" s="2851"/>
      <c r="F97" s="3387"/>
      <c r="G97" s="3380"/>
      <c r="IS97" s="3373"/>
      <c r="IT97" s="3373"/>
    </row>
    <row r="98" spans="1:254" s="3375" customFormat="1">
      <c r="A98" s="3395"/>
      <c r="B98" s="3396" t="s">
        <v>1665</v>
      </c>
      <c r="C98" s="3397"/>
      <c r="D98" s="3373"/>
      <c r="E98" s="2864"/>
      <c r="F98" s="3399"/>
      <c r="G98" s="3380"/>
      <c r="IS98" s="3373"/>
      <c r="IT98" s="3373"/>
    </row>
    <row r="99" spans="1:254" s="3375" customFormat="1">
      <c r="A99" s="3395"/>
      <c r="B99" s="3396"/>
      <c r="C99" s="3397"/>
      <c r="D99" s="3373"/>
      <c r="E99" s="2864"/>
      <c r="F99" s="3399"/>
      <c r="G99" s="3380"/>
      <c r="IS99" s="3373"/>
      <c r="IT99" s="3373"/>
    </row>
    <row r="100" spans="1:254" s="3375" customFormat="1" ht="25.5">
      <c r="A100" s="3378">
        <f>+$A$3+COUNT(A$4:A99)*0.01+0.01</f>
        <v>15.299999999999999</v>
      </c>
      <c r="B100" s="3386" t="s">
        <v>2590</v>
      </c>
      <c r="C100" s="3368">
        <v>420</v>
      </c>
      <c r="D100" s="3375" t="s">
        <v>1660</v>
      </c>
      <c r="E100" s="2851"/>
      <c r="F100" s="3387">
        <f>ROUND(C100*E100,2)</f>
        <v>0</v>
      </c>
      <c r="G100" s="3380"/>
      <c r="IS100" s="3373"/>
      <c r="IT100" s="3373"/>
    </row>
    <row r="101" spans="1:254" s="3375" customFormat="1">
      <c r="A101" s="3378">
        <f>+$A$3+COUNT(A$4:A100)*0.01+0.01</f>
        <v>15.31</v>
      </c>
      <c r="B101" s="3386" t="s">
        <v>2589</v>
      </c>
      <c r="C101" s="3382">
        <v>60</v>
      </c>
      <c r="D101" s="3400" t="s">
        <v>1660</v>
      </c>
      <c r="E101" s="2848"/>
      <c r="F101" s="3387">
        <f>ROUND(C101*E101,2)</f>
        <v>0</v>
      </c>
      <c r="G101" s="3380"/>
      <c r="IS101" s="3373"/>
      <c r="IT101" s="3373"/>
    </row>
    <row r="102" spans="1:254" s="3375" customFormat="1" ht="25.5">
      <c r="A102" s="3378">
        <f>+$A$3+COUNT(A$4:A101)*0.01+0.01</f>
        <v>15.32</v>
      </c>
      <c r="B102" s="3386" t="s">
        <v>2588</v>
      </c>
      <c r="C102" s="3368">
        <v>1120</v>
      </c>
      <c r="D102" s="3375" t="s">
        <v>1660</v>
      </c>
      <c r="E102" s="2851"/>
      <c r="F102" s="3387">
        <f>ROUND(C102*E102,2)</f>
        <v>0</v>
      </c>
      <c r="G102" s="3380"/>
      <c r="IS102" s="3373"/>
      <c r="IT102" s="3373"/>
    </row>
    <row r="103" spans="1:254" s="3375" customFormat="1">
      <c r="A103" s="3378">
        <f>+$A$3+COUNT(A$4:A102)*0.01+0.01</f>
        <v>15.33</v>
      </c>
      <c r="B103" s="3386" t="s">
        <v>2587</v>
      </c>
      <c r="C103" s="3368">
        <v>440</v>
      </c>
      <c r="D103" s="3375" t="s">
        <v>1660</v>
      </c>
      <c r="E103" s="2851"/>
      <c r="F103" s="3387">
        <f>ROUND(C103*E103,2)</f>
        <v>0</v>
      </c>
      <c r="G103" s="3380"/>
      <c r="IS103" s="3373"/>
      <c r="IT103" s="3373"/>
    </row>
    <row r="104" spans="1:254" s="3375" customFormat="1" ht="25.5">
      <c r="A104" s="3378">
        <f>+$A$3+COUNT(A$4:A103)*0.01+0.01</f>
        <v>15.34</v>
      </c>
      <c r="B104" s="3401" t="s">
        <v>2502</v>
      </c>
      <c r="C104" s="3402">
        <v>650</v>
      </c>
      <c r="D104" s="3403" t="s">
        <v>1660</v>
      </c>
      <c r="E104" s="2854"/>
      <c r="F104" s="3387">
        <f>ROUND(C104*E104,2)</f>
        <v>0</v>
      </c>
      <c r="G104" s="3380"/>
      <c r="IS104" s="3373"/>
      <c r="IT104" s="3373"/>
    </row>
    <row r="105" spans="1:254" s="3375" customFormat="1">
      <c r="A105" s="3388"/>
      <c r="B105" s="3389" t="s">
        <v>2586</v>
      </c>
      <c r="C105" s="3390"/>
      <c r="D105" s="3391"/>
      <c r="E105" s="3392"/>
      <c r="F105" s="3393">
        <f>ROUND(SUM(F100:F104),2)</f>
        <v>0</v>
      </c>
      <c r="G105" s="3380"/>
      <c r="IS105" s="3373"/>
      <c r="IT105" s="3373"/>
    </row>
    <row r="106" spans="1:254" s="3375" customFormat="1">
      <c r="A106" s="3378"/>
      <c r="B106" s="3401"/>
      <c r="C106" s="3402"/>
      <c r="D106" s="3403"/>
      <c r="E106" s="3404"/>
      <c r="F106" s="3371"/>
      <c r="G106" s="3380"/>
      <c r="IS106" s="3373"/>
      <c r="IT106" s="3373"/>
    </row>
    <row r="107" spans="1:254" s="3375" customFormat="1" ht="13.5" thickBot="1">
      <c r="A107" s="3405"/>
      <c r="B107" s="3406"/>
      <c r="C107" s="3407"/>
      <c r="D107" s="3408"/>
      <c r="E107" s="3408"/>
      <c r="F107" s="3408"/>
      <c r="G107" s="3380"/>
      <c r="IS107" s="3373"/>
      <c r="IT107" s="3373"/>
    </row>
    <row r="108" spans="1:254" s="3375" customFormat="1" ht="13.5" thickTop="1">
      <c r="A108" s="3380"/>
      <c r="B108" s="3409" t="s">
        <v>2585</v>
      </c>
      <c r="C108" s="3410"/>
      <c r="D108" s="3411"/>
      <c r="E108" s="3411"/>
      <c r="F108" s="3412">
        <f>ROUND(SUM(F92,F105),2)</f>
        <v>0</v>
      </c>
      <c r="G108" s="3380"/>
      <c r="IS108" s="3373"/>
      <c r="IT108" s="3373"/>
    </row>
    <row r="109" spans="1:254" s="3375" customFormat="1">
      <c r="A109" s="3374"/>
      <c r="B109" s="3409"/>
      <c r="C109" s="3413"/>
      <c r="G109" s="3380"/>
      <c r="IS109" s="3373"/>
      <c r="IT109" s="3373"/>
    </row>
    <row r="110" spans="1:254" s="3375" customFormat="1">
      <c r="A110" s="3380"/>
      <c r="B110" s="3414"/>
      <c r="C110" s="3413"/>
      <c r="G110" s="3380"/>
      <c r="IS110" s="3373"/>
      <c r="IT110" s="3373"/>
    </row>
    <row r="111" spans="1:254" s="3375" customFormat="1">
      <c r="A111" s="3380"/>
      <c r="B111" s="3414"/>
      <c r="C111" s="3413"/>
      <c r="G111" s="3380"/>
      <c r="IS111" s="3373"/>
      <c r="IT111" s="3373"/>
    </row>
    <row r="112" spans="1:254" s="3375" customFormat="1">
      <c r="A112" s="3380"/>
      <c r="B112" s="3414"/>
      <c r="C112" s="3413"/>
      <c r="G112" s="3380"/>
      <c r="IS112" s="3373"/>
      <c r="IT112" s="3373"/>
    </row>
    <row r="113" spans="1:254" s="3375" customFormat="1">
      <c r="A113" s="3380"/>
      <c r="B113" s="3414"/>
      <c r="C113" s="3413"/>
      <c r="G113" s="3380"/>
      <c r="IS113" s="3373"/>
      <c r="IT113" s="3373"/>
    </row>
    <row r="114" spans="1:254" s="3375" customFormat="1">
      <c r="A114" s="3380"/>
      <c r="B114" s="3414"/>
      <c r="C114" s="3413"/>
      <c r="G114" s="3380"/>
      <c r="IS114" s="3373"/>
      <c r="IT114" s="3373"/>
    </row>
    <row r="115" spans="1:254" s="3375" customFormat="1">
      <c r="A115" s="3380"/>
      <c r="B115" s="3414"/>
      <c r="C115" s="3413"/>
      <c r="G115" s="3380"/>
      <c r="IS115" s="3373"/>
      <c r="IT115" s="3373"/>
    </row>
    <row r="116" spans="1:254" s="3375" customFormat="1">
      <c r="A116" s="3380"/>
      <c r="B116" s="3414"/>
      <c r="C116" s="3413"/>
      <c r="G116" s="3380"/>
      <c r="IS116" s="3373"/>
      <c r="IT116" s="3373"/>
    </row>
    <row r="117" spans="1:254" s="3375" customFormat="1">
      <c r="A117" s="3380"/>
      <c r="B117" s="3414"/>
      <c r="C117" s="3413"/>
      <c r="G117" s="3380"/>
      <c r="IS117" s="3373"/>
      <c r="IT117" s="3373"/>
    </row>
    <row r="118" spans="1:254" s="3375" customFormat="1">
      <c r="A118" s="3380"/>
      <c r="B118" s="3414"/>
      <c r="C118" s="3413"/>
      <c r="G118" s="3380"/>
      <c r="IS118" s="3373"/>
      <c r="IT118" s="3373"/>
    </row>
    <row r="119" spans="1:254" s="3375" customFormat="1">
      <c r="A119" s="3380"/>
      <c r="B119" s="3414"/>
      <c r="C119" s="3413"/>
      <c r="G119" s="3380"/>
      <c r="IS119" s="3373"/>
      <c r="IT119" s="3373"/>
    </row>
    <row r="120" spans="1:254" s="3375" customFormat="1">
      <c r="A120" s="3380"/>
      <c r="B120" s="3414"/>
      <c r="C120" s="3413"/>
      <c r="G120" s="3380"/>
      <c r="IS120" s="3373"/>
      <c r="IT120" s="3373"/>
    </row>
    <row r="121" spans="1:254" s="3375" customFormat="1">
      <c r="A121" s="3380"/>
      <c r="B121" s="3414"/>
      <c r="C121" s="3413"/>
      <c r="G121" s="3380"/>
      <c r="IS121" s="3373"/>
      <c r="IT121" s="3373"/>
    </row>
    <row r="122" spans="1:254" s="3375" customFormat="1">
      <c r="A122" s="3380"/>
      <c r="B122" s="3414"/>
      <c r="C122" s="3413"/>
      <c r="G122" s="3380"/>
      <c r="IS122" s="3373"/>
      <c r="IT122" s="3373"/>
    </row>
    <row r="123" spans="1:254" s="3375" customFormat="1">
      <c r="A123" s="3380"/>
      <c r="B123" s="3414"/>
      <c r="C123" s="3413"/>
      <c r="G123" s="3380"/>
      <c r="IS123" s="3373"/>
      <c r="IT123" s="3373"/>
    </row>
    <row r="124" spans="1:254" s="3375" customFormat="1">
      <c r="A124" s="3380"/>
      <c r="B124" s="3414"/>
      <c r="C124" s="3413"/>
      <c r="G124" s="3380"/>
      <c r="IS124" s="3373"/>
      <c r="IT124" s="3373"/>
    </row>
    <row r="125" spans="1:254" s="3375" customFormat="1">
      <c r="A125" s="3380"/>
      <c r="B125" s="3414"/>
      <c r="C125" s="3413"/>
      <c r="G125" s="3380"/>
      <c r="IS125" s="3373"/>
      <c r="IT125" s="3373"/>
    </row>
    <row r="126" spans="1:254" s="3375" customFormat="1">
      <c r="A126" s="3380"/>
      <c r="C126" s="3368"/>
      <c r="G126" s="3380"/>
      <c r="IS126" s="3373"/>
      <c r="IT126" s="3373"/>
    </row>
    <row r="127" spans="1:254" s="3375" customFormat="1">
      <c r="C127" s="3368"/>
      <c r="G127" s="3380"/>
      <c r="IS127" s="3373"/>
      <c r="IT127" s="3373"/>
    </row>
    <row r="128" spans="1:254" s="3375" customFormat="1" ht="13.5" customHeight="1">
      <c r="C128" s="3368"/>
      <c r="G128" s="3380"/>
      <c r="IS128" s="3373"/>
      <c r="IT128" s="3373"/>
    </row>
    <row r="129" spans="1:254" s="3375" customFormat="1">
      <c r="C129" s="3368"/>
      <c r="G129" s="3380"/>
      <c r="IS129" s="3373"/>
      <c r="IT129" s="3373"/>
    </row>
    <row r="130" spans="1:254">
      <c r="A130" s="3375"/>
      <c r="B130" s="3375"/>
      <c r="C130" s="3368"/>
      <c r="D130" s="3375"/>
      <c r="E130" s="3375"/>
      <c r="F130" s="3375"/>
    </row>
    <row r="131" spans="1:254">
      <c r="A131" s="3375"/>
      <c r="B131" s="3375"/>
      <c r="C131" s="3368"/>
      <c r="D131" s="3375"/>
      <c r="E131" s="3375"/>
      <c r="F131" s="3375"/>
    </row>
    <row r="132" spans="1:254" s="3375" customFormat="1" ht="31.5" customHeight="1">
      <c r="C132" s="3368"/>
      <c r="G132" s="3380"/>
      <c r="IS132" s="3373"/>
      <c r="IT132" s="3373"/>
    </row>
    <row r="133" spans="1:254" s="3375" customFormat="1">
      <c r="C133" s="3368"/>
      <c r="G133" s="3415"/>
      <c r="IS133" s="3373"/>
      <c r="IT133" s="3373"/>
    </row>
    <row r="134" spans="1:254" s="3375" customFormat="1">
      <c r="C134" s="3368"/>
      <c r="G134" s="3380"/>
      <c r="IS134" s="3373"/>
      <c r="IT134" s="3373"/>
    </row>
    <row r="135" spans="1:254" s="3375" customFormat="1">
      <c r="C135" s="3368"/>
      <c r="G135" s="3380"/>
      <c r="IS135" s="3373"/>
      <c r="IT135" s="3373"/>
    </row>
    <row r="136" spans="1:254" s="3375" customFormat="1">
      <c r="C136" s="3368"/>
      <c r="G136" s="3374"/>
      <c r="IS136" s="3373"/>
      <c r="IT136" s="3373"/>
    </row>
    <row r="137" spans="1:254" s="3375" customFormat="1">
      <c r="C137" s="3368"/>
      <c r="G137" s="3380"/>
      <c r="IS137" s="3373"/>
      <c r="IT137" s="3373"/>
    </row>
    <row r="138" spans="1:254" s="3384" customFormat="1">
      <c r="A138" s="3375"/>
      <c r="B138" s="3375"/>
      <c r="C138" s="3368"/>
      <c r="D138" s="3375"/>
      <c r="E138" s="3375"/>
      <c r="F138" s="3375"/>
      <c r="G138" s="3416"/>
      <c r="IA138" s="3385"/>
      <c r="IB138" s="3385"/>
      <c r="IC138" s="3385"/>
      <c r="ID138" s="3385"/>
      <c r="IE138" s="3385"/>
      <c r="IF138" s="3385"/>
      <c r="IG138" s="3385"/>
      <c r="IH138" s="3385"/>
      <c r="II138" s="3385"/>
      <c r="IJ138" s="3385"/>
      <c r="IK138" s="3385"/>
      <c r="IL138" s="3385"/>
      <c r="IM138" s="3385"/>
      <c r="IN138" s="3385"/>
      <c r="IO138" s="3385"/>
      <c r="IP138" s="3385"/>
      <c r="IQ138" s="3385"/>
      <c r="IR138" s="3385"/>
      <c r="IS138" s="3385"/>
      <c r="IT138" s="3385"/>
    </row>
    <row r="139" spans="1:254" s="3418" customFormat="1">
      <c r="A139" s="3375"/>
      <c r="B139" s="3386"/>
      <c r="C139" s="3368"/>
      <c r="D139" s="3375"/>
      <c r="E139" s="3370"/>
      <c r="F139" s="3371"/>
      <c r="G139" s="3417"/>
      <c r="H139" s="3403"/>
      <c r="I139" s="3403"/>
      <c r="J139" s="3403"/>
      <c r="K139" s="3403"/>
    </row>
    <row r="140" spans="1:254" s="3375" customFormat="1">
      <c r="A140" s="3381"/>
      <c r="B140" s="3386"/>
      <c r="C140" s="3368"/>
      <c r="E140" s="3370"/>
      <c r="F140" s="3371"/>
      <c r="G140" s="3380"/>
      <c r="IS140" s="3373"/>
      <c r="IT140" s="3373"/>
    </row>
    <row r="141" spans="1:254" s="3375" customFormat="1">
      <c r="A141" s="3381"/>
      <c r="B141" s="3386"/>
      <c r="C141" s="3368"/>
      <c r="E141" s="3370"/>
      <c r="F141" s="3371"/>
      <c r="G141" s="3380"/>
      <c r="IS141" s="3373"/>
      <c r="IT141" s="3373"/>
    </row>
    <row r="142" spans="1:254" s="3375" customFormat="1">
      <c r="A142" s="3381"/>
      <c r="B142" s="3386"/>
      <c r="C142" s="3368"/>
      <c r="E142" s="3370"/>
      <c r="F142" s="3371"/>
      <c r="G142" s="3380"/>
      <c r="IS142" s="3373"/>
      <c r="IT142" s="3373"/>
    </row>
    <row r="143" spans="1:254" s="3375" customFormat="1">
      <c r="A143" s="3381"/>
      <c r="B143" s="3386"/>
      <c r="C143" s="3368"/>
      <c r="E143" s="3370"/>
      <c r="F143" s="3371"/>
      <c r="G143" s="3380"/>
      <c r="IS143" s="3373"/>
      <c r="IT143" s="3373"/>
    </row>
    <row r="144" spans="1:254" s="3375" customFormat="1">
      <c r="A144" s="3381"/>
      <c r="B144" s="3386"/>
      <c r="C144" s="3368"/>
      <c r="E144" s="3370"/>
      <c r="F144" s="3371"/>
      <c r="G144" s="3380"/>
      <c r="IS144" s="3373"/>
      <c r="IT144" s="3373"/>
    </row>
    <row r="145" spans="1:254" s="3375" customFormat="1" ht="27.75" customHeight="1">
      <c r="A145" s="3381"/>
      <c r="B145" s="3379"/>
      <c r="C145" s="3368"/>
      <c r="E145" s="3370"/>
      <c r="F145" s="3371"/>
      <c r="G145" s="3380"/>
      <c r="IS145" s="3373"/>
      <c r="IT145" s="3373"/>
    </row>
    <row r="146" spans="1:254" s="3375" customFormat="1" ht="18" customHeight="1">
      <c r="A146" s="3381"/>
      <c r="B146" s="3386"/>
      <c r="C146" s="3368"/>
      <c r="D146" s="3369"/>
      <c r="E146" s="3370"/>
      <c r="F146" s="3371"/>
      <c r="G146" s="3380"/>
      <c r="IS146" s="3373"/>
      <c r="IT146" s="3373"/>
    </row>
    <row r="147" spans="1:254" s="3375" customFormat="1" ht="18" customHeight="1">
      <c r="A147" s="3381"/>
      <c r="B147" s="3379"/>
      <c r="C147" s="3368"/>
      <c r="D147" s="3369"/>
      <c r="E147" s="3370"/>
      <c r="F147" s="3371"/>
      <c r="G147" s="3380"/>
      <c r="IS147" s="3373"/>
      <c r="IT147" s="3373"/>
    </row>
    <row r="148" spans="1:254" s="3375" customFormat="1">
      <c r="A148" s="3381"/>
      <c r="B148" s="3379"/>
      <c r="C148" s="3368"/>
      <c r="D148" s="3369"/>
      <c r="E148" s="3370"/>
      <c r="F148" s="3371"/>
      <c r="G148" s="3380"/>
      <c r="IS148" s="3373"/>
      <c r="IT148" s="3373"/>
    </row>
    <row r="149" spans="1:254" s="3375" customFormat="1">
      <c r="A149" s="3381"/>
      <c r="B149" s="3379"/>
      <c r="C149" s="3419"/>
      <c r="E149" s="3370"/>
      <c r="F149" s="3420"/>
      <c r="G149" s="3380"/>
      <c r="IS149" s="3373"/>
      <c r="IT149" s="3373"/>
    </row>
    <row r="150" spans="1:254" s="3375" customFormat="1">
      <c r="A150" s="3381"/>
      <c r="B150" s="3421"/>
      <c r="C150" s="3368"/>
      <c r="D150" s="3369"/>
      <c r="E150" s="3370"/>
      <c r="F150" s="3371"/>
      <c r="G150" s="3380"/>
      <c r="IS150" s="3373"/>
      <c r="IT150" s="3373"/>
    </row>
    <row r="151" spans="1:254" s="3375" customFormat="1">
      <c r="A151" s="3422"/>
      <c r="B151" s="3379"/>
      <c r="C151" s="3368"/>
      <c r="E151" s="3370"/>
      <c r="F151" s="3371"/>
      <c r="G151" s="3380"/>
      <c r="IS151" s="3373"/>
      <c r="IT151" s="3373"/>
    </row>
    <row r="152" spans="1:254" s="3375" customFormat="1">
      <c r="A152" s="3381"/>
      <c r="B152" s="3386"/>
      <c r="C152" s="3368"/>
      <c r="E152" s="3370"/>
      <c r="F152" s="3371"/>
      <c r="G152" s="3380"/>
      <c r="IS152" s="3373"/>
      <c r="IT152" s="3373"/>
    </row>
    <row r="153" spans="1:254" s="3375" customFormat="1">
      <c r="A153" s="3381"/>
      <c r="B153" s="3379"/>
      <c r="C153" s="3368"/>
      <c r="E153" s="3370"/>
      <c r="F153" s="3371"/>
      <c r="G153" s="3380"/>
      <c r="IS153" s="3373"/>
      <c r="IT153" s="3373"/>
    </row>
    <row r="154" spans="1:254" s="3375" customFormat="1">
      <c r="A154" s="3381"/>
      <c r="B154" s="3386"/>
      <c r="C154" s="3368"/>
      <c r="E154" s="3370"/>
      <c r="F154" s="3371"/>
      <c r="G154" s="3380"/>
      <c r="IS154" s="3373"/>
      <c r="IT154" s="3373"/>
    </row>
    <row r="155" spans="1:254" s="3375" customFormat="1">
      <c r="A155" s="3381"/>
      <c r="B155" s="3386"/>
      <c r="C155" s="3368"/>
      <c r="E155" s="3370"/>
      <c r="F155" s="3371"/>
      <c r="G155" s="3380"/>
      <c r="IR155" s="3373"/>
      <c r="IS155" s="3373"/>
      <c r="IT155" s="3373"/>
    </row>
    <row r="156" spans="1:254" s="3375" customFormat="1">
      <c r="A156" s="3381"/>
      <c r="B156" s="3386"/>
      <c r="C156" s="3368"/>
      <c r="D156" s="3369"/>
      <c r="E156" s="3370"/>
      <c r="F156" s="3371"/>
      <c r="G156" s="3380"/>
      <c r="IS156" s="3373"/>
      <c r="IT156" s="3373"/>
    </row>
    <row r="157" spans="1:254" s="3375" customFormat="1">
      <c r="A157" s="3381"/>
      <c r="B157" s="3379"/>
      <c r="C157" s="3423"/>
      <c r="E157" s="3370"/>
      <c r="F157" s="3370"/>
      <c r="G157" s="3380"/>
      <c r="IS157" s="3373"/>
      <c r="IT157" s="3373"/>
    </row>
    <row r="158" spans="1:254" s="3375" customFormat="1">
      <c r="A158" s="3381"/>
      <c r="B158" s="3386"/>
      <c r="C158" s="3368"/>
      <c r="D158" s="3369"/>
      <c r="E158" s="3370"/>
      <c r="F158" s="3371"/>
      <c r="G158" s="3380"/>
      <c r="IS158" s="3373"/>
      <c r="IT158" s="3373"/>
    </row>
    <row r="159" spans="1:254" s="3375" customFormat="1" ht="13.5" customHeight="1">
      <c r="A159" s="3422"/>
      <c r="B159" s="3379"/>
      <c r="C159" s="3368"/>
      <c r="D159" s="3369"/>
      <c r="E159" s="3370"/>
      <c r="F159" s="3371"/>
      <c r="G159" s="3380"/>
      <c r="IS159" s="3373"/>
      <c r="IT159" s="3373"/>
    </row>
    <row r="160" spans="1:254" s="3375" customFormat="1">
      <c r="A160" s="3381"/>
      <c r="B160" s="3379"/>
      <c r="C160" s="3368"/>
      <c r="D160" s="3369"/>
      <c r="E160" s="3370"/>
      <c r="F160" s="3371"/>
      <c r="G160" s="3380"/>
      <c r="IS160" s="3373"/>
      <c r="IT160" s="3373"/>
    </row>
    <row r="161" spans="1:254" s="3375" customFormat="1">
      <c r="A161" s="3381"/>
      <c r="B161" s="3379"/>
      <c r="C161" s="3368"/>
      <c r="D161" s="3369"/>
      <c r="E161" s="3370"/>
      <c r="F161" s="3371"/>
      <c r="G161" s="3380"/>
      <c r="IS161" s="3373"/>
      <c r="IT161" s="3373"/>
    </row>
    <row r="162" spans="1:254" s="3375" customFormat="1">
      <c r="A162" s="3381"/>
      <c r="B162" s="3379"/>
      <c r="C162" s="3368"/>
      <c r="D162" s="3369"/>
      <c r="E162" s="3370"/>
      <c r="F162" s="3371"/>
      <c r="G162" s="3380"/>
      <c r="IS162" s="3373"/>
      <c r="IT162" s="3373"/>
    </row>
    <row r="163" spans="1:254" s="3375" customFormat="1">
      <c r="A163" s="3381"/>
      <c r="B163" s="3424"/>
      <c r="C163" s="3397"/>
      <c r="D163" s="3373"/>
      <c r="E163" s="3398"/>
      <c r="F163" s="3398"/>
      <c r="G163" s="3380"/>
      <c r="IS163" s="3373"/>
      <c r="IT163" s="3373"/>
    </row>
    <row r="164" spans="1:254" s="3375" customFormat="1" ht="12.75" customHeight="1">
      <c r="A164" s="3395"/>
      <c r="B164" s="3424"/>
      <c r="C164" s="3397"/>
      <c r="D164" s="3373"/>
      <c r="E164" s="3398"/>
      <c r="F164" s="3398"/>
      <c r="G164" s="3380"/>
      <c r="IS164" s="3373"/>
      <c r="IT164" s="3373"/>
    </row>
    <row r="165" spans="1:254" s="3375" customFormat="1" ht="12.75" customHeight="1">
      <c r="A165" s="3395"/>
      <c r="B165" s="3424"/>
      <c r="C165" s="3397"/>
      <c r="D165" s="3373"/>
      <c r="E165" s="3398"/>
      <c r="F165" s="3398"/>
      <c r="G165" s="3380"/>
      <c r="IS165" s="3373"/>
      <c r="IT165" s="3373"/>
    </row>
    <row r="166" spans="1:254" s="3375" customFormat="1">
      <c r="A166" s="3395"/>
      <c r="B166" s="3424"/>
      <c r="C166" s="3397"/>
      <c r="D166" s="3373"/>
      <c r="E166" s="3398"/>
      <c r="F166" s="3398"/>
      <c r="G166" s="3380"/>
      <c r="IS166" s="3373"/>
      <c r="IT166" s="3373"/>
    </row>
    <row r="167" spans="1:254" s="3375" customFormat="1">
      <c r="A167" s="3395"/>
      <c r="B167" s="3424"/>
      <c r="C167" s="3397"/>
      <c r="D167" s="3373"/>
      <c r="E167" s="3398"/>
      <c r="F167" s="3398"/>
      <c r="IM167" s="3373"/>
      <c r="IN167" s="3373"/>
    </row>
    <row r="168" spans="1:254" s="3375" customFormat="1">
      <c r="A168" s="3395"/>
      <c r="B168" s="3424"/>
      <c r="C168" s="3397"/>
      <c r="D168" s="3373"/>
      <c r="E168" s="3398"/>
      <c r="F168" s="3398"/>
      <c r="IM168" s="3373"/>
      <c r="IN168" s="3373"/>
    </row>
    <row r="169" spans="1:254" s="3375" customFormat="1">
      <c r="A169" s="3395"/>
      <c r="B169" s="3424"/>
      <c r="C169" s="3397"/>
      <c r="D169" s="3373"/>
      <c r="E169" s="3398"/>
      <c r="F169" s="3398"/>
      <c r="IM169" s="3373"/>
      <c r="IN169" s="3373"/>
    </row>
    <row r="170" spans="1:254" s="3375" customFormat="1">
      <c r="A170" s="3395"/>
      <c r="B170" s="3424"/>
      <c r="C170" s="3397"/>
      <c r="D170" s="3373"/>
      <c r="E170" s="3398"/>
      <c r="F170" s="3398"/>
      <c r="IM170" s="3373"/>
      <c r="IN170" s="3373"/>
    </row>
    <row r="171" spans="1:254" s="3375" customFormat="1">
      <c r="A171" s="3395"/>
      <c r="B171" s="3424"/>
      <c r="C171" s="3397"/>
      <c r="D171" s="3373"/>
      <c r="E171" s="3398"/>
      <c r="F171" s="3398"/>
      <c r="IM171" s="3373"/>
      <c r="IN171" s="3373"/>
    </row>
    <row r="172" spans="1:254" s="3375" customFormat="1">
      <c r="A172" s="3395"/>
      <c r="B172" s="3424"/>
      <c r="C172" s="3397"/>
      <c r="D172" s="3373"/>
      <c r="E172" s="3398"/>
      <c r="F172" s="3398"/>
      <c r="IM172" s="3373"/>
      <c r="IN172" s="3373"/>
    </row>
    <row r="173" spans="1:254" s="3375" customFormat="1">
      <c r="A173" s="3395"/>
      <c r="B173" s="3424"/>
      <c r="C173" s="3397"/>
      <c r="D173" s="3373"/>
      <c r="E173" s="3398"/>
      <c r="F173" s="3398"/>
      <c r="IM173" s="3373"/>
      <c r="IN173" s="3373"/>
    </row>
    <row r="174" spans="1:254" s="3375" customFormat="1">
      <c r="A174" s="3395"/>
      <c r="B174" s="3424"/>
      <c r="C174" s="3397"/>
      <c r="D174" s="3373"/>
      <c r="E174" s="3398"/>
      <c r="F174" s="3398"/>
      <c r="IM174" s="3373"/>
      <c r="IN174" s="3373"/>
    </row>
    <row r="175" spans="1:254" s="3375" customFormat="1">
      <c r="A175" s="3395"/>
      <c r="B175" s="3424"/>
      <c r="C175" s="3397"/>
      <c r="D175" s="3373"/>
      <c r="E175" s="3398"/>
      <c r="F175" s="3398"/>
      <c r="IM175" s="3373"/>
      <c r="IN175" s="3373"/>
    </row>
    <row r="176" spans="1:254" s="3375" customFormat="1">
      <c r="A176" s="3395"/>
      <c r="B176" s="3424"/>
      <c r="C176" s="3397"/>
      <c r="D176" s="3373"/>
      <c r="E176" s="3398"/>
      <c r="F176" s="3398"/>
      <c r="IM176" s="3373"/>
      <c r="IN176" s="3373"/>
    </row>
    <row r="177" spans="1:248" s="3375" customFormat="1">
      <c r="A177" s="3395"/>
      <c r="B177" s="3424"/>
      <c r="C177" s="3397"/>
      <c r="D177" s="3373"/>
      <c r="E177" s="3398"/>
      <c r="F177" s="3398"/>
      <c r="IM177" s="3373"/>
      <c r="IN177" s="3373"/>
    </row>
    <row r="178" spans="1:248" s="3375" customFormat="1">
      <c r="A178" s="3395"/>
      <c r="B178" s="3424"/>
      <c r="C178" s="3397"/>
      <c r="D178" s="3373"/>
      <c r="E178" s="3398"/>
      <c r="F178" s="3398"/>
      <c r="IM178" s="3373"/>
      <c r="IN178" s="3373"/>
    </row>
    <row r="179" spans="1:248" s="3375" customFormat="1">
      <c r="A179" s="3395"/>
      <c r="B179" s="3424"/>
      <c r="C179" s="3397"/>
      <c r="D179" s="3373"/>
      <c r="E179" s="3398"/>
      <c r="F179" s="3398"/>
      <c r="IM179" s="3373"/>
      <c r="IN179" s="3373"/>
    </row>
    <row r="180" spans="1:248" s="3375" customFormat="1">
      <c r="A180" s="3395"/>
      <c r="B180" s="3424"/>
      <c r="C180" s="3397"/>
      <c r="D180" s="3373"/>
      <c r="E180" s="3398"/>
      <c r="F180" s="3398"/>
      <c r="IM180" s="3373"/>
      <c r="IN180" s="3373"/>
    </row>
    <row r="181" spans="1:248" s="3375" customFormat="1">
      <c r="A181" s="3395"/>
      <c r="B181" s="3424"/>
      <c r="C181" s="3397"/>
      <c r="D181" s="3373"/>
      <c r="E181" s="3398"/>
      <c r="F181" s="3398"/>
      <c r="IM181" s="3373"/>
      <c r="IN181" s="3373"/>
    </row>
    <row r="182" spans="1:248" s="3375" customFormat="1">
      <c r="A182" s="3395"/>
      <c r="B182" s="3424"/>
      <c r="C182" s="3397"/>
      <c r="D182" s="3373"/>
      <c r="E182" s="3398"/>
      <c r="F182" s="3398"/>
      <c r="IM182" s="3373"/>
      <c r="IN182" s="3373"/>
    </row>
    <row r="183" spans="1:248" s="3375" customFormat="1">
      <c r="A183" s="3395"/>
      <c r="B183" s="3424"/>
      <c r="C183" s="3397"/>
      <c r="D183" s="3373"/>
      <c r="E183" s="3398"/>
      <c r="F183" s="3398"/>
      <c r="IM183" s="3373"/>
      <c r="IN183" s="3373"/>
    </row>
    <row r="184" spans="1:248" s="3375" customFormat="1">
      <c r="A184" s="3395"/>
      <c r="B184" s="3424"/>
      <c r="C184" s="3397"/>
      <c r="D184" s="3373"/>
      <c r="E184" s="3398"/>
      <c r="F184" s="3398"/>
      <c r="IM184" s="3373"/>
      <c r="IN184" s="3373"/>
    </row>
    <row r="185" spans="1:248" s="3375" customFormat="1">
      <c r="A185" s="3395"/>
      <c r="B185" s="3424"/>
      <c r="C185" s="3397"/>
      <c r="D185" s="3373"/>
      <c r="E185" s="3398"/>
      <c r="F185" s="3398"/>
      <c r="IM185" s="3373"/>
      <c r="IN185" s="3373"/>
    </row>
    <row r="186" spans="1:248" s="3375" customFormat="1">
      <c r="A186" s="3395"/>
      <c r="B186" s="3424"/>
      <c r="C186" s="3397"/>
      <c r="D186" s="3373"/>
      <c r="E186" s="3398"/>
      <c r="F186" s="3398"/>
      <c r="IG186" s="3373"/>
      <c r="IH186" s="3373"/>
    </row>
    <row r="187" spans="1:248" s="3375" customFormat="1">
      <c r="A187" s="3395"/>
      <c r="B187" s="3424"/>
      <c r="C187" s="3397"/>
      <c r="D187" s="3373"/>
      <c r="E187" s="3398"/>
      <c r="F187" s="3398"/>
      <c r="IG187" s="3373"/>
      <c r="IH187" s="3373"/>
    </row>
    <row r="188" spans="1:248" s="3375" customFormat="1">
      <c r="A188" s="3395"/>
      <c r="B188" s="3424"/>
      <c r="C188" s="3397"/>
      <c r="D188" s="3373"/>
      <c r="E188" s="3398"/>
      <c r="F188" s="3398"/>
      <c r="IG188" s="3373"/>
      <c r="IH188" s="3373"/>
    </row>
    <row r="189" spans="1:248" s="3375" customFormat="1">
      <c r="A189" s="3395"/>
      <c r="B189" s="3424"/>
      <c r="C189" s="3397"/>
      <c r="D189" s="3373"/>
      <c r="E189" s="3398"/>
      <c r="F189" s="3398"/>
      <c r="IG189" s="3373"/>
      <c r="IH189" s="3373"/>
    </row>
    <row r="190" spans="1:248" s="3375" customFormat="1">
      <c r="A190" s="3395"/>
      <c r="B190" s="3424"/>
      <c r="C190" s="3397"/>
      <c r="D190" s="3373"/>
      <c r="E190" s="3398"/>
      <c r="F190" s="3398"/>
      <c r="IG190" s="3373"/>
      <c r="IH190" s="3373"/>
    </row>
    <row r="191" spans="1:248" s="3375" customFormat="1">
      <c r="A191" s="3395"/>
      <c r="B191" s="3424"/>
      <c r="C191" s="3397"/>
      <c r="D191" s="3373"/>
      <c r="E191" s="3398"/>
      <c r="F191" s="3398"/>
      <c r="IG191" s="3373"/>
      <c r="IH191" s="3373"/>
    </row>
    <row r="192" spans="1:248" s="3375" customFormat="1">
      <c r="A192" s="3395"/>
      <c r="B192" s="3424"/>
      <c r="C192" s="3397"/>
      <c r="D192" s="3373"/>
      <c r="E192" s="3398"/>
      <c r="F192" s="3398"/>
      <c r="IG192" s="3373"/>
      <c r="IH192" s="3373"/>
    </row>
    <row r="193" spans="1:254" s="3375" customFormat="1">
      <c r="A193" s="3395"/>
      <c r="B193" s="3424"/>
      <c r="C193" s="3397"/>
      <c r="D193" s="3373"/>
      <c r="E193" s="3398"/>
      <c r="F193" s="3398"/>
      <c r="IG193" s="3373"/>
      <c r="IH193" s="3373"/>
    </row>
    <row r="194" spans="1:254" s="3375" customFormat="1">
      <c r="A194" s="3395"/>
      <c r="B194" s="3424"/>
      <c r="C194" s="3397"/>
      <c r="D194" s="3373"/>
      <c r="E194" s="3398"/>
      <c r="F194" s="3398"/>
      <c r="IG194" s="3373"/>
      <c r="IH194" s="3373"/>
    </row>
    <row r="195" spans="1:254" s="3375" customFormat="1">
      <c r="A195" s="3395"/>
      <c r="B195" s="3424"/>
      <c r="C195" s="3397"/>
      <c r="D195" s="3373"/>
      <c r="E195" s="3398"/>
      <c r="F195" s="3398"/>
      <c r="IG195" s="3373"/>
      <c r="IH195" s="3373"/>
    </row>
    <row r="196" spans="1:254" s="3375" customFormat="1">
      <c r="A196" s="3395"/>
      <c r="B196" s="3424"/>
      <c r="C196" s="3397"/>
      <c r="D196" s="3373"/>
      <c r="E196" s="3398"/>
      <c r="F196" s="3398"/>
      <c r="IG196" s="3373"/>
      <c r="IH196" s="3373"/>
    </row>
    <row r="197" spans="1:254" s="3375" customFormat="1">
      <c r="A197" s="3395"/>
      <c r="B197" s="3424"/>
      <c r="C197" s="3397"/>
      <c r="D197" s="3373"/>
      <c r="E197" s="3398"/>
      <c r="F197" s="3398"/>
      <c r="IG197" s="3373"/>
      <c r="IH197" s="3373"/>
    </row>
    <row r="198" spans="1:254" s="3375" customFormat="1">
      <c r="A198" s="3395"/>
      <c r="B198" s="3424"/>
      <c r="C198" s="3397"/>
      <c r="D198" s="3373"/>
      <c r="E198" s="3398"/>
      <c r="F198" s="3398"/>
      <c r="IG198" s="3373"/>
      <c r="IH198" s="3373"/>
    </row>
    <row r="199" spans="1:254" s="3375" customFormat="1" ht="60" customHeight="1">
      <c r="A199" s="3395"/>
      <c r="B199" s="3424"/>
      <c r="C199" s="3397"/>
      <c r="D199" s="3373"/>
      <c r="E199" s="3398"/>
      <c r="F199" s="3398"/>
      <c r="G199" s="3380"/>
      <c r="IS199" s="3373"/>
      <c r="IT199" s="3373"/>
    </row>
    <row r="200" spans="1:254" s="3375" customFormat="1">
      <c r="A200" s="3395"/>
      <c r="B200" s="3424"/>
      <c r="C200" s="3397"/>
      <c r="D200" s="3373"/>
      <c r="E200" s="3398"/>
      <c r="F200" s="3398"/>
      <c r="G200" s="3380"/>
      <c r="IS200" s="3373"/>
      <c r="IT200" s="3373"/>
    </row>
    <row r="201" spans="1:254" s="3375" customFormat="1">
      <c r="A201" s="3395"/>
      <c r="B201" s="3424"/>
      <c r="C201" s="3397"/>
      <c r="D201" s="3373"/>
      <c r="E201" s="3398"/>
      <c r="F201" s="3398"/>
      <c r="G201" s="3380"/>
      <c r="IS201" s="3373"/>
      <c r="IT201" s="3373"/>
    </row>
    <row r="202" spans="1:254" s="3375" customFormat="1">
      <c r="A202" s="3395"/>
      <c r="B202" s="3424"/>
      <c r="C202" s="3397"/>
      <c r="D202" s="3373"/>
      <c r="E202" s="3398"/>
      <c r="F202" s="3398"/>
      <c r="G202" s="3380"/>
      <c r="IS202" s="3373"/>
      <c r="IT202" s="3373"/>
    </row>
    <row r="203" spans="1:254" s="3375" customFormat="1">
      <c r="A203" s="3395"/>
      <c r="B203" s="3424"/>
      <c r="C203" s="3397"/>
      <c r="D203" s="3373"/>
      <c r="E203" s="3398"/>
      <c r="F203" s="3398"/>
      <c r="G203" s="3380"/>
      <c r="IS203" s="3373"/>
      <c r="IT203" s="3373"/>
    </row>
    <row r="204" spans="1:254" s="3375" customFormat="1">
      <c r="A204" s="3395"/>
      <c r="B204" s="3424"/>
      <c r="C204" s="3397"/>
      <c r="D204" s="3373"/>
      <c r="E204" s="3398"/>
      <c r="F204" s="3398"/>
      <c r="G204" s="3380"/>
      <c r="IS204" s="3373"/>
      <c r="IT204" s="3373"/>
    </row>
    <row r="205" spans="1:254" s="3375" customFormat="1">
      <c r="A205" s="3395"/>
      <c r="B205" s="3424"/>
      <c r="C205" s="3397"/>
      <c r="D205" s="3373"/>
      <c r="E205" s="3398"/>
      <c r="F205" s="3398"/>
      <c r="G205" s="3380"/>
      <c r="IS205" s="3373"/>
      <c r="IT205" s="3373"/>
    </row>
    <row r="206" spans="1:254" s="3375" customFormat="1">
      <c r="A206" s="3395"/>
      <c r="B206" s="3424"/>
      <c r="C206" s="3397"/>
      <c r="D206" s="3373"/>
      <c r="E206" s="3398"/>
      <c r="F206" s="3398"/>
      <c r="G206" s="3380"/>
      <c r="IS206" s="3373"/>
      <c r="IT206" s="3373"/>
    </row>
    <row r="207" spans="1:254" s="3375" customFormat="1">
      <c r="A207" s="3395"/>
      <c r="B207" s="3424"/>
      <c r="C207" s="3397"/>
      <c r="D207" s="3373"/>
      <c r="E207" s="3398"/>
      <c r="F207" s="3398"/>
      <c r="G207" s="3380"/>
      <c r="IS207" s="3373"/>
      <c r="IT207" s="3373"/>
    </row>
    <row r="208" spans="1:254" s="3375" customFormat="1">
      <c r="A208" s="3395"/>
      <c r="B208" s="3424"/>
      <c r="C208" s="3397"/>
      <c r="D208" s="3373"/>
      <c r="E208" s="3398"/>
      <c r="F208" s="3398"/>
      <c r="G208" s="3380"/>
      <c r="IS208" s="3373"/>
      <c r="IT208" s="3373"/>
    </row>
    <row r="209" spans="1:254" s="3375" customFormat="1">
      <c r="A209" s="3395"/>
      <c r="B209" s="3424"/>
      <c r="C209" s="3397"/>
      <c r="D209" s="3373"/>
      <c r="E209" s="3398"/>
      <c r="F209" s="3398"/>
      <c r="G209" s="3380"/>
      <c r="IS209" s="3373"/>
      <c r="IT209" s="3373"/>
    </row>
    <row r="210" spans="1:254" s="3375" customFormat="1">
      <c r="A210" s="3395"/>
      <c r="B210" s="3424"/>
      <c r="C210" s="3397"/>
      <c r="D210" s="3373"/>
      <c r="E210" s="3398"/>
      <c r="F210" s="3398"/>
      <c r="G210" s="3380"/>
      <c r="IS210" s="3373"/>
      <c r="IT210" s="3373"/>
    </row>
    <row r="211" spans="1:254" s="3375" customFormat="1">
      <c r="A211" s="3395"/>
      <c r="B211" s="3424"/>
      <c r="C211" s="3397"/>
      <c r="D211" s="3373"/>
      <c r="E211" s="3398"/>
      <c r="F211" s="3398"/>
      <c r="G211" s="3380"/>
      <c r="IS211" s="3373"/>
      <c r="IT211" s="3373"/>
    </row>
    <row r="212" spans="1:254" s="3375" customFormat="1">
      <c r="A212" s="3395"/>
      <c r="B212" s="3424"/>
      <c r="C212" s="3397"/>
      <c r="D212" s="3373"/>
      <c r="E212" s="3398"/>
      <c r="F212" s="3398"/>
      <c r="G212" s="3380"/>
      <c r="IS212" s="3373"/>
      <c r="IT212" s="3373"/>
    </row>
    <row r="213" spans="1:254" s="3375" customFormat="1">
      <c r="A213" s="3395"/>
      <c r="B213" s="3424"/>
      <c r="C213" s="3397"/>
      <c r="D213" s="3373"/>
      <c r="E213" s="3398"/>
      <c r="F213" s="3398"/>
      <c r="G213" s="3380"/>
      <c r="IS213" s="3373"/>
      <c r="IT213" s="3373"/>
    </row>
    <row r="214" spans="1:254" s="3375" customFormat="1">
      <c r="A214" s="3395"/>
      <c r="B214" s="3424"/>
      <c r="C214" s="3397"/>
      <c r="D214" s="3373"/>
      <c r="E214" s="3398"/>
      <c r="F214" s="3398"/>
      <c r="G214" s="3380"/>
      <c r="IS214" s="3373"/>
      <c r="IT214" s="3373"/>
    </row>
    <row r="215" spans="1:254" s="3375" customFormat="1">
      <c r="A215" s="3395"/>
      <c r="B215" s="3424"/>
      <c r="C215" s="3397"/>
      <c r="D215" s="3373"/>
      <c r="E215" s="3398"/>
      <c r="F215" s="3398"/>
      <c r="G215" s="3380"/>
      <c r="IS215" s="3373"/>
      <c r="IT215" s="3373"/>
    </row>
    <row r="216" spans="1:254" s="3375" customFormat="1">
      <c r="A216" s="3395"/>
      <c r="B216" s="3424"/>
      <c r="C216" s="3397"/>
      <c r="D216" s="3373"/>
      <c r="E216" s="3398"/>
      <c r="F216" s="3398"/>
      <c r="G216" s="3380"/>
      <c r="IS216" s="3373"/>
      <c r="IT216" s="3373"/>
    </row>
    <row r="217" spans="1:254" s="3375" customFormat="1">
      <c r="A217" s="3395"/>
      <c r="B217" s="3424"/>
      <c r="C217" s="3397"/>
      <c r="D217" s="3373"/>
      <c r="E217" s="3398"/>
      <c r="F217" s="3398"/>
      <c r="G217" s="3380"/>
      <c r="IS217" s="3373"/>
      <c r="IT217" s="3373"/>
    </row>
    <row r="218" spans="1:254" s="3375" customFormat="1">
      <c r="A218" s="3395"/>
      <c r="B218" s="3424"/>
      <c r="C218" s="3397"/>
      <c r="D218" s="3373"/>
      <c r="E218" s="3398"/>
      <c r="F218" s="3398"/>
      <c r="G218" s="3380"/>
      <c r="IS218" s="3373"/>
      <c r="IT218" s="3373"/>
    </row>
    <row r="219" spans="1:254" s="3375" customFormat="1">
      <c r="A219" s="3395"/>
      <c r="B219" s="3424"/>
      <c r="C219" s="3397"/>
      <c r="D219" s="3373"/>
      <c r="E219" s="3398"/>
      <c r="F219" s="3398"/>
      <c r="G219" s="3380"/>
      <c r="IS219" s="3373"/>
      <c r="IT219" s="3373"/>
    </row>
    <row r="220" spans="1:254" s="3375" customFormat="1">
      <c r="A220" s="3395"/>
      <c r="B220" s="3424"/>
      <c r="C220" s="3397"/>
      <c r="D220" s="3373"/>
      <c r="E220" s="3398"/>
      <c r="F220" s="3398"/>
      <c r="G220" s="3380"/>
      <c r="IS220" s="3373"/>
      <c r="IT220" s="3373"/>
    </row>
    <row r="221" spans="1:254" s="3375" customFormat="1">
      <c r="A221" s="3395"/>
      <c r="B221" s="3424"/>
      <c r="C221" s="3397"/>
      <c r="D221" s="3373"/>
      <c r="E221" s="3398"/>
      <c r="F221" s="3398"/>
      <c r="G221" s="3380"/>
      <c r="IS221" s="3373"/>
      <c r="IT221" s="3373"/>
    </row>
    <row r="222" spans="1:254" s="3375" customFormat="1">
      <c r="A222" s="3395"/>
      <c r="B222" s="3424"/>
      <c r="C222" s="3397"/>
      <c r="D222" s="3373"/>
      <c r="E222" s="3398"/>
      <c r="F222" s="3398"/>
      <c r="G222" s="3380"/>
      <c r="IS222" s="3373"/>
      <c r="IT222" s="3373"/>
    </row>
  </sheetData>
  <sheetProtection algorithmName="SHA-512" hashValue="SxBp5uB4gf1+Th76RDlnj7021Bv+YSE0miZzk6SIjoJygvwFUrNtzyFZy3UMgpZo2iLd68Blj+mhpEvf/+xAAA==" saltValue="Z6DlegZXas7/dw6Ra6iv8w==" spinCount="100000" sheet="1" objects="1" scenarios="1" selectLockedCells="1"/>
  <pageMargins left="0.78740157480314965" right="0.59055118110236227" top="1.0629921259842521" bottom="0.98425196850393704" header="0.31496062992125984" footer="0.39370078740157483"/>
  <pageSetup paperSize="9" scale="91" firstPageNumber="0" fitToHeight="0" orientation="portrait" horizontalDpi="300" verticalDpi="300" r:id="rId1"/>
  <headerFooter alignWithMargins="0">
    <oddHeader>&amp;L&amp;G&amp;C&amp;8                                            ELTIPLAN projektiranje, inženiring in storitve d.o.o.,
 Podkraj 29 | SI-3320 Velenje
                                             t: 05 901 95 81 | w: www.eltiplan.si | e: info@eltiplan.si</oddHeader>
    <oddFooter>&amp;L&amp;8Dokument: &amp;F&amp;C&amp;"Calibri,Regular"&amp;9Stran: &amp;P/&amp;N</oddFooter>
  </headerFooter>
  <rowBreaks count="1" manualBreakCount="1">
    <brk id="94" max="5" man="1"/>
  </rowBreak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1F6DB-B2CD-467E-BE23-1006F6A2CD1C}">
  <sheetPr codeName="List28"/>
  <dimension ref="A1:IV115"/>
  <sheetViews>
    <sheetView view="pageBreakPreview" topLeftCell="A10" zoomScaleNormal="120" zoomScaleSheetLayoutView="100" workbookViewId="0">
      <selection activeCell="E26" sqref="E26"/>
    </sheetView>
  </sheetViews>
  <sheetFormatPr defaultColWidth="11.7109375" defaultRowHeight="12.75"/>
  <cols>
    <col min="1" max="1" width="6" style="2438" customWidth="1"/>
    <col min="2" max="2" width="52.140625" style="2491" customWidth="1"/>
    <col min="3" max="3" width="4.28515625" style="2508" customWidth="1"/>
    <col min="4" max="4" width="6.42578125" style="2343" customWidth="1"/>
    <col min="5" max="6" width="10.42578125" style="2339" customWidth="1"/>
    <col min="7" max="7" width="16.28515625" style="2509" customWidth="1"/>
    <col min="8" max="8" width="17.42578125" style="2486" customWidth="1"/>
    <col min="9" max="256" width="11.7109375" style="2343"/>
    <col min="257" max="257" width="6" style="2343" customWidth="1"/>
    <col min="258" max="258" width="52.140625" style="2343" customWidth="1"/>
    <col min="259" max="259" width="7.5703125" style="2343" customWidth="1"/>
    <col min="260" max="260" width="6.42578125" style="2343" customWidth="1"/>
    <col min="261" max="261" width="10.42578125" style="2343" customWidth="1"/>
    <col min="262" max="262" width="12.28515625" style="2343" customWidth="1"/>
    <col min="263" max="263" width="16.28515625" style="2343" customWidth="1"/>
    <col min="264" max="264" width="17.42578125" style="2343" customWidth="1"/>
    <col min="265" max="512" width="11.7109375" style="2343"/>
    <col min="513" max="513" width="6" style="2343" customWidth="1"/>
    <col min="514" max="514" width="52.140625" style="2343" customWidth="1"/>
    <col min="515" max="515" width="7.5703125" style="2343" customWidth="1"/>
    <col min="516" max="516" width="6.42578125" style="2343" customWidth="1"/>
    <col min="517" max="517" width="10.42578125" style="2343" customWidth="1"/>
    <col min="518" max="518" width="12.28515625" style="2343" customWidth="1"/>
    <col min="519" max="519" width="16.28515625" style="2343" customWidth="1"/>
    <col min="520" max="520" width="17.42578125" style="2343" customWidth="1"/>
    <col min="521" max="768" width="11.7109375" style="2343"/>
    <col min="769" max="769" width="6" style="2343" customWidth="1"/>
    <col min="770" max="770" width="52.140625" style="2343" customWidth="1"/>
    <col min="771" max="771" width="7.5703125" style="2343" customWidth="1"/>
    <col min="772" max="772" width="6.42578125" style="2343" customWidth="1"/>
    <col min="773" max="773" width="10.42578125" style="2343" customWidth="1"/>
    <col min="774" max="774" width="12.28515625" style="2343" customWidth="1"/>
    <col min="775" max="775" width="16.28515625" style="2343" customWidth="1"/>
    <col min="776" max="776" width="17.42578125" style="2343" customWidth="1"/>
    <col min="777" max="1024" width="11.7109375" style="2343"/>
    <col min="1025" max="1025" width="6" style="2343" customWidth="1"/>
    <col min="1026" max="1026" width="52.140625" style="2343" customWidth="1"/>
    <col min="1027" max="1027" width="7.5703125" style="2343" customWidth="1"/>
    <col min="1028" max="1028" width="6.42578125" style="2343" customWidth="1"/>
    <col min="1029" max="1029" width="10.42578125" style="2343" customWidth="1"/>
    <col min="1030" max="1030" width="12.28515625" style="2343" customWidth="1"/>
    <col min="1031" max="1031" width="16.28515625" style="2343" customWidth="1"/>
    <col min="1032" max="1032" width="17.42578125" style="2343" customWidth="1"/>
    <col min="1033" max="1280" width="11.7109375" style="2343"/>
    <col min="1281" max="1281" width="6" style="2343" customWidth="1"/>
    <col min="1282" max="1282" width="52.140625" style="2343" customWidth="1"/>
    <col min="1283" max="1283" width="7.5703125" style="2343" customWidth="1"/>
    <col min="1284" max="1284" width="6.42578125" style="2343" customWidth="1"/>
    <col min="1285" max="1285" width="10.42578125" style="2343" customWidth="1"/>
    <col min="1286" max="1286" width="12.28515625" style="2343" customWidth="1"/>
    <col min="1287" max="1287" width="16.28515625" style="2343" customWidth="1"/>
    <col min="1288" max="1288" width="17.42578125" style="2343" customWidth="1"/>
    <col min="1289" max="1536" width="11.7109375" style="2343"/>
    <col min="1537" max="1537" width="6" style="2343" customWidth="1"/>
    <col min="1538" max="1538" width="52.140625" style="2343" customWidth="1"/>
    <col min="1539" max="1539" width="7.5703125" style="2343" customWidth="1"/>
    <col min="1540" max="1540" width="6.42578125" style="2343" customWidth="1"/>
    <col min="1541" max="1541" width="10.42578125" style="2343" customWidth="1"/>
    <col min="1542" max="1542" width="12.28515625" style="2343" customWidth="1"/>
    <col min="1543" max="1543" width="16.28515625" style="2343" customWidth="1"/>
    <col min="1544" max="1544" width="17.42578125" style="2343" customWidth="1"/>
    <col min="1545" max="1792" width="11.7109375" style="2343"/>
    <col min="1793" max="1793" width="6" style="2343" customWidth="1"/>
    <col min="1794" max="1794" width="52.140625" style="2343" customWidth="1"/>
    <col min="1795" max="1795" width="7.5703125" style="2343" customWidth="1"/>
    <col min="1796" max="1796" width="6.42578125" style="2343" customWidth="1"/>
    <col min="1797" max="1797" width="10.42578125" style="2343" customWidth="1"/>
    <col min="1798" max="1798" width="12.28515625" style="2343" customWidth="1"/>
    <col min="1799" max="1799" width="16.28515625" style="2343" customWidth="1"/>
    <col min="1800" max="1800" width="17.42578125" style="2343" customWidth="1"/>
    <col min="1801" max="2048" width="11.7109375" style="2343"/>
    <col min="2049" max="2049" width="6" style="2343" customWidth="1"/>
    <col min="2050" max="2050" width="52.140625" style="2343" customWidth="1"/>
    <col min="2051" max="2051" width="7.5703125" style="2343" customWidth="1"/>
    <col min="2052" max="2052" width="6.42578125" style="2343" customWidth="1"/>
    <col min="2053" max="2053" width="10.42578125" style="2343" customWidth="1"/>
    <col min="2054" max="2054" width="12.28515625" style="2343" customWidth="1"/>
    <col min="2055" max="2055" width="16.28515625" style="2343" customWidth="1"/>
    <col min="2056" max="2056" width="17.42578125" style="2343" customWidth="1"/>
    <col min="2057" max="2304" width="11.7109375" style="2343"/>
    <col min="2305" max="2305" width="6" style="2343" customWidth="1"/>
    <col min="2306" max="2306" width="52.140625" style="2343" customWidth="1"/>
    <col min="2307" max="2307" width="7.5703125" style="2343" customWidth="1"/>
    <col min="2308" max="2308" width="6.42578125" style="2343" customWidth="1"/>
    <col min="2309" max="2309" width="10.42578125" style="2343" customWidth="1"/>
    <col min="2310" max="2310" width="12.28515625" style="2343" customWidth="1"/>
    <col min="2311" max="2311" width="16.28515625" style="2343" customWidth="1"/>
    <col min="2312" max="2312" width="17.42578125" style="2343" customWidth="1"/>
    <col min="2313" max="2560" width="11.7109375" style="2343"/>
    <col min="2561" max="2561" width="6" style="2343" customWidth="1"/>
    <col min="2562" max="2562" width="52.140625" style="2343" customWidth="1"/>
    <col min="2563" max="2563" width="7.5703125" style="2343" customWidth="1"/>
    <col min="2564" max="2564" width="6.42578125" style="2343" customWidth="1"/>
    <col min="2565" max="2565" width="10.42578125" style="2343" customWidth="1"/>
    <col min="2566" max="2566" width="12.28515625" style="2343" customWidth="1"/>
    <col min="2567" max="2567" width="16.28515625" style="2343" customWidth="1"/>
    <col min="2568" max="2568" width="17.42578125" style="2343" customWidth="1"/>
    <col min="2569" max="2816" width="11.7109375" style="2343"/>
    <col min="2817" max="2817" width="6" style="2343" customWidth="1"/>
    <col min="2818" max="2818" width="52.140625" style="2343" customWidth="1"/>
    <col min="2819" max="2819" width="7.5703125" style="2343" customWidth="1"/>
    <col min="2820" max="2820" width="6.42578125" style="2343" customWidth="1"/>
    <col min="2821" max="2821" width="10.42578125" style="2343" customWidth="1"/>
    <col min="2822" max="2822" width="12.28515625" style="2343" customWidth="1"/>
    <col min="2823" max="2823" width="16.28515625" style="2343" customWidth="1"/>
    <col min="2824" max="2824" width="17.42578125" style="2343" customWidth="1"/>
    <col min="2825" max="3072" width="11.7109375" style="2343"/>
    <col min="3073" max="3073" width="6" style="2343" customWidth="1"/>
    <col min="3074" max="3074" width="52.140625" style="2343" customWidth="1"/>
    <col min="3075" max="3075" width="7.5703125" style="2343" customWidth="1"/>
    <col min="3076" max="3076" width="6.42578125" style="2343" customWidth="1"/>
    <col min="3077" max="3077" width="10.42578125" style="2343" customWidth="1"/>
    <col min="3078" max="3078" width="12.28515625" style="2343" customWidth="1"/>
    <col min="3079" max="3079" width="16.28515625" style="2343" customWidth="1"/>
    <col min="3080" max="3080" width="17.42578125" style="2343" customWidth="1"/>
    <col min="3081" max="3328" width="11.7109375" style="2343"/>
    <col min="3329" max="3329" width="6" style="2343" customWidth="1"/>
    <col min="3330" max="3330" width="52.140625" style="2343" customWidth="1"/>
    <col min="3331" max="3331" width="7.5703125" style="2343" customWidth="1"/>
    <col min="3332" max="3332" width="6.42578125" style="2343" customWidth="1"/>
    <col min="3333" max="3333" width="10.42578125" style="2343" customWidth="1"/>
    <col min="3334" max="3334" width="12.28515625" style="2343" customWidth="1"/>
    <col min="3335" max="3335" width="16.28515625" style="2343" customWidth="1"/>
    <col min="3336" max="3336" width="17.42578125" style="2343" customWidth="1"/>
    <col min="3337" max="3584" width="11.7109375" style="2343"/>
    <col min="3585" max="3585" width="6" style="2343" customWidth="1"/>
    <col min="3586" max="3586" width="52.140625" style="2343" customWidth="1"/>
    <col min="3587" max="3587" width="7.5703125" style="2343" customWidth="1"/>
    <col min="3588" max="3588" width="6.42578125" style="2343" customWidth="1"/>
    <col min="3589" max="3589" width="10.42578125" style="2343" customWidth="1"/>
    <col min="3590" max="3590" width="12.28515625" style="2343" customWidth="1"/>
    <col min="3591" max="3591" width="16.28515625" style="2343" customWidth="1"/>
    <col min="3592" max="3592" width="17.42578125" style="2343" customWidth="1"/>
    <col min="3593" max="3840" width="11.7109375" style="2343"/>
    <col min="3841" max="3841" width="6" style="2343" customWidth="1"/>
    <col min="3842" max="3842" width="52.140625" style="2343" customWidth="1"/>
    <col min="3843" max="3843" width="7.5703125" style="2343" customWidth="1"/>
    <col min="3844" max="3844" width="6.42578125" style="2343" customWidth="1"/>
    <col min="3845" max="3845" width="10.42578125" style="2343" customWidth="1"/>
    <col min="3846" max="3846" width="12.28515625" style="2343" customWidth="1"/>
    <col min="3847" max="3847" width="16.28515625" style="2343" customWidth="1"/>
    <col min="3848" max="3848" width="17.42578125" style="2343" customWidth="1"/>
    <col min="3849" max="4096" width="11.7109375" style="2343"/>
    <col min="4097" max="4097" width="6" style="2343" customWidth="1"/>
    <col min="4098" max="4098" width="52.140625" style="2343" customWidth="1"/>
    <col min="4099" max="4099" width="7.5703125" style="2343" customWidth="1"/>
    <col min="4100" max="4100" width="6.42578125" style="2343" customWidth="1"/>
    <col min="4101" max="4101" width="10.42578125" style="2343" customWidth="1"/>
    <col min="4102" max="4102" width="12.28515625" style="2343" customWidth="1"/>
    <col min="4103" max="4103" width="16.28515625" style="2343" customWidth="1"/>
    <col min="4104" max="4104" width="17.42578125" style="2343" customWidth="1"/>
    <col min="4105" max="4352" width="11.7109375" style="2343"/>
    <col min="4353" max="4353" width="6" style="2343" customWidth="1"/>
    <col min="4354" max="4354" width="52.140625" style="2343" customWidth="1"/>
    <col min="4355" max="4355" width="7.5703125" style="2343" customWidth="1"/>
    <col min="4356" max="4356" width="6.42578125" style="2343" customWidth="1"/>
    <col min="4357" max="4357" width="10.42578125" style="2343" customWidth="1"/>
    <col min="4358" max="4358" width="12.28515625" style="2343" customWidth="1"/>
    <col min="4359" max="4359" width="16.28515625" style="2343" customWidth="1"/>
    <col min="4360" max="4360" width="17.42578125" style="2343" customWidth="1"/>
    <col min="4361" max="4608" width="11.7109375" style="2343"/>
    <col min="4609" max="4609" width="6" style="2343" customWidth="1"/>
    <col min="4610" max="4610" width="52.140625" style="2343" customWidth="1"/>
    <col min="4611" max="4611" width="7.5703125" style="2343" customWidth="1"/>
    <col min="4612" max="4612" width="6.42578125" style="2343" customWidth="1"/>
    <col min="4613" max="4613" width="10.42578125" style="2343" customWidth="1"/>
    <col min="4614" max="4614" width="12.28515625" style="2343" customWidth="1"/>
    <col min="4615" max="4615" width="16.28515625" style="2343" customWidth="1"/>
    <col min="4616" max="4616" width="17.42578125" style="2343" customWidth="1"/>
    <col min="4617" max="4864" width="11.7109375" style="2343"/>
    <col min="4865" max="4865" width="6" style="2343" customWidth="1"/>
    <col min="4866" max="4866" width="52.140625" style="2343" customWidth="1"/>
    <col min="4867" max="4867" width="7.5703125" style="2343" customWidth="1"/>
    <col min="4868" max="4868" width="6.42578125" style="2343" customWidth="1"/>
    <col min="4869" max="4869" width="10.42578125" style="2343" customWidth="1"/>
    <col min="4870" max="4870" width="12.28515625" style="2343" customWidth="1"/>
    <col min="4871" max="4871" width="16.28515625" style="2343" customWidth="1"/>
    <col min="4872" max="4872" width="17.42578125" style="2343" customWidth="1"/>
    <col min="4873" max="5120" width="11.7109375" style="2343"/>
    <col min="5121" max="5121" width="6" style="2343" customWidth="1"/>
    <col min="5122" max="5122" width="52.140625" style="2343" customWidth="1"/>
    <col min="5123" max="5123" width="7.5703125" style="2343" customWidth="1"/>
    <col min="5124" max="5124" width="6.42578125" style="2343" customWidth="1"/>
    <col min="5125" max="5125" width="10.42578125" style="2343" customWidth="1"/>
    <col min="5126" max="5126" width="12.28515625" style="2343" customWidth="1"/>
    <col min="5127" max="5127" width="16.28515625" style="2343" customWidth="1"/>
    <col min="5128" max="5128" width="17.42578125" style="2343" customWidth="1"/>
    <col min="5129" max="5376" width="11.7109375" style="2343"/>
    <col min="5377" max="5377" width="6" style="2343" customWidth="1"/>
    <col min="5378" max="5378" width="52.140625" style="2343" customWidth="1"/>
    <col min="5379" max="5379" width="7.5703125" style="2343" customWidth="1"/>
    <col min="5380" max="5380" width="6.42578125" style="2343" customWidth="1"/>
    <col min="5381" max="5381" width="10.42578125" style="2343" customWidth="1"/>
    <col min="5382" max="5382" width="12.28515625" style="2343" customWidth="1"/>
    <col min="5383" max="5383" width="16.28515625" style="2343" customWidth="1"/>
    <col min="5384" max="5384" width="17.42578125" style="2343" customWidth="1"/>
    <col min="5385" max="5632" width="11.7109375" style="2343"/>
    <col min="5633" max="5633" width="6" style="2343" customWidth="1"/>
    <col min="5634" max="5634" width="52.140625" style="2343" customWidth="1"/>
    <col min="5635" max="5635" width="7.5703125" style="2343" customWidth="1"/>
    <col min="5636" max="5636" width="6.42578125" style="2343" customWidth="1"/>
    <col min="5637" max="5637" width="10.42578125" style="2343" customWidth="1"/>
    <col min="5638" max="5638" width="12.28515625" style="2343" customWidth="1"/>
    <col min="5639" max="5639" width="16.28515625" style="2343" customWidth="1"/>
    <col min="5640" max="5640" width="17.42578125" style="2343" customWidth="1"/>
    <col min="5641" max="5888" width="11.7109375" style="2343"/>
    <col min="5889" max="5889" width="6" style="2343" customWidth="1"/>
    <col min="5890" max="5890" width="52.140625" style="2343" customWidth="1"/>
    <col min="5891" max="5891" width="7.5703125" style="2343" customWidth="1"/>
    <col min="5892" max="5892" width="6.42578125" style="2343" customWidth="1"/>
    <col min="5893" max="5893" width="10.42578125" style="2343" customWidth="1"/>
    <col min="5894" max="5894" width="12.28515625" style="2343" customWidth="1"/>
    <col min="5895" max="5895" width="16.28515625" style="2343" customWidth="1"/>
    <col min="5896" max="5896" width="17.42578125" style="2343" customWidth="1"/>
    <col min="5897" max="6144" width="11.7109375" style="2343"/>
    <col min="6145" max="6145" width="6" style="2343" customWidth="1"/>
    <col min="6146" max="6146" width="52.140625" style="2343" customWidth="1"/>
    <col min="6147" max="6147" width="7.5703125" style="2343" customWidth="1"/>
    <col min="6148" max="6148" width="6.42578125" style="2343" customWidth="1"/>
    <col min="6149" max="6149" width="10.42578125" style="2343" customWidth="1"/>
    <col min="6150" max="6150" width="12.28515625" style="2343" customWidth="1"/>
    <col min="6151" max="6151" width="16.28515625" style="2343" customWidth="1"/>
    <col min="6152" max="6152" width="17.42578125" style="2343" customWidth="1"/>
    <col min="6153" max="6400" width="11.7109375" style="2343"/>
    <col min="6401" max="6401" width="6" style="2343" customWidth="1"/>
    <col min="6402" max="6402" width="52.140625" style="2343" customWidth="1"/>
    <col min="6403" max="6403" width="7.5703125" style="2343" customWidth="1"/>
    <col min="6404" max="6404" width="6.42578125" style="2343" customWidth="1"/>
    <col min="6405" max="6405" width="10.42578125" style="2343" customWidth="1"/>
    <col min="6406" max="6406" width="12.28515625" style="2343" customWidth="1"/>
    <col min="6407" max="6407" width="16.28515625" style="2343" customWidth="1"/>
    <col min="6408" max="6408" width="17.42578125" style="2343" customWidth="1"/>
    <col min="6409" max="6656" width="11.7109375" style="2343"/>
    <col min="6657" max="6657" width="6" style="2343" customWidth="1"/>
    <col min="6658" max="6658" width="52.140625" style="2343" customWidth="1"/>
    <col min="6659" max="6659" width="7.5703125" style="2343" customWidth="1"/>
    <col min="6660" max="6660" width="6.42578125" style="2343" customWidth="1"/>
    <col min="6661" max="6661" width="10.42578125" style="2343" customWidth="1"/>
    <col min="6662" max="6662" width="12.28515625" style="2343" customWidth="1"/>
    <col min="6663" max="6663" width="16.28515625" style="2343" customWidth="1"/>
    <col min="6664" max="6664" width="17.42578125" style="2343" customWidth="1"/>
    <col min="6665" max="6912" width="11.7109375" style="2343"/>
    <col min="6913" max="6913" width="6" style="2343" customWidth="1"/>
    <col min="6914" max="6914" width="52.140625" style="2343" customWidth="1"/>
    <col min="6915" max="6915" width="7.5703125" style="2343" customWidth="1"/>
    <col min="6916" max="6916" width="6.42578125" style="2343" customWidth="1"/>
    <col min="6917" max="6917" width="10.42578125" style="2343" customWidth="1"/>
    <col min="6918" max="6918" width="12.28515625" style="2343" customWidth="1"/>
    <col min="6919" max="6919" width="16.28515625" style="2343" customWidth="1"/>
    <col min="6920" max="6920" width="17.42578125" style="2343" customWidth="1"/>
    <col min="6921" max="7168" width="11.7109375" style="2343"/>
    <col min="7169" max="7169" width="6" style="2343" customWidth="1"/>
    <col min="7170" max="7170" width="52.140625" style="2343" customWidth="1"/>
    <col min="7171" max="7171" width="7.5703125" style="2343" customWidth="1"/>
    <col min="7172" max="7172" width="6.42578125" style="2343" customWidth="1"/>
    <col min="7173" max="7173" width="10.42578125" style="2343" customWidth="1"/>
    <col min="7174" max="7174" width="12.28515625" style="2343" customWidth="1"/>
    <col min="7175" max="7175" width="16.28515625" style="2343" customWidth="1"/>
    <col min="7176" max="7176" width="17.42578125" style="2343" customWidth="1"/>
    <col min="7177" max="7424" width="11.7109375" style="2343"/>
    <col min="7425" max="7425" width="6" style="2343" customWidth="1"/>
    <col min="7426" max="7426" width="52.140625" style="2343" customWidth="1"/>
    <col min="7427" max="7427" width="7.5703125" style="2343" customWidth="1"/>
    <col min="7428" max="7428" width="6.42578125" style="2343" customWidth="1"/>
    <col min="7429" max="7429" width="10.42578125" style="2343" customWidth="1"/>
    <col min="7430" max="7430" width="12.28515625" style="2343" customWidth="1"/>
    <col min="7431" max="7431" width="16.28515625" style="2343" customWidth="1"/>
    <col min="7432" max="7432" width="17.42578125" style="2343" customWidth="1"/>
    <col min="7433" max="7680" width="11.7109375" style="2343"/>
    <col min="7681" max="7681" width="6" style="2343" customWidth="1"/>
    <col min="7682" max="7682" width="52.140625" style="2343" customWidth="1"/>
    <col min="7683" max="7683" width="7.5703125" style="2343" customWidth="1"/>
    <col min="7684" max="7684" width="6.42578125" style="2343" customWidth="1"/>
    <col min="7685" max="7685" width="10.42578125" style="2343" customWidth="1"/>
    <col min="7686" max="7686" width="12.28515625" style="2343" customWidth="1"/>
    <col min="7687" max="7687" width="16.28515625" style="2343" customWidth="1"/>
    <col min="7688" max="7688" width="17.42578125" style="2343" customWidth="1"/>
    <col min="7689" max="7936" width="11.7109375" style="2343"/>
    <col min="7937" max="7937" width="6" style="2343" customWidth="1"/>
    <col min="7938" max="7938" width="52.140625" style="2343" customWidth="1"/>
    <col min="7939" max="7939" width="7.5703125" style="2343" customWidth="1"/>
    <col min="7940" max="7940" width="6.42578125" style="2343" customWidth="1"/>
    <col min="7941" max="7941" width="10.42578125" style="2343" customWidth="1"/>
    <col min="7942" max="7942" width="12.28515625" style="2343" customWidth="1"/>
    <col min="7943" max="7943" width="16.28515625" style="2343" customWidth="1"/>
    <col min="7944" max="7944" width="17.42578125" style="2343" customWidth="1"/>
    <col min="7945" max="8192" width="11.7109375" style="2343"/>
    <col min="8193" max="8193" width="6" style="2343" customWidth="1"/>
    <col min="8194" max="8194" width="52.140625" style="2343" customWidth="1"/>
    <col min="8195" max="8195" width="7.5703125" style="2343" customWidth="1"/>
    <col min="8196" max="8196" width="6.42578125" style="2343" customWidth="1"/>
    <col min="8197" max="8197" width="10.42578125" style="2343" customWidth="1"/>
    <col min="8198" max="8198" width="12.28515625" style="2343" customWidth="1"/>
    <col min="8199" max="8199" width="16.28515625" style="2343" customWidth="1"/>
    <col min="8200" max="8200" width="17.42578125" style="2343" customWidth="1"/>
    <col min="8201" max="8448" width="11.7109375" style="2343"/>
    <col min="8449" max="8449" width="6" style="2343" customWidth="1"/>
    <col min="8450" max="8450" width="52.140625" style="2343" customWidth="1"/>
    <col min="8451" max="8451" width="7.5703125" style="2343" customWidth="1"/>
    <col min="8452" max="8452" width="6.42578125" style="2343" customWidth="1"/>
    <col min="8453" max="8453" width="10.42578125" style="2343" customWidth="1"/>
    <col min="8454" max="8454" width="12.28515625" style="2343" customWidth="1"/>
    <col min="8455" max="8455" width="16.28515625" style="2343" customWidth="1"/>
    <col min="8456" max="8456" width="17.42578125" style="2343" customWidth="1"/>
    <col min="8457" max="8704" width="11.7109375" style="2343"/>
    <col min="8705" max="8705" width="6" style="2343" customWidth="1"/>
    <col min="8706" max="8706" width="52.140625" style="2343" customWidth="1"/>
    <col min="8707" max="8707" width="7.5703125" style="2343" customWidth="1"/>
    <col min="8708" max="8708" width="6.42578125" style="2343" customWidth="1"/>
    <col min="8709" max="8709" width="10.42578125" style="2343" customWidth="1"/>
    <col min="8710" max="8710" width="12.28515625" style="2343" customWidth="1"/>
    <col min="8711" max="8711" width="16.28515625" style="2343" customWidth="1"/>
    <col min="8712" max="8712" width="17.42578125" style="2343" customWidth="1"/>
    <col min="8713" max="8960" width="11.7109375" style="2343"/>
    <col min="8961" max="8961" width="6" style="2343" customWidth="1"/>
    <col min="8962" max="8962" width="52.140625" style="2343" customWidth="1"/>
    <col min="8963" max="8963" width="7.5703125" style="2343" customWidth="1"/>
    <col min="8964" max="8964" width="6.42578125" style="2343" customWidth="1"/>
    <col min="8965" max="8965" width="10.42578125" style="2343" customWidth="1"/>
    <col min="8966" max="8966" width="12.28515625" style="2343" customWidth="1"/>
    <col min="8967" max="8967" width="16.28515625" style="2343" customWidth="1"/>
    <col min="8968" max="8968" width="17.42578125" style="2343" customWidth="1"/>
    <col min="8969" max="9216" width="11.7109375" style="2343"/>
    <col min="9217" max="9217" width="6" style="2343" customWidth="1"/>
    <col min="9218" max="9218" width="52.140625" style="2343" customWidth="1"/>
    <col min="9219" max="9219" width="7.5703125" style="2343" customWidth="1"/>
    <col min="9220" max="9220" width="6.42578125" style="2343" customWidth="1"/>
    <col min="9221" max="9221" width="10.42578125" style="2343" customWidth="1"/>
    <col min="9222" max="9222" width="12.28515625" style="2343" customWidth="1"/>
    <col min="9223" max="9223" width="16.28515625" style="2343" customWidth="1"/>
    <col min="9224" max="9224" width="17.42578125" style="2343" customWidth="1"/>
    <col min="9225" max="9472" width="11.7109375" style="2343"/>
    <col min="9473" max="9473" width="6" style="2343" customWidth="1"/>
    <col min="9474" max="9474" width="52.140625" style="2343" customWidth="1"/>
    <col min="9475" max="9475" width="7.5703125" style="2343" customWidth="1"/>
    <col min="9476" max="9476" width="6.42578125" style="2343" customWidth="1"/>
    <col min="9477" max="9477" width="10.42578125" style="2343" customWidth="1"/>
    <col min="9478" max="9478" width="12.28515625" style="2343" customWidth="1"/>
    <col min="9479" max="9479" width="16.28515625" style="2343" customWidth="1"/>
    <col min="9480" max="9480" width="17.42578125" style="2343" customWidth="1"/>
    <col min="9481" max="9728" width="11.7109375" style="2343"/>
    <col min="9729" max="9729" width="6" style="2343" customWidth="1"/>
    <col min="9730" max="9730" width="52.140625" style="2343" customWidth="1"/>
    <col min="9731" max="9731" width="7.5703125" style="2343" customWidth="1"/>
    <col min="9732" max="9732" width="6.42578125" style="2343" customWidth="1"/>
    <col min="9733" max="9733" width="10.42578125" style="2343" customWidth="1"/>
    <col min="9734" max="9734" width="12.28515625" style="2343" customWidth="1"/>
    <col min="9735" max="9735" width="16.28515625" style="2343" customWidth="1"/>
    <col min="9736" max="9736" width="17.42578125" style="2343" customWidth="1"/>
    <col min="9737" max="9984" width="11.7109375" style="2343"/>
    <col min="9985" max="9985" width="6" style="2343" customWidth="1"/>
    <col min="9986" max="9986" width="52.140625" style="2343" customWidth="1"/>
    <col min="9987" max="9987" width="7.5703125" style="2343" customWidth="1"/>
    <col min="9988" max="9988" width="6.42578125" style="2343" customWidth="1"/>
    <col min="9989" max="9989" width="10.42578125" style="2343" customWidth="1"/>
    <col min="9990" max="9990" width="12.28515625" style="2343" customWidth="1"/>
    <col min="9991" max="9991" width="16.28515625" style="2343" customWidth="1"/>
    <col min="9992" max="9992" width="17.42578125" style="2343" customWidth="1"/>
    <col min="9993" max="10240" width="11.7109375" style="2343"/>
    <col min="10241" max="10241" width="6" style="2343" customWidth="1"/>
    <col min="10242" max="10242" width="52.140625" style="2343" customWidth="1"/>
    <col min="10243" max="10243" width="7.5703125" style="2343" customWidth="1"/>
    <col min="10244" max="10244" width="6.42578125" style="2343" customWidth="1"/>
    <col min="10245" max="10245" width="10.42578125" style="2343" customWidth="1"/>
    <col min="10246" max="10246" width="12.28515625" style="2343" customWidth="1"/>
    <col min="10247" max="10247" width="16.28515625" style="2343" customWidth="1"/>
    <col min="10248" max="10248" width="17.42578125" style="2343" customWidth="1"/>
    <col min="10249" max="10496" width="11.7109375" style="2343"/>
    <col min="10497" max="10497" width="6" style="2343" customWidth="1"/>
    <col min="10498" max="10498" width="52.140625" style="2343" customWidth="1"/>
    <col min="10499" max="10499" width="7.5703125" style="2343" customWidth="1"/>
    <col min="10500" max="10500" width="6.42578125" style="2343" customWidth="1"/>
    <col min="10501" max="10501" width="10.42578125" style="2343" customWidth="1"/>
    <col min="10502" max="10502" width="12.28515625" style="2343" customWidth="1"/>
    <col min="10503" max="10503" width="16.28515625" style="2343" customWidth="1"/>
    <col min="10504" max="10504" width="17.42578125" style="2343" customWidth="1"/>
    <col min="10505" max="10752" width="11.7109375" style="2343"/>
    <col min="10753" max="10753" width="6" style="2343" customWidth="1"/>
    <col min="10754" max="10754" width="52.140625" style="2343" customWidth="1"/>
    <col min="10755" max="10755" width="7.5703125" style="2343" customWidth="1"/>
    <col min="10756" max="10756" width="6.42578125" style="2343" customWidth="1"/>
    <col min="10757" max="10757" width="10.42578125" style="2343" customWidth="1"/>
    <col min="10758" max="10758" width="12.28515625" style="2343" customWidth="1"/>
    <col min="10759" max="10759" width="16.28515625" style="2343" customWidth="1"/>
    <col min="10760" max="10760" width="17.42578125" style="2343" customWidth="1"/>
    <col min="10761" max="11008" width="11.7109375" style="2343"/>
    <col min="11009" max="11009" width="6" style="2343" customWidth="1"/>
    <col min="11010" max="11010" width="52.140625" style="2343" customWidth="1"/>
    <col min="11011" max="11011" width="7.5703125" style="2343" customWidth="1"/>
    <col min="11012" max="11012" width="6.42578125" style="2343" customWidth="1"/>
    <col min="11013" max="11013" width="10.42578125" style="2343" customWidth="1"/>
    <col min="11014" max="11014" width="12.28515625" style="2343" customWidth="1"/>
    <col min="11015" max="11015" width="16.28515625" style="2343" customWidth="1"/>
    <col min="11016" max="11016" width="17.42578125" style="2343" customWidth="1"/>
    <col min="11017" max="11264" width="11.7109375" style="2343"/>
    <col min="11265" max="11265" width="6" style="2343" customWidth="1"/>
    <col min="11266" max="11266" width="52.140625" style="2343" customWidth="1"/>
    <col min="11267" max="11267" width="7.5703125" style="2343" customWidth="1"/>
    <col min="11268" max="11268" width="6.42578125" style="2343" customWidth="1"/>
    <col min="11269" max="11269" width="10.42578125" style="2343" customWidth="1"/>
    <col min="11270" max="11270" width="12.28515625" style="2343" customWidth="1"/>
    <col min="11271" max="11271" width="16.28515625" style="2343" customWidth="1"/>
    <col min="11272" max="11272" width="17.42578125" style="2343" customWidth="1"/>
    <col min="11273" max="11520" width="11.7109375" style="2343"/>
    <col min="11521" max="11521" width="6" style="2343" customWidth="1"/>
    <col min="11522" max="11522" width="52.140625" style="2343" customWidth="1"/>
    <col min="11523" max="11523" width="7.5703125" style="2343" customWidth="1"/>
    <col min="11524" max="11524" width="6.42578125" style="2343" customWidth="1"/>
    <col min="11525" max="11525" width="10.42578125" style="2343" customWidth="1"/>
    <col min="11526" max="11526" width="12.28515625" style="2343" customWidth="1"/>
    <col min="11527" max="11527" width="16.28515625" style="2343" customWidth="1"/>
    <col min="11528" max="11528" width="17.42578125" style="2343" customWidth="1"/>
    <col min="11529" max="11776" width="11.7109375" style="2343"/>
    <col min="11777" max="11777" width="6" style="2343" customWidth="1"/>
    <col min="11778" max="11778" width="52.140625" style="2343" customWidth="1"/>
    <col min="11779" max="11779" width="7.5703125" style="2343" customWidth="1"/>
    <col min="11780" max="11780" width="6.42578125" style="2343" customWidth="1"/>
    <col min="11781" max="11781" width="10.42578125" style="2343" customWidth="1"/>
    <col min="11782" max="11782" width="12.28515625" style="2343" customWidth="1"/>
    <col min="11783" max="11783" width="16.28515625" style="2343" customWidth="1"/>
    <col min="11784" max="11784" width="17.42578125" style="2343" customWidth="1"/>
    <col min="11785" max="12032" width="11.7109375" style="2343"/>
    <col min="12033" max="12033" width="6" style="2343" customWidth="1"/>
    <col min="12034" max="12034" width="52.140625" style="2343" customWidth="1"/>
    <col min="12035" max="12035" width="7.5703125" style="2343" customWidth="1"/>
    <col min="12036" max="12036" width="6.42578125" style="2343" customWidth="1"/>
    <col min="12037" max="12037" width="10.42578125" style="2343" customWidth="1"/>
    <col min="12038" max="12038" width="12.28515625" style="2343" customWidth="1"/>
    <col min="12039" max="12039" width="16.28515625" style="2343" customWidth="1"/>
    <col min="12040" max="12040" width="17.42578125" style="2343" customWidth="1"/>
    <col min="12041" max="12288" width="11.7109375" style="2343"/>
    <col min="12289" max="12289" width="6" style="2343" customWidth="1"/>
    <col min="12290" max="12290" width="52.140625" style="2343" customWidth="1"/>
    <col min="12291" max="12291" width="7.5703125" style="2343" customWidth="1"/>
    <col min="12292" max="12292" width="6.42578125" style="2343" customWidth="1"/>
    <col min="12293" max="12293" width="10.42578125" style="2343" customWidth="1"/>
    <col min="12294" max="12294" width="12.28515625" style="2343" customWidth="1"/>
    <col min="12295" max="12295" width="16.28515625" style="2343" customWidth="1"/>
    <col min="12296" max="12296" width="17.42578125" style="2343" customWidth="1"/>
    <col min="12297" max="12544" width="11.7109375" style="2343"/>
    <col min="12545" max="12545" width="6" style="2343" customWidth="1"/>
    <col min="12546" max="12546" width="52.140625" style="2343" customWidth="1"/>
    <col min="12547" max="12547" width="7.5703125" style="2343" customWidth="1"/>
    <col min="12548" max="12548" width="6.42578125" style="2343" customWidth="1"/>
    <col min="12549" max="12549" width="10.42578125" style="2343" customWidth="1"/>
    <col min="12550" max="12550" width="12.28515625" style="2343" customWidth="1"/>
    <col min="12551" max="12551" width="16.28515625" style="2343" customWidth="1"/>
    <col min="12552" max="12552" width="17.42578125" style="2343" customWidth="1"/>
    <col min="12553" max="12800" width="11.7109375" style="2343"/>
    <col min="12801" max="12801" width="6" style="2343" customWidth="1"/>
    <col min="12802" max="12802" width="52.140625" style="2343" customWidth="1"/>
    <col min="12803" max="12803" width="7.5703125" style="2343" customWidth="1"/>
    <col min="12804" max="12804" width="6.42578125" style="2343" customWidth="1"/>
    <col min="12805" max="12805" width="10.42578125" style="2343" customWidth="1"/>
    <col min="12806" max="12806" width="12.28515625" style="2343" customWidth="1"/>
    <col min="12807" max="12807" width="16.28515625" style="2343" customWidth="1"/>
    <col min="12808" max="12808" width="17.42578125" style="2343" customWidth="1"/>
    <col min="12809" max="13056" width="11.7109375" style="2343"/>
    <col min="13057" max="13057" width="6" style="2343" customWidth="1"/>
    <col min="13058" max="13058" width="52.140625" style="2343" customWidth="1"/>
    <col min="13059" max="13059" width="7.5703125" style="2343" customWidth="1"/>
    <col min="13060" max="13060" width="6.42578125" style="2343" customWidth="1"/>
    <col min="13061" max="13061" width="10.42578125" style="2343" customWidth="1"/>
    <col min="13062" max="13062" width="12.28515625" style="2343" customWidth="1"/>
    <col min="13063" max="13063" width="16.28515625" style="2343" customWidth="1"/>
    <col min="13064" max="13064" width="17.42578125" style="2343" customWidth="1"/>
    <col min="13065" max="13312" width="11.7109375" style="2343"/>
    <col min="13313" max="13313" width="6" style="2343" customWidth="1"/>
    <col min="13314" max="13314" width="52.140625" style="2343" customWidth="1"/>
    <col min="13315" max="13315" width="7.5703125" style="2343" customWidth="1"/>
    <col min="13316" max="13316" width="6.42578125" style="2343" customWidth="1"/>
    <col min="13317" max="13317" width="10.42578125" style="2343" customWidth="1"/>
    <col min="13318" max="13318" width="12.28515625" style="2343" customWidth="1"/>
    <col min="13319" max="13319" width="16.28515625" style="2343" customWidth="1"/>
    <col min="13320" max="13320" width="17.42578125" style="2343" customWidth="1"/>
    <col min="13321" max="13568" width="11.7109375" style="2343"/>
    <col min="13569" max="13569" width="6" style="2343" customWidth="1"/>
    <col min="13570" max="13570" width="52.140625" style="2343" customWidth="1"/>
    <col min="13571" max="13571" width="7.5703125" style="2343" customWidth="1"/>
    <col min="13572" max="13572" width="6.42578125" style="2343" customWidth="1"/>
    <col min="13573" max="13573" width="10.42578125" style="2343" customWidth="1"/>
    <col min="13574" max="13574" width="12.28515625" style="2343" customWidth="1"/>
    <col min="13575" max="13575" width="16.28515625" style="2343" customWidth="1"/>
    <col min="13576" max="13576" width="17.42578125" style="2343" customWidth="1"/>
    <col min="13577" max="13824" width="11.7109375" style="2343"/>
    <col min="13825" max="13825" width="6" style="2343" customWidth="1"/>
    <col min="13826" max="13826" width="52.140625" style="2343" customWidth="1"/>
    <col min="13827" max="13827" width="7.5703125" style="2343" customWidth="1"/>
    <col min="13828" max="13828" width="6.42578125" style="2343" customWidth="1"/>
    <col min="13829" max="13829" width="10.42578125" style="2343" customWidth="1"/>
    <col min="13830" max="13830" width="12.28515625" style="2343" customWidth="1"/>
    <col min="13831" max="13831" width="16.28515625" style="2343" customWidth="1"/>
    <col min="13832" max="13832" width="17.42578125" style="2343" customWidth="1"/>
    <col min="13833" max="14080" width="11.7109375" style="2343"/>
    <col min="14081" max="14081" width="6" style="2343" customWidth="1"/>
    <col min="14082" max="14082" width="52.140625" style="2343" customWidth="1"/>
    <col min="14083" max="14083" width="7.5703125" style="2343" customWidth="1"/>
    <col min="14084" max="14084" width="6.42578125" style="2343" customWidth="1"/>
    <col min="14085" max="14085" width="10.42578125" style="2343" customWidth="1"/>
    <col min="14086" max="14086" width="12.28515625" style="2343" customWidth="1"/>
    <col min="14087" max="14087" width="16.28515625" style="2343" customWidth="1"/>
    <col min="14088" max="14088" width="17.42578125" style="2343" customWidth="1"/>
    <col min="14089" max="14336" width="11.7109375" style="2343"/>
    <col min="14337" max="14337" width="6" style="2343" customWidth="1"/>
    <col min="14338" max="14338" width="52.140625" style="2343" customWidth="1"/>
    <col min="14339" max="14339" width="7.5703125" style="2343" customWidth="1"/>
    <col min="14340" max="14340" width="6.42578125" style="2343" customWidth="1"/>
    <col min="14341" max="14341" width="10.42578125" style="2343" customWidth="1"/>
    <col min="14342" max="14342" width="12.28515625" style="2343" customWidth="1"/>
    <col min="14343" max="14343" width="16.28515625" style="2343" customWidth="1"/>
    <col min="14344" max="14344" width="17.42578125" style="2343" customWidth="1"/>
    <col min="14345" max="14592" width="11.7109375" style="2343"/>
    <col min="14593" max="14593" width="6" style="2343" customWidth="1"/>
    <col min="14594" max="14594" width="52.140625" style="2343" customWidth="1"/>
    <col min="14595" max="14595" width="7.5703125" style="2343" customWidth="1"/>
    <col min="14596" max="14596" width="6.42578125" style="2343" customWidth="1"/>
    <col min="14597" max="14597" width="10.42578125" style="2343" customWidth="1"/>
    <col min="14598" max="14598" width="12.28515625" style="2343" customWidth="1"/>
    <col min="14599" max="14599" width="16.28515625" style="2343" customWidth="1"/>
    <col min="14600" max="14600" width="17.42578125" style="2343" customWidth="1"/>
    <col min="14601" max="14848" width="11.7109375" style="2343"/>
    <col min="14849" max="14849" width="6" style="2343" customWidth="1"/>
    <col min="14850" max="14850" width="52.140625" style="2343" customWidth="1"/>
    <col min="14851" max="14851" width="7.5703125" style="2343" customWidth="1"/>
    <col min="14852" max="14852" width="6.42578125" style="2343" customWidth="1"/>
    <col min="14853" max="14853" width="10.42578125" style="2343" customWidth="1"/>
    <col min="14854" max="14854" width="12.28515625" style="2343" customWidth="1"/>
    <col min="14855" max="14855" width="16.28515625" style="2343" customWidth="1"/>
    <col min="14856" max="14856" width="17.42578125" style="2343" customWidth="1"/>
    <col min="14857" max="15104" width="11.7109375" style="2343"/>
    <col min="15105" max="15105" width="6" style="2343" customWidth="1"/>
    <col min="15106" max="15106" width="52.140625" style="2343" customWidth="1"/>
    <col min="15107" max="15107" width="7.5703125" style="2343" customWidth="1"/>
    <col min="15108" max="15108" width="6.42578125" style="2343" customWidth="1"/>
    <col min="15109" max="15109" width="10.42578125" style="2343" customWidth="1"/>
    <col min="15110" max="15110" width="12.28515625" style="2343" customWidth="1"/>
    <col min="15111" max="15111" width="16.28515625" style="2343" customWidth="1"/>
    <col min="15112" max="15112" width="17.42578125" style="2343" customWidth="1"/>
    <col min="15113" max="15360" width="11.7109375" style="2343"/>
    <col min="15361" max="15361" width="6" style="2343" customWidth="1"/>
    <col min="15362" max="15362" width="52.140625" style="2343" customWidth="1"/>
    <col min="15363" max="15363" width="7.5703125" style="2343" customWidth="1"/>
    <col min="15364" max="15364" width="6.42578125" style="2343" customWidth="1"/>
    <col min="15365" max="15365" width="10.42578125" style="2343" customWidth="1"/>
    <col min="15366" max="15366" width="12.28515625" style="2343" customWidth="1"/>
    <col min="15367" max="15367" width="16.28515625" style="2343" customWidth="1"/>
    <col min="15368" max="15368" width="17.42578125" style="2343" customWidth="1"/>
    <col min="15369" max="15616" width="11.7109375" style="2343"/>
    <col min="15617" max="15617" width="6" style="2343" customWidth="1"/>
    <col min="15618" max="15618" width="52.140625" style="2343" customWidth="1"/>
    <col min="15619" max="15619" width="7.5703125" style="2343" customWidth="1"/>
    <col min="15620" max="15620" width="6.42578125" style="2343" customWidth="1"/>
    <col min="15621" max="15621" width="10.42578125" style="2343" customWidth="1"/>
    <col min="15622" max="15622" width="12.28515625" style="2343" customWidth="1"/>
    <col min="15623" max="15623" width="16.28515625" style="2343" customWidth="1"/>
    <col min="15624" max="15624" width="17.42578125" style="2343" customWidth="1"/>
    <col min="15625" max="15872" width="11.7109375" style="2343"/>
    <col min="15873" max="15873" width="6" style="2343" customWidth="1"/>
    <col min="15874" max="15874" width="52.140625" style="2343" customWidth="1"/>
    <col min="15875" max="15875" width="7.5703125" style="2343" customWidth="1"/>
    <col min="15876" max="15876" width="6.42578125" style="2343" customWidth="1"/>
    <col min="15877" max="15877" width="10.42578125" style="2343" customWidth="1"/>
    <col min="15878" max="15878" width="12.28515625" style="2343" customWidth="1"/>
    <col min="15879" max="15879" width="16.28515625" style="2343" customWidth="1"/>
    <col min="15880" max="15880" width="17.42578125" style="2343" customWidth="1"/>
    <col min="15881" max="16128" width="11.7109375" style="2343"/>
    <col min="16129" max="16129" width="6" style="2343" customWidth="1"/>
    <col min="16130" max="16130" width="52.140625" style="2343" customWidth="1"/>
    <col min="16131" max="16131" width="7.5703125" style="2343" customWidth="1"/>
    <col min="16132" max="16132" width="6.42578125" style="2343" customWidth="1"/>
    <col min="16133" max="16133" width="10.42578125" style="2343" customWidth="1"/>
    <col min="16134" max="16134" width="12.28515625" style="2343" customWidth="1"/>
    <col min="16135" max="16135" width="16.28515625" style="2343" customWidth="1"/>
    <col min="16136" max="16136" width="17.42578125" style="2343" customWidth="1"/>
    <col min="16137" max="16384" width="11.7109375" style="2343"/>
  </cols>
  <sheetData>
    <row r="1" spans="1:254" s="2131" customFormat="1">
      <c r="A1" s="2129" t="s">
        <v>1718</v>
      </c>
      <c r="B1" s="557" t="s">
        <v>1717</v>
      </c>
      <c r="C1" s="2128" t="s">
        <v>1716</v>
      </c>
      <c r="D1" s="2131" t="s">
        <v>1715</v>
      </c>
      <c r="E1" s="2130" t="s">
        <v>1714</v>
      </c>
      <c r="F1" s="2128" t="s">
        <v>1713</v>
      </c>
    </row>
    <row r="3" spans="1:254">
      <c r="A3" s="2409">
        <f>'REKAPITULACIJA ELEKTRO'!A38</f>
        <v>16</v>
      </c>
      <c r="B3" s="2434" t="s">
        <v>2713</v>
      </c>
      <c r="C3" s="2483"/>
      <c r="E3" s="2484"/>
      <c r="F3" s="2484"/>
      <c r="G3" s="2485"/>
    </row>
    <row r="4" spans="1:254">
      <c r="A4" s="2409"/>
      <c r="B4" s="2434" t="s">
        <v>2543</v>
      </c>
      <c r="C4" s="2483"/>
      <c r="E4" s="2484"/>
      <c r="F4" s="2484"/>
      <c r="G4" s="2485"/>
    </row>
    <row r="5" spans="1:254">
      <c r="A5" s="2240"/>
      <c r="B5" s="2535"/>
      <c r="C5" s="2338"/>
      <c r="E5" s="2493"/>
      <c r="F5" s="2204"/>
      <c r="G5" s="2343"/>
      <c r="H5" s="2343"/>
    </row>
    <row r="6" spans="1:254">
      <c r="A6" s="561" t="s">
        <v>1673</v>
      </c>
      <c r="B6" s="2443" t="s">
        <v>2712</v>
      </c>
      <c r="C6" s="2338"/>
      <c r="D6" s="2465"/>
      <c r="F6" s="2204"/>
      <c r="G6" s="2485"/>
      <c r="H6" s="2343"/>
      <c r="IS6" s="2293"/>
      <c r="IT6" s="2293"/>
    </row>
    <row r="7" spans="1:254">
      <c r="A7" s="2240"/>
      <c r="B7" s="2535"/>
      <c r="C7" s="2338"/>
      <c r="E7" s="2493"/>
      <c r="F7" s="2204"/>
      <c r="G7" s="2343"/>
      <c r="H7" s="2343"/>
    </row>
    <row r="8" spans="1:254" s="2460" customFormat="1">
      <c r="A8" s="2536"/>
      <c r="B8" s="2537" t="s">
        <v>2711</v>
      </c>
      <c r="C8" s="2538"/>
      <c r="D8" s="2536"/>
      <c r="E8" s="2539"/>
      <c r="F8" s="2540"/>
      <c r="G8" s="2401"/>
      <c r="H8" s="2495"/>
    </row>
    <row r="9" spans="1:254" s="2460" customFormat="1">
      <c r="A9" s="2536"/>
      <c r="B9" s="2537" t="s">
        <v>2710</v>
      </c>
      <c r="C9" s="2538"/>
      <c r="D9" s="2536"/>
      <c r="E9" s="2539"/>
      <c r="F9" s="2540"/>
      <c r="G9" s="2401"/>
      <c r="H9" s="2495"/>
    </row>
    <row r="10" spans="1:254" s="2460" customFormat="1">
      <c r="A10" s="2282">
        <f>+$A$3+COUNT($A$4:A9)*0.01+0.01</f>
        <v>16.010000000000002</v>
      </c>
      <c r="B10" s="2541" t="s">
        <v>2707</v>
      </c>
      <c r="C10" s="2542" t="s">
        <v>80</v>
      </c>
      <c r="D10" s="2543">
        <v>1</v>
      </c>
      <c r="E10" s="700"/>
      <c r="F10" s="2312">
        <f>ROUND(D10*E10,2)</f>
        <v>0</v>
      </c>
      <c r="G10" s="2401"/>
      <c r="H10" s="2495"/>
    </row>
    <row r="11" spans="1:254" s="2460" customFormat="1">
      <c r="A11" s="2282">
        <f>+$A$3+COUNT($A$4:A10)*0.01+0.01</f>
        <v>16.020000000000003</v>
      </c>
      <c r="B11" s="2541" t="s">
        <v>2706</v>
      </c>
      <c r="C11" s="2542"/>
      <c r="D11" s="2543"/>
      <c r="E11" s="700"/>
      <c r="F11" s="2312"/>
      <c r="G11" s="2401"/>
      <c r="H11" s="2495"/>
    </row>
    <row r="12" spans="1:254" s="2460" customFormat="1" ht="51">
      <c r="A12" s="2282">
        <f>+$A$3+COUNT($A$4:A11)*0.01+0.01</f>
        <v>16.03</v>
      </c>
      <c r="B12" s="2545" t="s">
        <v>2696</v>
      </c>
      <c r="C12" s="2546" t="s">
        <v>80</v>
      </c>
      <c r="D12" s="2547">
        <v>1</v>
      </c>
      <c r="E12" s="705"/>
      <c r="F12" s="704">
        <f>ROUND($D12*E12,2)</f>
        <v>0</v>
      </c>
      <c r="G12" s="2401"/>
      <c r="H12" s="2495"/>
    </row>
    <row r="13" spans="1:254" ht="25.5">
      <c r="A13" s="2282">
        <f>+$A$3+COUNT($A$4:A12)*0.01+0.01</f>
        <v>16.040000000000003</v>
      </c>
      <c r="B13" s="2541" t="s">
        <v>2695</v>
      </c>
      <c r="C13" s="2542" t="s">
        <v>80</v>
      </c>
      <c r="D13" s="2543">
        <v>1</v>
      </c>
      <c r="E13" s="700"/>
      <c r="F13" s="2312"/>
    </row>
    <row r="14" spans="1:254" ht="89.25">
      <c r="A14" s="2282">
        <f>+$A$3+COUNT($A$4:A13)*0.01+0.01</f>
        <v>16.05</v>
      </c>
      <c r="B14" s="569" t="s">
        <v>2694</v>
      </c>
      <c r="C14" s="2304" t="s">
        <v>80</v>
      </c>
      <c r="D14" s="2466">
        <v>3</v>
      </c>
      <c r="E14" s="703"/>
      <c r="F14" s="1732">
        <f>ROUND($D14*E14,2)</f>
        <v>0</v>
      </c>
    </row>
    <row r="15" spans="1:254">
      <c r="A15" s="2543"/>
      <c r="B15" s="2541"/>
      <c r="C15" s="2542"/>
      <c r="D15" s="2543"/>
      <c r="E15" s="700"/>
      <c r="F15" s="2305"/>
    </row>
    <row r="16" spans="1:254">
      <c r="A16" s="2282">
        <f>+$A$3+COUNT($A$4:A15)*0.01+0.01</f>
        <v>16.060000000000002</v>
      </c>
      <c r="B16" s="2541" t="s">
        <v>2701</v>
      </c>
      <c r="C16" s="2542" t="s">
        <v>80</v>
      </c>
      <c r="D16" s="2543">
        <v>2</v>
      </c>
      <c r="E16" s="700"/>
      <c r="F16" s="2305">
        <f>ROUND(D16*E16,2)</f>
        <v>0</v>
      </c>
    </row>
    <row r="17" spans="1:6">
      <c r="A17" s="2282">
        <f>+$A$3+COUNT($A$4:A16)*0.01+0.01</f>
        <v>16.07</v>
      </c>
      <c r="B17" s="2541" t="s">
        <v>2709</v>
      </c>
      <c r="C17" s="2542" t="s">
        <v>80</v>
      </c>
      <c r="D17" s="2543">
        <v>2</v>
      </c>
      <c r="E17" s="700"/>
      <c r="F17" s="2305">
        <f>ROUND(D17*E17,2)</f>
        <v>0</v>
      </c>
    </row>
    <row r="18" spans="1:6">
      <c r="A18" s="2282">
        <f>+$A$3+COUNT($A$4:A17)*0.01+0.01</f>
        <v>16.080000000000002</v>
      </c>
      <c r="B18" s="2541" t="s">
        <v>2705</v>
      </c>
      <c r="C18" s="2542" t="s">
        <v>80</v>
      </c>
      <c r="D18" s="2543">
        <v>1</v>
      </c>
      <c r="E18" s="700"/>
      <c r="F18" s="2305">
        <f>ROUND(D18*E18,2)</f>
        <v>0</v>
      </c>
    </row>
    <row r="19" spans="1:6">
      <c r="B19" s="2541" t="s">
        <v>2699</v>
      </c>
      <c r="C19" s="2542" t="s">
        <v>80</v>
      </c>
      <c r="D19" s="2543">
        <v>5</v>
      </c>
      <c r="E19" s="700"/>
      <c r="F19" s="2305">
        <f>ROUND(D19*E19,2)</f>
        <v>0</v>
      </c>
    </row>
    <row r="20" spans="1:6">
      <c r="A20" s="2543"/>
      <c r="B20" s="2537"/>
      <c r="C20" s="2538"/>
      <c r="D20" s="2536"/>
      <c r="E20" s="701"/>
      <c r="F20" s="2305"/>
    </row>
    <row r="21" spans="1:6">
      <c r="A21" s="2536"/>
      <c r="B21" s="2537" t="s">
        <v>2708</v>
      </c>
      <c r="C21" s="2538"/>
      <c r="D21" s="2536"/>
      <c r="E21" s="701"/>
      <c r="F21" s="2548"/>
    </row>
    <row r="22" spans="1:6">
      <c r="A22" s="2282">
        <f>+$A$3+COUNT($A$4:A18)*0.01+0.01</f>
        <v>16.09</v>
      </c>
      <c r="B22" s="2541" t="s">
        <v>2707</v>
      </c>
      <c r="C22" s="2542" t="s">
        <v>80</v>
      </c>
      <c r="D22" s="2543">
        <v>1</v>
      </c>
      <c r="E22" s="700"/>
      <c r="F22" s="2305">
        <f>ROUND(D22*E22,2)</f>
        <v>0</v>
      </c>
    </row>
    <row r="23" spans="1:6">
      <c r="A23" s="2282">
        <f>+$A$3+COUNT($A$4:A22)*0.01+0.01</f>
        <v>16.100000000000001</v>
      </c>
      <c r="B23" s="2541" t="s">
        <v>2706</v>
      </c>
      <c r="C23" s="2542"/>
      <c r="D23" s="2543"/>
      <c r="E23" s="700"/>
      <c r="F23" s="2305"/>
    </row>
    <row r="24" spans="1:6">
      <c r="A24" s="2282">
        <f>+$A$3+COUNT($A$4:A23)*0.01+0.01</f>
        <v>16.110000000000003</v>
      </c>
      <c r="B24" s="2541" t="s">
        <v>2699</v>
      </c>
      <c r="C24" s="2542" t="s">
        <v>80</v>
      </c>
      <c r="D24" s="2543">
        <v>3</v>
      </c>
      <c r="E24" s="700"/>
      <c r="F24" s="2305">
        <f>ROUND(D24*E24,2)</f>
        <v>0</v>
      </c>
    </row>
    <row r="25" spans="1:6" ht="51">
      <c r="A25" s="2282">
        <f>+$A$3+COUNT($A$4:A24)*0.01+0.01</f>
        <v>16.12</v>
      </c>
      <c r="B25" s="2545" t="s">
        <v>2696</v>
      </c>
      <c r="C25" s="2546" t="s">
        <v>80</v>
      </c>
      <c r="D25" s="2547">
        <v>1</v>
      </c>
      <c r="E25" s="705"/>
      <c r="F25" s="1733">
        <f>ROUND($D25*E25,2)</f>
        <v>0</v>
      </c>
    </row>
    <row r="26" spans="1:6" ht="25.5">
      <c r="A26" s="2282">
        <f>+$A$3+COUNT($A$4:A25)*0.01+0.01</f>
        <v>16.130000000000003</v>
      </c>
      <c r="B26" s="2541" t="s">
        <v>2695</v>
      </c>
      <c r="C26" s="2542" t="s">
        <v>80</v>
      </c>
      <c r="D26" s="2543">
        <v>1</v>
      </c>
      <c r="E26" s="700"/>
      <c r="F26" s="1733">
        <f>ROUND($D26*E26,2)</f>
        <v>0</v>
      </c>
    </row>
    <row r="27" spans="1:6" ht="38.25">
      <c r="A27" s="2282">
        <f>+$A$3+COUNT($A$4:A26)*0.01+0.01</f>
        <v>16.14</v>
      </c>
      <c r="B27" s="2545" t="s">
        <v>2698</v>
      </c>
      <c r="C27" s="2549" t="s">
        <v>80</v>
      </c>
      <c r="D27" s="2547">
        <v>1</v>
      </c>
      <c r="E27" s="706"/>
      <c r="F27" s="1733">
        <f>ROUND($D27*E27,2)</f>
        <v>0</v>
      </c>
    </row>
    <row r="28" spans="1:6" ht="89.25">
      <c r="A28" s="2282">
        <f>+$A$3+COUNT($A$4:A27)*0.01+0.01</f>
        <v>16.150000000000002</v>
      </c>
      <c r="B28" s="569" t="s">
        <v>2694</v>
      </c>
      <c r="C28" s="2304" t="s">
        <v>80</v>
      </c>
      <c r="D28" s="2466">
        <v>4</v>
      </c>
      <c r="E28" s="703"/>
      <c r="F28" s="1732">
        <f>ROUND($D28*E28,2)</f>
        <v>0</v>
      </c>
    </row>
    <row r="29" spans="1:6">
      <c r="A29" s="2282">
        <f>+$A$3+COUNT($A$4:A28)*0.01+0.01</f>
        <v>16.16</v>
      </c>
      <c r="B29" s="2541" t="s">
        <v>2705</v>
      </c>
      <c r="C29" s="2542" t="s">
        <v>80</v>
      </c>
      <c r="D29" s="2543">
        <v>1</v>
      </c>
      <c r="E29" s="700"/>
      <c r="F29" s="2305">
        <f>ROUND(D29*E29,2)</f>
        <v>0</v>
      </c>
    </row>
    <row r="30" spans="1:6">
      <c r="A30" s="2543"/>
      <c r="B30" s="2537"/>
      <c r="C30" s="2538"/>
      <c r="D30" s="2536"/>
      <c r="E30" s="701"/>
      <c r="F30" s="2305"/>
    </row>
    <row r="31" spans="1:6">
      <c r="A31" s="2536"/>
      <c r="B31" s="2537" t="s">
        <v>2704</v>
      </c>
      <c r="C31" s="2538"/>
      <c r="D31" s="2536"/>
      <c r="E31" s="701"/>
      <c r="F31" s="2548"/>
    </row>
    <row r="32" spans="1:6">
      <c r="A32" s="2282">
        <f>+$A$3+COUNT($A$4:A31)*0.01+0.01</f>
        <v>16.170000000000002</v>
      </c>
      <c r="B32" s="2541" t="s">
        <v>2703</v>
      </c>
      <c r="C32" s="2542" t="s">
        <v>80</v>
      </c>
      <c r="D32" s="2543">
        <v>1</v>
      </c>
      <c r="E32" s="700"/>
      <c r="F32" s="2305">
        <f>ROUND(D32*E32,2)</f>
        <v>0</v>
      </c>
    </row>
    <row r="33" spans="1:6">
      <c r="A33" s="2543"/>
      <c r="B33" s="2541" t="s">
        <v>2702</v>
      </c>
      <c r="C33" s="2542"/>
      <c r="D33" s="2543"/>
      <c r="E33" s="700"/>
      <c r="F33" s="2305"/>
    </row>
    <row r="34" spans="1:6">
      <c r="A34" s="2282">
        <f>+$A$3+COUNT($A$4:A33)*0.01+0.01</f>
        <v>16.180000000000003</v>
      </c>
      <c r="B34" s="2541" t="s">
        <v>2701</v>
      </c>
      <c r="C34" s="2542" t="s">
        <v>80</v>
      </c>
      <c r="D34" s="2543">
        <v>4</v>
      </c>
      <c r="E34" s="700"/>
      <c r="F34" s="2305">
        <f>ROUND(D34*E34,2)</f>
        <v>0</v>
      </c>
    </row>
    <row r="35" spans="1:6">
      <c r="A35" s="2282">
        <f>+$A$3+COUNT($A$4:A34)*0.01+0.01</f>
        <v>16.190000000000001</v>
      </c>
      <c r="B35" s="2541" t="s">
        <v>2700</v>
      </c>
      <c r="C35" s="2542" t="s">
        <v>80</v>
      </c>
      <c r="D35" s="2543">
        <v>4</v>
      </c>
      <c r="E35" s="700"/>
      <c r="F35" s="2305">
        <f>ROUND(D35*E35,2)</f>
        <v>0</v>
      </c>
    </row>
    <row r="36" spans="1:6">
      <c r="A36" s="2282">
        <f>+$A$3+COUNT($A$4:A35)*0.01+0.01</f>
        <v>16.200000000000003</v>
      </c>
      <c r="B36" s="2541" t="s">
        <v>2699</v>
      </c>
      <c r="C36" s="2542" t="s">
        <v>80</v>
      </c>
      <c r="D36" s="2543">
        <v>1</v>
      </c>
      <c r="E36" s="700"/>
      <c r="F36" s="2305">
        <f>ROUND(D36*E36,2)</f>
        <v>0</v>
      </c>
    </row>
    <row r="37" spans="1:6" ht="51">
      <c r="A37" s="2282">
        <f>+$A$3+COUNT($A$4:A36)*0.01+0.01</f>
        <v>16.21</v>
      </c>
      <c r="B37" s="2545" t="s">
        <v>2696</v>
      </c>
      <c r="C37" s="2546" t="s">
        <v>80</v>
      </c>
      <c r="D37" s="2547">
        <v>1</v>
      </c>
      <c r="E37" s="705"/>
      <c r="F37" s="1733">
        <f>ROUND($D37*E37,2)</f>
        <v>0</v>
      </c>
    </row>
    <row r="38" spans="1:6" ht="25.5">
      <c r="A38" s="2282">
        <f>+$A$3+COUNT($A$4:A37)*0.01+0.01</f>
        <v>16.220000000000002</v>
      </c>
      <c r="B38" s="2541" t="s">
        <v>2695</v>
      </c>
      <c r="C38" s="2542" t="s">
        <v>80</v>
      </c>
      <c r="D38" s="2543">
        <v>1</v>
      </c>
      <c r="E38" s="700"/>
      <c r="F38" s="1733">
        <f>ROUND($D38*E38,2)</f>
        <v>0</v>
      </c>
    </row>
    <row r="39" spans="1:6" ht="38.25">
      <c r="A39" s="2282">
        <f>+$A$3+COUNT($A$4:A38)*0.01+0.01</f>
        <v>16.23</v>
      </c>
      <c r="B39" s="2545" t="s">
        <v>2698</v>
      </c>
      <c r="C39" s="2549" t="s">
        <v>80</v>
      </c>
      <c r="D39" s="2547">
        <v>2</v>
      </c>
      <c r="E39" s="706"/>
      <c r="F39" s="1733">
        <f>ROUND($D39*E39,2)</f>
        <v>0</v>
      </c>
    </row>
    <row r="40" spans="1:6" ht="89.25">
      <c r="A40" s="2282">
        <f>+$A$3+COUNT($A$4:A39)*0.01+0.01</f>
        <v>16.240000000000002</v>
      </c>
      <c r="B40" s="569" t="s">
        <v>2694</v>
      </c>
      <c r="C40" s="2304" t="s">
        <v>80</v>
      </c>
      <c r="D40" s="2466">
        <v>5</v>
      </c>
      <c r="E40" s="703"/>
      <c r="F40" s="702">
        <f>ROUND($D40*E40,2)</f>
        <v>0</v>
      </c>
    </row>
    <row r="41" spans="1:6">
      <c r="A41" s="2282">
        <f>+$A$3+COUNT($A$4:A40)*0.01+0.01</f>
        <v>16.25</v>
      </c>
      <c r="B41" s="2541" t="s">
        <v>2679</v>
      </c>
      <c r="C41" s="2542" t="s">
        <v>80</v>
      </c>
      <c r="D41" s="2543">
        <v>1</v>
      </c>
      <c r="E41" s="700"/>
      <c r="F41" s="2312">
        <f>ROUND(D41*E41,2)</f>
        <v>0</v>
      </c>
    </row>
    <row r="42" spans="1:6">
      <c r="A42" s="2543"/>
      <c r="B42" s="2537"/>
      <c r="C42" s="2538"/>
      <c r="D42" s="2536"/>
      <c r="E42" s="701"/>
      <c r="F42" s="2312"/>
    </row>
    <row r="43" spans="1:6">
      <c r="A43" s="2536"/>
      <c r="B43" s="2537" t="s">
        <v>2697</v>
      </c>
      <c r="C43" s="2538"/>
      <c r="D43" s="2536"/>
      <c r="E43" s="701"/>
      <c r="F43" s="2540"/>
    </row>
    <row r="44" spans="1:6">
      <c r="A44" s="2543"/>
      <c r="B44" s="2541"/>
      <c r="C44" s="2542"/>
      <c r="D44" s="2543"/>
      <c r="E44" s="700"/>
      <c r="F44" s="2312"/>
    </row>
    <row r="45" spans="1:6" ht="51">
      <c r="A45" s="2282">
        <f>+$A$3+COUNT($A$4:A44)*0.01+0.01</f>
        <v>16.260000000000002</v>
      </c>
      <c r="B45" s="2545" t="s">
        <v>2696</v>
      </c>
      <c r="C45" s="2546" t="s">
        <v>80</v>
      </c>
      <c r="D45" s="2547">
        <v>2</v>
      </c>
      <c r="E45" s="705"/>
      <c r="F45" s="704">
        <f>ROUND($D45*E45,2)</f>
        <v>0</v>
      </c>
    </row>
    <row r="46" spans="1:6" ht="25.5">
      <c r="A46" s="2282">
        <f>+$A$3+COUNT($A$4:A45)*0.01+0.01</f>
        <v>16.270000000000003</v>
      </c>
      <c r="B46" s="2541" t="s">
        <v>2695</v>
      </c>
      <c r="C46" s="2542" t="s">
        <v>80</v>
      </c>
      <c r="D46" s="2543">
        <v>2</v>
      </c>
      <c r="E46" s="700"/>
      <c r="F46" s="704">
        <f>ROUND($D46*E46,2)</f>
        <v>0</v>
      </c>
    </row>
    <row r="47" spans="1:6" ht="89.25">
      <c r="A47" s="2282">
        <f>+$A$3+COUNT($A$4:A46)*0.01+0.01</f>
        <v>16.28</v>
      </c>
      <c r="B47" s="569" t="s">
        <v>2694</v>
      </c>
      <c r="C47" s="2304" t="s">
        <v>80</v>
      </c>
      <c r="D47" s="2466">
        <v>6</v>
      </c>
      <c r="E47" s="703"/>
      <c r="F47" s="702">
        <f>ROUND($D47*E47,2)</f>
        <v>0</v>
      </c>
    </row>
    <row r="48" spans="1:6">
      <c r="A48" s="2282">
        <f>+$A$3+COUNT($A$4:A47)*0.01+0.01</f>
        <v>16.290000000000003</v>
      </c>
      <c r="B48" s="2541" t="s">
        <v>2679</v>
      </c>
      <c r="C48" s="2542" t="s">
        <v>80</v>
      </c>
      <c r="D48" s="2543">
        <v>1</v>
      </c>
      <c r="E48" s="700"/>
      <c r="F48" s="2312">
        <f>ROUND(D48*E48,2)</f>
        <v>0</v>
      </c>
    </row>
    <row r="49" spans="1:6">
      <c r="A49" s="2543"/>
      <c r="B49" s="2537"/>
      <c r="C49" s="2538"/>
      <c r="D49" s="2536"/>
      <c r="E49" s="701"/>
      <c r="F49" s="2312"/>
    </row>
    <row r="50" spans="1:6">
      <c r="A50" s="2543"/>
      <c r="B50" s="2537" t="s">
        <v>2693</v>
      </c>
      <c r="C50" s="2538"/>
      <c r="D50" s="2536"/>
      <c r="E50" s="701"/>
      <c r="F50" s="2312"/>
    </row>
    <row r="51" spans="1:6">
      <c r="A51" s="2282">
        <f>+$A$3+COUNT($A$4:A50)*0.01+0.01</f>
        <v>16.3</v>
      </c>
      <c r="B51" s="569" t="s">
        <v>2692</v>
      </c>
      <c r="C51" s="2550" t="s">
        <v>80</v>
      </c>
      <c r="D51" s="2466">
        <v>1</v>
      </c>
      <c r="E51" s="2865"/>
      <c r="F51" s="2312">
        <f>ROUND(D51*E51,2)</f>
        <v>0</v>
      </c>
    </row>
    <row r="52" spans="1:6">
      <c r="A52" s="2282">
        <f>+$A$3+COUNT($A$4:A51)*0.01+0.01</f>
        <v>16.310000000000002</v>
      </c>
      <c r="B52" s="569" t="s">
        <v>2691</v>
      </c>
      <c r="C52" s="2550" t="s">
        <v>80</v>
      </c>
      <c r="D52" s="2466">
        <v>1</v>
      </c>
      <c r="E52" s="2865"/>
      <c r="F52" s="2312">
        <f>ROUND(D52*E52,2)</f>
        <v>0</v>
      </c>
    </row>
    <row r="53" spans="1:6">
      <c r="A53" s="2282">
        <f>+$A$3+COUNT($A$4:A52)*0.01+0.01</f>
        <v>16.32</v>
      </c>
      <c r="B53" s="569" t="s">
        <v>2690</v>
      </c>
      <c r="C53" s="2550" t="s">
        <v>80</v>
      </c>
      <c r="D53" s="2466">
        <v>1</v>
      </c>
      <c r="E53" s="2865"/>
      <c r="F53" s="2312">
        <f>ROUND(D53*E53,2)</f>
        <v>0</v>
      </c>
    </row>
    <row r="54" spans="1:6">
      <c r="A54" s="2282">
        <f>+$A$3+COUNT($A$4:A53)*0.01+0.01</f>
        <v>16.330000000000002</v>
      </c>
      <c r="B54" s="569" t="s">
        <v>2689</v>
      </c>
      <c r="C54" s="2550" t="s">
        <v>80</v>
      </c>
      <c r="D54" s="2466">
        <v>1</v>
      </c>
      <c r="E54" s="2865"/>
      <c r="F54" s="2312">
        <f>ROUND(D54*E54,2)</f>
        <v>0</v>
      </c>
    </row>
    <row r="55" spans="1:6" ht="51">
      <c r="A55" s="2466"/>
      <c r="B55" s="2551" t="s">
        <v>2688</v>
      </c>
      <c r="C55" s="2550"/>
      <c r="D55" s="2466"/>
      <c r="E55" s="2865"/>
      <c r="F55" s="2312"/>
    </row>
    <row r="56" spans="1:6" ht="25.5">
      <c r="A56" s="2282">
        <f>+$A$3+COUNT($A$4:A55)*0.01+0.01</f>
        <v>16.34</v>
      </c>
      <c r="B56" s="2551" t="s">
        <v>2687</v>
      </c>
      <c r="C56" s="2550" t="s">
        <v>80</v>
      </c>
      <c r="D56" s="2466">
        <v>1</v>
      </c>
      <c r="E56" s="2865"/>
      <c r="F56" s="2312">
        <f t="shared" ref="F56:F67" si="0">ROUND(D56*E56,2)</f>
        <v>0</v>
      </c>
    </row>
    <row r="57" spans="1:6">
      <c r="A57" s="2282">
        <f>+$A$3+COUNT($A$4:A56)*0.01+0.01</f>
        <v>16.350000000000001</v>
      </c>
      <c r="B57" s="2551" t="s">
        <v>2686</v>
      </c>
      <c r="C57" s="2550" t="s">
        <v>80</v>
      </c>
      <c r="D57" s="2466">
        <v>1</v>
      </c>
      <c r="E57" s="2865"/>
      <c r="F57" s="2312">
        <f t="shared" si="0"/>
        <v>0</v>
      </c>
    </row>
    <row r="58" spans="1:6">
      <c r="A58" s="2282">
        <f>+$A$3+COUNT($A$4:A57)*0.01+0.01</f>
        <v>16.360000000000003</v>
      </c>
      <c r="B58" s="2551" t="s">
        <v>2685</v>
      </c>
      <c r="C58" s="2550" t="s">
        <v>80</v>
      </c>
      <c r="D58" s="2466">
        <v>1</v>
      </c>
      <c r="E58" s="2865"/>
      <c r="F58" s="2312">
        <f t="shared" si="0"/>
        <v>0</v>
      </c>
    </row>
    <row r="59" spans="1:6">
      <c r="A59" s="2282">
        <f>+$A$3+COUNT($A$4:A58)*0.01+0.01</f>
        <v>16.37</v>
      </c>
      <c r="B59" s="2551" t="s">
        <v>2684</v>
      </c>
      <c r="C59" s="2550" t="s">
        <v>80</v>
      </c>
      <c r="D59" s="2466">
        <v>1</v>
      </c>
      <c r="E59" s="2865"/>
      <c r="F59" s="2312">
        <f t="shared" si="0"/>
        <v>0</v>
      </c>
    </row>
    <row r="60" spans="1:6">
      <c r="A60" s="2282">
        <f>+$A$3+COUNT($A$4:A59)*0.01+0.01</f>
        <v>16.380000000000003</v>
      </c>
      <c r="B60" s="2551" t="s">
        <v>2683</v>
      </c>
      <c r="C60" s="2550" t="s">
        <v>80</v>
      </c>
      <c r="D60" s="2466">
        <v>1</v>
      </c>
      <c r="E60" s="2865"/>
      <c r="F60" s="2312">
        <f t="shared" si="0"/>
        <v>0</v>
      </c>
    </row>
    <row r="61" spans="1:6">
      <c r="A61" s="2282">
        <f>+$A$3+COUNT($A$4:A60)*0.01+0.01</f>
        <v>16.39</v>
      </c>
      <c r="B61" s="2551" t="s">
        <v>2682</v>
      </c>
      <c r="C61" s="2550" t="s">
        <v>80</v>
      </c>
      <c r="D61" s="2466">
        <v>1</v>
      </c>
      <c r="E61" s="2865"/>
      <c r="F61" s="2312">
        <f t="shared" si="0"/>
        <v>0</v>
      </c>
    </row>
    <row r="62" spans="1:6">
      <c r="A62" s="2282">
        <f>+$A$3+COUNT($A$4:A61)*0.01+0.01</f>
        <v>16.400000000000002</v>
      </c>
      <c r="B62" s="2551" t="s">
        <v>2681</v>
      </c>
      <c r="C62" s="2550" t="s">
        <v>80</v>
      </c>
      <c r="D62" s="2466">
        <v>4</v>
      </c>
      <c r="E62" s="2865"/>
      <c r="F62" s="2312">
        <f t="shared" si="0"/>
        <v>0</v>
      </c>
    </row>
    <row r="63" spans="1:6">
      <c r="A63" s="2282">
        <f>+$A$3+COUNT($A$4:A62)*0.01+0.01</f>
        <v>16.41</v>
      </c>
      <c r="B63" s="2551" t="s">
        <v>2680</v>
      </c>
      <c r="C63" s="2550" t="s">
        <v>80</v>
      </c>
      <c r="D63" s="2466">
        <v>1</v>
      </c>
      <c r="E63" s="2865"/>
      <c r="F63" s="2312">
        <f t="shared" si="0"/>
        <v>0</v>
      </c>
    </row>
    <row r="64" spans="1:6">
      <c r="A64" s="2282">
        <f>+$A$3+COUNT($A$4:A63)*0.01+0.01</f>
        <v>16.420000000000002</v>
      </c>
      <c r="B64" s="2541" t="s">
        <v>2679</v>
      </c>
      <c r="C64" s="2542" t="s">
        <v>80</v>
      </c>
      <c r="D64" s="2543">
        <v>1</v>
      </c>
      <c r="E64" s="700"/>
      <c r="F64" s="2312">
        <f t="shared" si="0"/>
        <v>0</v>
      </c>
    </row>
    <row r="65" spans="1:256">
      <c r="A65" s="2282">
        <f>+$A$3+COUNT($A$4:A64)*0.01+0.01</f>
        <v>16.430000000000003</v>
      </c>
      <c r="B65" s="569" t="s">
        <v>2678</v>
      </c>
      <c r="C65" s="2550" t="s">
        <v>80</v>
      </c>
      <c r="D65" s="2466">
        <v>1</v>
      </c>
      <c r="E65" s="2865"/>
      <c r="F65" s="2312">
        <f t="shared" si="0"/>
        <v>0</v>
      </c>
    </row>
    <row r="66" spans="1:256" ht="25.5">
      <c r="A66" s="2282">
        <f>+$A$3+COUNT($A$4:A65)*0.01+0.01</f>
        <v>16.440000000000001</v>
      </c>
      <c r="B66" s="569" t="s">
        <v>2677</v>
      </c>
      <c r="C66" s="2550" t="s">
        <v>80</v>
      </c>
      <c r="D66" s="2466">
        <v>4</v>
      </c>
      <c r="E66" s="2865"/>
      <c r="F66" s="2312">
        <f t="shared" si="0"/>
        <v>0</v>
      </c>
    </row>
    <row r="67" spans="1:256">
      <c r="A67" s="2282">
        <f>+$A$3+COUNT($A$4:A66)*0.01+0.01</f>
        <v>16.450000000000003</v>
      </c>
      <c r="B67" s="569" t="s">
        <v>2676</v>
      </c>
      <c r="C67" s="2550" t="s">
        <v>80</v>
      </c>
      <c r="D67" s="2466">
        <v>1</v>
      </c>
      <c r="E67" s="2865"/>
      <c r="F67" s="2312">
        <f t="shared" si="0"/>
        <v>0</v>
      </c>
    </row>
    <row r="68" spans="1:256">
      <c r="A68" s="2466"/>
      <c r="B68" s="2551"/>
      <c r="C68" s="2550"/>
      <c r="D68" s="2466"/>
      <c r="E68" s="2865"/>
      <c r="F68" s="2312"/>
    </row>
    <row r="69" spans="1:256">
      <c r="A69" s="2466"/>
      <c r="B69" s="2552" t="s">
        <v>2675</v>
      </c>
      <c r="C69" s="2550"/>
      <c r="D69" s="2466"/>
      <c r="E69" s="2865"/>
      <c r="F69" s="2312"/>
    </row>
    <row r="70" spans="1:256">
      <c r="A70" s="2282">
        <f>+$A$3+COUNT($A$4:A69)*0.01+0.01</f>
        <v>16.46</v>
      </c>
      <c r="B70" s="2551" t="s">
        <v>2674</v>
      </c>
      <c r="C70" s="2550" t="s">
        <v>34</v>
      </c>
      <c r="D70" s="2466">
        <v>1</v>
      </c>
      <c r="E70" s="2865"/>
      <c r="F70" s="2312">
        <f>ROUND(D70*E70,2)</f>
        <v>0</v>
      </c>
    </row>
    <row r="71" spans="1:256">
      <c r="A71" s="2240"/>
      <c r="B71" s="2395"/>
      <c r="C71" s="2338"/>
      <c r="D71" s="2465"/>
      <c r="E71" s="2826"/>
      <c r="F71" s="2204"/>
      <c r="G71" s="2401"/>
      <c r="H71" s="2343"/>
      <c r="IS71" s="2293"/>
      <c r="IT71" s="2293"/>
    </row>
    <row r="72" spans="1:256">
      <c r="A72" s="2530"/>
      <c r="B72" s="2531" t="s">
        <v>2592</v>
      </c>
      <c r="C72" s="2532"/>
      <c r="D72" s="2533"/>
      <c r="E72" s="2866"/>
      <c r="F72" s="2554">
        <f>ROUND(SUM(F10:F71),2)</f>
        <v>0</v>
      </c>
      <c r="G72" s="2401"/>
      <c r="H72" s="2343"/>
      <c r="IS72" s="2293"/>
      <c r="IT72" s="2293"/>
    </row>
    <row r="73" spans="1:256">
      <c r="A73" s="2555"/>
      <c r="B73" s="2541"/>
      <c r="C73" s="2542"/>
      <c r="D73" s="2543"/>
      <c r="E73" s="700"/>
      <c r="F73" s="2312"/>
    </row>
    <row r="74" spans="1:256">
      <c r="A74" s="561" t="s">
        <v>1673</v>
      </c>
      <c r="B74" s="2443" t="s">
        <v>2367</v>
      </c>
      <c r="C74" s="2338"/>
      <c r="D74" s="2465"/>
      <c r="E74" s="2826"/>
      <c r="F74" s="2204"/>
      <c r="G74" s="2485"/>
      <c r="H74" s="2343"/>
      <c r="IS74" s="2293"/>
      <c r="IT74" s="2293"/>
    </row>
    <row r="75" spans="1:256">
      <c r="A75" s="561"/>
      <c r="B75" s="2443"/>
      <c r="C75" s="2338"/>
      <c r="D75" s="2465"/>
      <c r="E75" s="2826"/>
      <c r="F75" s="2204"/>
      <c r="G75" s="2485"/>
      <c r="H75" s="2343"/>
      <c r="IS75" s="2293"/>
      <c r="IT75" s="2293"/>
    </row>
    <row r="76" spans="1:256" s="2559" customFormat="1" ht="25.5">
      <c r="A76" s="2282">
        <f>+$A$3+COUNT($A$4:A75)*0.01+0.01</f>
        <v>16.470000000000002</v>
      </c>
      <c r="B76" s="2556" t="s">
        <v>2673</v>
      </c>
      <c r="C76" s="2550" t="s">
        <v>34</v>
      </c>
      <c r="D76" s="2466">
        <v>1</v>
      </c>
      <c r="E76" s="2867"/>
      <c r="F76" s="2312">
        <f>ROUND(D76*E76,2)</f>
        <v>0</v>
      </c>
      <c r="G76" s="2557"/>
      <c r="H76" s="2558"/>
      <c r="IU76" s="2560"/>
      <c r="IV76" s="2560"/>
    </row>
    <row r="77" spans="1:256" s="2559" customFormat="1" ht="38.25">
      <c r="A77" s="2561"/>
      <c r="B77" s="2556" t="s">
        <v>2672</v>
      </c>
      <c r="C77" s="2562"/>
      <c r="D77" s="2563"/>
      <c r="E77" s="2867"/>
      <c r="F77" s="2564"/>
      <c r="G77" s="2557"/>
      <c r="H77" s="2558"/>
      <c r="IU77" s="2560"/>
      <c r="IV77" s="2560"/>
    </row>
    <row r="78" spans="1:256" s="2559" customFormat="1" ht="204">
      <c r="A78" s="2561"/>
      <c r="B78" s="2565" t="s">
        <v>2671</v>
      </c>
      <c r="C78" s="2562"/>
      <c r="D78" s="2563"/>
      <c r="E78" s="2867"/>
      <c r="F78" s="2564"/>
      <c r="G78" s="2557"/>
      <c r="H78" s="2558"/>
      <c r="IU78" s="2560"/>
      <c r="IV78" s="2560"/>
    </row>
    <row r="79" spans="1:256" s="2559" customFormat="1">
      <c r="A79" s="2561"/>
      <c r="B79" s="2556" t="s">
        <v>2670</v>
      </c>
      <c r="C79" s="2562"/>
      <c r="D79" s="2563"/>
      <c r="E79" s="2867"/>
      <c r="F79" s="2564"/>
      <c r="G79" s="2557"/>
      <c r="H79" s="2558"/>
      <c r="IU79" s="2560"/>
      <c r="IV79" s="2560"/>
    </row>
    <row r="80" spans="1:256" s="2559" customFormat="1" ht="25.5">
      <c r="A80" s="2566" t="s">
        <v>1673</v>
      </c>
      <c r="B80" s="2556" t="s">
        <v>2669</v>
      </c>
      <c r="C80" s="2562"/>
      <c r="D80" s="2563"/>
      <c r="E80" s="2867"/>
      <c r="F80" s="2567"/>
      <c r="G80" s="2557"/>
      <c r="H80" s="2558"/>
      <c r="IU80" s="2560"/>
      <c r="IV80" s="2560"/>
    </row>
    <row r="81" spans="1:256" s="2559" customFormat="1" ht="25.5">
      <c r="A81" s="2566" t="s">
        <v>1673</v>
      </c>
      <c r="B81" s="2556" t="s">
        <v>2668</v>
      </c>
      <c r="C81" s="2562"/>
      <c r="D81" s="2563"/>
      <c r="E81" s="2867"/>
      <c r="F81" s="2567"/>
      <c r="G81" s="2557"/>
      <c r="H81" s="2558"/>
      <c r="IU81" s="2560"/>
      <c r="IV81" s="2560"/>
    </row>
    <row r="82" spans="1:256" s="2559" customFormat="1" ht="25.5">
      <c r="A82" s="2566" t="s">
        <v>1673</v>
      </c>
      <c r="B82" s="2556" t="s">
        <v>2667</v>
      </c>
      <c r="C82" s="2562"/>
      <c r="D82" s="2563"/>
      <c r="E82" s="2867"/>
      <c r="F82" s="2567"/>
      <c r="G82" s="2557"/>
      <c r="H82" s="2558"/>
      <c r="IU82" s="2560"/>
      <c r="IV82" s="2560"/>
    </row>
    <row r="83" spans="1:256" s="2559" customFormat="1" ht="25.5">
      <c r="A83" s="2566" t="s">
        <v>1673</v>
      </c>
      <c r="B83" s="2556" t="s">
        <v>2666</v>
      </c>
      <c r="C83" s="2562"/>
      <c r="D83" s="2563"/>
      <c r="E83" s="2867"/>
      <c r="F83" s="2567"/>
      <c r="G83" s="2557"/>
      <c r="H83" s="2558"/>
      <c r="IU83" s="2560"/>
      <c r="IV83" s="2560"/>
    </row>
    <row r="84" spans="1:256" s="2559" customFormat="1" ht="25.5">
      <c r="A84" s="2566" t="s">
        <v>1673</v>
      </c>
      <c r="B84" s="2556" t="s">
        <v>2665</v>
      </c>
      <c r="C84" s="2562"/>
      <c r="D84" s="2563"/>
      <c r="E84" s="2867"/>
      <c r="F84" s="2567"/>
      <c r="G84" s="2557"/>
      <c r="H84" s="2558"/>
      <c r="IU84" s="2560"/>
      <c r="IV84" s="2560"/>
    </row>
    <row r="85" spans="1:256" s="2559" customFormat="1" ht="25.5">
      <c r="A85" s="2566" t="s">
        <v>1673</v>
      </c>
      <c r="B85" s="2556" t="s">
        <v>2664</v>
      </c>
      <c r="C85" s="2562"/>
      <c r="D85" s="2563"/>
      <c r="E85" s="2867"/>
      <c r="F85" s="2567"/>
      <c r="G85" s="2557"/>
      <c r="H85" s="2558"/>
      <c r="IU85" s="2560"/>
      <c r="IV85" s="2560"/>
    </row>
    <row r="86" spans="1:256" s="2559" customFormat="1">
      <c r="A86" s="2566" t="s">
        <v>1673</v>
      </c>
      <c r="B86" s="2556" t="s">
        <v>2663</v>
      </c>
      <c r="C86" s="2562"/>
      <c r="D86" s="2563"/>
      <c r="E86" s="2867"/>
      <c r="F86" s="2567"/>
      <c r="G86" s="2557"/>
      <c r="H86" s="2558"/>
      <c r="IU86" s="2560"/>
      <c r="IV86" s="2560"/>
    </row>
    <row r="87" spans="1:256" s="2559" customFormat="1" ht="25.5">
      <c r="A87" s="2566" t="s">
        <v>1673</v>
      </c>
      <c r="B87" s="2556" t="s">
        <v>2662</v>
      </c>
      <c r="C87" s="2562"/>
      <c r="D87" s="2563"/>
      <c r="E87" s="2867"/>
      <c r="F87" s="2567"/>
      <c r="G87" s="2557"/>
      <c r="H87" s="2558"/>
      <c r="IU87" s="2560"/>
      <c r="IV87" s="2560"/>
    </row>
    <row r="88" spans="1:256" s="2559" customFormat="1">
      <c r="A88" s="2566" t="s">
        <v>1673</v>
      </c>
      <c r="B88" s="2556" t="s">
        <v>2661</v>
      </c>
      <c r="C88" s="2562"/>
      <c r="D88" s="2563"/>
      <c r="E88" s="2867"/>
      <c r="F88" s="2567"/>
      <c r="G88" s="2557"/>
      <c r="H88" s="2558"/>
      <c r="IU88" s="2560"/>
      <c r="IV88" s="2560"/>
    </row>
    <row r="89" spans="1:256" s="2559" customFormat="1">
      <c r="A89" s="2566" t="s">
        <v>1673</v>
      </c>
      <c r="B89" s="2556" t="s">
        <v>2660</v>
      </c>
      <c r="C89" s="2562"/>
      <c r="D89" s="2563"/>
      <c r="E89" s="2867"/>
      <c r="F89" s="2567"/>
      <c r="G89" s="2557"/>
      <c r="H89" s="2558"/>
      <c r="IU89" s="2560"/>
      <c r="IV89" s="2560"/>
    </row>
    <row r="90" spans="1:256" s="2559" customFormat="1">
      <c r="A90" s="2566" t="s">
        <v>1673</v>
      </c>
      <c r="B90" s="2556" t="s">
        <v>2659</v>
      </c>
      <c r="C90" s="2562"/>
      <c r="D90" s="2563"/>
      <c r="E90" s="2867"/>
      <c r="F90" s="2567"/>
      <c r="G90" s="2557"/>
      <c r="H90" s="2558"/>
      <c r="IU90" s="2560"/>
      <c r="IV90" s="2560"/>
    </row>
    <row r="91" spans="1:256" s="2559" customFormat="1" ht="25.5">
      <c r="A91" s="2566" t="s">
        <v>1673</v>
      </c>
      <c r="B91" s="2556" t="s">
        <v>2658</v>
      </c>
      <c r="C91" s="2562"/>
      <c r="D91" s="2563"/>
      <c r="E91" s="2867"/>
      <c r="F91" s="2567"/>
      <c r="G91" s="2557"/>
      <c r="H91" s="2558"/>
      <c r="IU91" s="2560"/>
      <c r="IV91" s="2560"/>
    </row>
    <row r="92" spans="1:256" s="2559" customFormat="1">
      <c r="A92" s="2566" t="s">
        <v>1673</v>
      </c>
      <c r="B92" s="2556" t="s">
        <v>2657</v>
      </c>
      <c r="C92" s="2562"/>
      <c r="D92" s="2563"/>
      <c r="E92" s="2867"/>
      <c r="F92" s="2567"/>
      <c r="G92" s="2557"/>
      <c r="H92" s="2558"/>
      <c r="IU92" s="2560"/>
      <c r="IV92" s="2560"/>
    </row>
    <row r="93" spans="1:256" s="2559" customFormat="1">
      <c r="A93" s="2566" t="s">
        <v>1673</v>
      </c>
      <c r="B93" s="2556" t="s">
        <v>2656</v>
      </c>
      <c r="C93" s="2562"/>
      <c r="D93" s="2563"/>
      <c r="E93" s="2867"/>
      <c r="F93" s="2567"/>
      <c r="G93" s="2557"/>
      <c r="H93" s="2558"/>
      <c r="IU93" s="2560"/>
      <c r="IV93" s="2560"/>
    </row>
    <row r="94" spans="1:256" s="2559" customFormat="1">
      <c r="A94" s="2566" t="s">
        <v>1673</v>
      </c>
      <c r="B94" s="2556" t="s">
        <v>2655</v>
      </c>
      <c r="C94" s="2562"/>
      <c r="D94" s="2563"/>
      <c r="E94" s="2867"/>
      <c r="F94" s="2567"/>
      <c r="G94" s="2557"/>
      <c r="H94" s="2558"/>
      <c r="IU94" s="2560"/>
      <c r="IV94" s="2560"/>
    </row>
    <row r="95" spans="1:256" s="2559" customFormat="1">
      <c r="A95" s="2566"/>
      <c r="B95" s="2556"/>
      <c r="C95" s="2562"/>
      <c r="D95" s="2563"/>
      <c r="E95" s="2867"/>
      <c r="F95" s="2567"/>
      <c r="G95" s="2557"/>
      <c r="H95" s="2558"/>
      <c r="IU95" s="2560"/>
      <c r="IV95" s="2560"/>
    </row>
    <row r="96" spans="1:256">
      <c r="A96" s="2240"/>
      <c r="B96" s="2434" t="s">
        <v>2654</v>
      </c>
      <c r="C96" s="2338"/>
      <c r="E96" s="2826"/>
      <c r="F96" s="2143"/>
      <c r="G96" s="2401"/>
      <c r="IU96" s="2293"/>
      <c r="IV96" s="2293"/>
    </row>
    <row r="97" spans="1:256">
      <c r="A97" s="2240"/>
      <c r="B97" s="2434" t="s">
        <v>2552</v>
      </c>
      <c r="C97" s="2338"/>
      <c r="E97" s="2826"/>
      <c r="F97" s="2143"/>
      <c r="G97" s="2401"/>
      <c r="IU97" s="2293"/>
      <c r="IV97" s="2293"/>
    </row>
    <row r="98" spans="1:256">
      <c r="A98" s="2240"/>
      <c r="B98" s="2515" t="s">
        <v>1665</v>
      </c>
      <c r="C98" s="2338"/>
      <c r="E98" s="2826"/>
      <c r="F98" s="2143"/>
      <c r="G98" s="2401"/>
      <c r="IU98" s="2293"/>
      <c r="IV98" s="2293"/>
    </row>
    <row r="99" spans="1:256">
      <c r="A99" s="2240"/>
      <c r="B99" s="2515"/>
      <c r="C99" s="2338"/>
      <c r="E99" s="2826"/>
      <c r="F99" s="2143"/>
      <c r="G99" s="2401"/>
      <c r="IU99" s="2293"/>
      <c r="IV99" s="2293"/>
    </row>
    <row r="100" spans="1:256" s="2306" customFormat="1">
      <c r="A100" s="2282">
        <f>+$A$3+COUNT($A$4:A99)*0.01+0.01</f>
        <v>16.48</v>
      </c>
      <c r="B100" s="2327" t="s">
        <v>2653</v>
      </c>
      <c r="C100" s="2135">
        <v>480</v>
      </c>
      <c r="D100" s="2218" t="s">
        <v>1850</v>
      </c>
      <c r="E100" s="2820"/>
      <c r="F100" s="2143">
        <f t="shared" ref="F100:F112" si="1">ROUND(C100*E100,2)</f>
        <v>0</v>
      </c>
      <c r="G100" s="2186"/>
    </row>
    <row r="101" spans="1:256" s="2306" customFormat="1">
      <c r="A101" s="2282">
        <f>+$A$3+COUNT($A$4:A100)*0.01+0.01</f>
        <v>16.490000000000002</v>
      </c>
      <c r="B101" s="2327" t="s">
        <v>1857</v>
      </c>
      <c r="C101" s="2135">
        <v>260</v>
      </c>
      <c r="D101" s="2218" t="s">
        <v>1850</v>
      </c>
      <c r="E101" s="2820"/>
      <c r="F101" s="2143">
        <f t="shared" si="1"/>
        <v>0</v>
      </c>
      <c r="G101" s="2186"/>
      <c r="L101" s="571"/>
    </row>
    <row r="102" spans="1:256" s="2306" customFormat="1">
      <c r="A102" s="2282">
        <f>+$A$3+COUNT($A$4:A101)*0.01+0.01</f>
        <v>16.5</v>
      </c>
      <c r="B102" s="2327" t="s">
        <v>1856</v>
      </c>
      <c r="C102" s="2135">
        <v>410</v>
      </c>
      <c r="D102" s="2218" t="s">
        <v>1850</v>
      </c>
      <c r="E102" s="2820"/>
      <c r="F102" s="2143">
        <f t="shared" si="1"/>
        <v>0</v>
      </c>
      <c r="G102" s="2186"/>
      <c r="L102" s="571"/>
    </row>
    <row r="103" spans="1:256" s="2306" customFormat="1">
      <c r="A103" s="2282">
        <f>+$A$3+COUNT($A$4:A102)*0.01+0.01</f>
        <v>16.510000000000002</v>
      </c>
      <c r="B103" s="2327" t="s">
        <v>1855</v>
      </c>
      <c r="C103" s="2135">
        <v>570</v>
      </c>
      <c r="D103" s="2218" t="s">
        <v>1850</v>
      </c>
      <c r="E103" s="2820"/>
      <c r="F103" s="2143">
        <f t="shared" si="1"/>
        <v>0</v>
      </c>
      <c r="G103" s="2186"/>
      <c r="L103" s="571"/>
    </row>
    <row r="104" spans="1:256" s="2324" customFormat="1">
      <c r="A104" s="2282">
        <f>+$A$3+COUNT($A$4:A103)*0.01+0.01</f>
        <v>16.520000000000003</v>
      </c>
      <c r="B104" s="2327" t="s">
        <v>2652</v>
      </c>
      <c r="C104" s="2135">
        <v>150</v>
      </c>
      <c r="D104" s="2218" t="s">
        <v>1850</v>
      </c>
      <c r="E104" s="2820"/>
      <c r="F104" s="2143">
        <f t="shared" si="1"/>
        <v>0</v>
      </c>
    </row>
    <row r="105" spans="1:256" s="2324" customFormat="1">
      <c r="A105" s="2282">
        <f>+$A$3+COUNT($A$4:A104)*0.01+0.01</f>
        <v>16.53</v>
      </c>
      <c r="B105" s="2327" t="s">
        <v>1854</v>
      </c>
      <c r="C105" s="2135">
        <v>230</v>
      </c>
      <c r="D105" s="2218" t="s">
        <v>1850</v>
      </c>
      <c r="E105" s="2820"/>
      <c r="F105" s="2143">
        <f t="shared" si="1"/>
        <v>0</v>
      </c>
    </row>
    <row r="106" spans="1:256" s="2306" customFormat="1">
      <c r="A106" s="2282">
        <f>+$A$3+COUNT($A$4:A105)*0.01+0.01</f>
        <v>16.540000000000003</v>
      </c>
      <c r="B106" s="2327" t="s">
        <v>1853</v>
      </c>
      <c r="C106" s="2135">
        <v>260</v>
      </c>
      <c r="D106" s="2218" t="s">
        <v>1850</v>
      </c>
      <c r="E106" s="2820"/>
      <c r="F106" s="2143">
        <f t="shared" si="1"/>
        <v>0</v>
      </c>
      <c r="G106" s="2186"/>
    </row>
    <row r="107" spans="1:256" s="2324" customFormat="1">
      <c r="A107" s="2282">
        <f>+$A$3+COUNT($A$4:A106)*0.01+0.01</f>
        <v>16.55</v>
      </c>
      <c r="B107" s="2327" t="s">
        <v>2651</v>
      </c>
      <c r="C107" s="2135">
        <v>150</v>
      </c>
      <c r="D107" s="2218" t="s">
        <v>1850</v>
      </c>
      <c r="E107" s="2820"/>
      <c r="F107" s="2143">
        <f t="shared" si="1"/>
        <v>0</v>
      </c>
    </row>
    <row r="108" spans="1:256" s="2306" customFormat="1">
      <c r="A108" s="2282">
        <f>+$A$3+COUNT($A$4:A107)*0.01+0.01</f>
        <v>16.560000000000002</v>
      </c>
      <c r="B108" s="2327" t="s">
        <v>2650</v>
      </c>
      <c r="C108" s="2135">
        <v>110</v>
      </c>
      <c r="D108" s="2218" t="s">
        <v>1850</v>
      </c>
      <c r="E108" s="2820"/>
      <c r="F108" s="2143">
        <f t="shared" si="1"/>
        <v>0</v>
      </c>
      <c r="G108" s="2186"/>
    </row>
    <row r="109" spans="1:256" s="2306" customFormat="1">
      <c r="A109" s="2282">
        <f>+$A$3+COUNT($A$4:A108)*0.01+0.01</f>
        <v>16.57</v>
      </c>
      <c r="B109" s="2324" t="s">
        <v>1864</v>
      </c>
      <c r="C109" s="2135">
        <v>180</v>
      </c>
      <c r="D109" s="2218" t="s">
        <v>1850</v>
      </c>
      <c r="E109" s="2820"/>
      <c r="F109" s="2143">
        <f t="shared" si="1"/>
        <v>0</v>
      </c>
      <c r="G109" s="2308"/>
      <c r="K109" s="2329"/>
    </row>
    <row r="110" spans="1:256" s="2306" customFormat="1">
      <c r="A110" s="2282">
        <f>+$A$3+COUNT($A$4:A109)*0.01+0.01</f>
        <v>16.580000000000002</v>
      </c>
      <c r="B110" s="2324" t="s">
        <v>1863</v>
      </c>
      <c r="C110" s="2135">
        <v>100</v>
      </c>
      <c r="D110" s="2218" t="s">
        <v>1850</v>
      </c>
      <c r="E110" s="2820"/>
      <c r="F110" s="2143">
        <f t="shared" si="1"/>
        <v>0</v>
      </c>
      <c r="G110" s="2308"/>
      <c r="K110" s="2329"/>
    </row>
    <row r="111" spans="1:256" s="2306" customFormat="1">
      <c r="A111" s="2282">
        <f>+$A$3+COUNT($A$4:A110)*0.01+0.01</f>
        <v>16.59</v>
      </c>
      <c r="B111" s="2324" t="s">
        <v>1862</v>
      </c>
      <c r="C111" s="2135">
        <v>350</v>
      </c>
      <c r="D111" s="2218" t="s">
        <v>1850</v>
      </c>
      <c r="E111" s="2820"/>
      <c r="F111" s="2143">
        <f t="shared" si="1"/>
        <v>0</v>
      </c>
      <c r="G111" s="2308"/>
      <c r="K111" s="2329"/>
    </row>
    <row r="112" spans="1:256" ht="25.5">
      <c r="A112" s="2282">
        <f>+$A$3+COUNT($A$4:A111)*0.01+0.01</f>
        <v>16.600000000000001</v>
      </c>
      <c r="B112" s="2470" t="s">
        <v>2502</v>
      </c>
      <c r="C112" s="2216">
        <v>960</v>
      </c>
      <c r="D112" s="2161" t="s">
        <v>1660</v>
      </c>
      <c r="E112" s="2857"/>
      <c r="F112" s="2143">
        <f t="shared" si="1"/>
        <v>0</v>
      </c>
      <c r="G112" s="2401"/>
      <c r="H112" s="2343"/>
      <c r="IS112" s="2293"/>
      <c r="IT112" s="2293"/>
    </row>
    <row r="113" spans="1:254">
      <c r="A113" s="2530"/>
      <c r="B113" s="2531" t="s">
        <v>2586</v>
      </c>
      <c r="C113" s="2532"/>
      <c r="D113" s="2533"/>
      <c r="E113" s="2553"/>
      <c r="F113" s="2534">
        <f>ROUND(SUM(F100:F112),2)</f>
        <v>0</v>
      </c>
      <c r="G113" s="2401"/>
      <c r="H113" s="2343"/>
      <c r="IS113" s="2293"/>
      <c r="IT113" s="2293"/>
    </row>
    <row r="114" spans="1:254" ht="13.5" thickBot="1">
      <c r="A114" s="2568"/>
      <c r="B114" s="2569"/>
      <c r="C114" s="2570"/>
      <c r="D114" s="2520"/>
      <c r="E114" s="2571"/>
      <c r="F114" s="2522"/>
    </row>
    <row r="115" spans="1:254" s="2280" customFormat="1" ht="13.5" thickTop="1">
      <c r="A115" s="2281"/>
      <c r="B115" s="2134" t="s">
        <v>2649</v>
      </c>
      <c r="C115" s="2135"/>
      <c r="D115" s="563"/>
      <c r="E115" s="2137"/>
      <c r="F115" s="2198">
        <f>ROUND(SUM(F72,F76,F113),2)</f>
        <v>0</v>
      </c>
      <c r="G115" s="2186"/>
    </row>
  </sheetData>
  <sheetProtection algorithmName="SHA-512" hashValue="qbXSH9Y0ir4VXT7Z++rwCsxzRDfhtNUwoQwlql9wZ3Rd+tHUYGbwORN9p89Auvd5NUCkiUQn6EzpZ7K7b5b8fw==" saltValue="9+cN+9yniuddzrTpeE49Yw==" spinCount="100000" sheet="1" objects="1" scenarios="1" selectLockedCells="1"/>
  <pageMargins left="0.78740157480314965" right="0.59055118110236227" top="1.0629921259842521" bottom="0.98425196850393704" header="0.31496062992125984" footer="0.39370078740157483"/>
  <pageSetup paperSize="9" scale="99" firstPageNumber="0" orientation="portrait" horizontalDpi="300" verticalDpi="300" r:id="rId1"/>
  <headerFooter alignWithMargins="0">
    <oddHeader>&amp;L&amp;G</oddHeader>
    <oddFooter>&amp;L&amp;8Dokument: &amp;F&amp;C&amp;"Calibri,Regular"&amp;9Stran: &amp;P/&amp;N</oddFooter>
  </headerFooter>
  <rowBreaks count="1" manualBreakCount="1">
    <brk id="30" max="5" man="1"/>
  </rowBreaks>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8F845-12B3-4700-A461-EFFA803FCC6F}">
  <sheetPr codeName="List29"/>
  <dimension ref="A1:IV68"/>
  <sheetViews>
    <sheetView view="pageBreakPreview" topLeftCell="A50" zoomScaleNormal="120" zoomScaleSheetLayoutView="100" workbookViewId="0">
      <selection activeCell="G61" sqref="G61"/>
    </sheetView>
  </sheetViews>
  <sheetFormatPr defaultColWidth="11.7109375" defaultRowHeight="12.75"/>
  <cols>
    <col min="1" max="1" width="5.42578125" style="2438" customWidth="1"/>
    <col min="2" max="2" width="9" style="2438" customWidth="1"/>
    <col min="3" max="3" width="14.7109375" style="2438" customWidth="1"/>
    <col min="4" max="4" width="50.28515625" style="2491" customWidth="1"/>
    <col min="5" max="5" width="7.5703125" style="2508" customWidth="1"/>
    <col min="6" max="6" width="6" style="2338" customWidth="1"/>
    <col min="7" max="7" width="9.5703125" style="2339" customWidth="1"/>
    <col min="8" max="8" width="11.85546875" style="2339" customWidth="1"/>
    <col min="9" max="9" width="16.28515625" style="2509" customWidth="1"/>
    <col min="10" max="10" width="17.42578125" style="2486" customWidth="1"/>
    <col min="11" max="258" width="11.7109375" style="2343"/>
    <col min="259" max="259" width="6" style="2343" customWidth="1"/>
    <col min="260" max="260" width="52.140625" style="2343" customWidth="1"/>
    <col min="261" max="261" width="7.5703125" style="2343" customWidth="1"/>
    <col min="262" max="262" width="6.42578125" style="2343" customWidth="1"/>
    <col min="263" max="263" width="10.42578125" style="2343" customWidth="1"/>
    <col min="264" max="264" width="12.28515625" style="2343" customWidth="1"/>
    <col min="265" max="265" width="16.28515625" style="2343" customWidth="1"/>
    <col min="266" max="266" width="17.42578125" style="2343" customWidth="1"/>
    <col min="267" max="514" width="11.7109375" style="2343"/>
    <col min="515" max="515" width="6" style="2343" customWidth="1"/>
    <col min="516" max="516" width="52.140625" style="2343" customWidth="1"/>
    <col min="517" max="517" width="7.5703125" style="2343" customWidth="1"/>
    <col min="518" max="518" width="6.42578125" style="2343" customWidth="1"/>
    <col min="519" max="519" width="10.42578125" style="2343" customWidth="1"/>
    <col min="520" max="520" width="12.28515625" style="2343" customWidth="1"/>
    <col min="521" max="521" width="16.28515625" style="2343" customWidth="1"/>
    <col min="522" max="522" width="17.42578125" style="2343" customWidth="1"/>
    <col min="523" max="770" width="11.7109375" style="2343"/>
    <col min="771" max="771" width="6" style="2343" customWidth="1"/>
    <col min="772" max="772" width="52.140625" style="2343" customWidth="1"/>
    <col min="773" max="773" width="7.5703125" style="2343" customWidth="1"/>
    <col min="774" max="774" width="6.42578125" style="2343" customWidth="1"/>
    <col min="775" max="775" width="10.42578125" style="2343" customWidth="1"/>
    <col min="776" max="776" width="12.28515625" style="2343" customWidth="1"/>
    <col min="777" max="777" width="16.28515625" style="2343" customWidth="1"/>
    <col min="778" max="778" width="17.42578125" style="2343" customWidth="1"/>
    <col min="779" max="1026" width="11.7109375" style="2343"/>
    <col min="1027" max="1027" width="6" style="2343" customWidth="1"/>
    <col min="1028" max="1028" width="52.140625" style="2343" customWidth="1"/>
    <col min="1029" max="1029" width="7.5703125" style="2343" customWidth="1"/>
    <col min="1030" max="1030" width="6.42578125" style="2343" customWidth="1"/>
    <col min="1031" max="1031" width="10.42578125" style="2343" customWidth="1"/>
    <col min="1032" max="1032" width="12.28515625" style="2343" customWidth="1"/>
    <col min="1033" max="1033" width="16.28515625" style="2343" customWidth="1"/>
    <col min="1034" max="1034" width="17.42578125" style="2343" customWidth="1"/>
    <col min="1035" max="1282" width="11.7109375" style="2343"/>
    <col min="1283" max="1283" width="6" style="2343" customWidth="1"/>
    <col min="1284" max="1284" width="52.140625" style="2343" customWidth="1"/>
    <col min="1285" max="1285" width="7.5703125" style="2343" customWidth="1"/>
    <col min="1286" max="1286" width="6.42578125" style="2343" customWidth="1"/>
    <col min="1287" max="1287" width="10.42578125" style="2343" customWidth="1"/>
    <col min="1288" max="1288" width="12.28515625" style="2343" customWidth="1"/>
    <col min="1289" max="1289" width="16.28515625" style="2343" customWidth="1"/>
    <col min="1290" max="1290" width="17.42578125" style="2343" customWidth="1"/>
    <col min="1291" max="1538" width="11.7109375" style="2343"/>
    <col min="1539" max="1539" width="6" style="2343" customWidth="1"/>
    <col min="1540" max="1540" width="52.140625" style="2343" customWidth="1"/>
    <col min="1541" max="1541" width="7.5703125" style="2343" customWidth="1"/>
    <col min="1542" max="1542" width="6.42578125" style="2343" customWidth="1"/>
    <col min="1543" max="1543" width="10.42578125" style="2343" customWidth="1"/>
    <col min="1544" max="1544" width="12.28515625" style="2343" customWidth="1"/>
    <col min="1545" max="1545" width="16.28515625" style="2343" customWidth="1"/>
    <col min="1546" max="1546" width="17.42578125" style="2343" customWidth="1"/>
    <col min="1547" max="1794" width="11.7109375" style="2343"/>
    <col min="1795" max="1795" width="6" style="2343" customWidth="1"/>
    <col min="1796" max="1796" width="52.140625" style="2343" customWidth="1"/>
    <col min="1797" max="1797" width="7.5703125" style="2343" customWidth="1"/>
    <col min="1798" max="1798" width="6.42578125" style="2343" customWidth="1"/>
    <col min="1799" max="1799" width="10.42578125" style="2343" customWidth="1"/>
    <col min="1800" max="1800" width="12.28515625" style="2343" customWidth="1"/>
    <col min="1801" max="1801" width="16.28515625" style="2343" customWidth="1"/>
    <col min="1802" max="1802" width="17.42578125" style="2343" customWidth="1"/>
    <col min="1803" max="2050" width="11.7109375" style="2343"/>
    <col min="2051" max="2051" width="6" style="2343" customWidth="1"/>
    <col min="2052" max="2052" width="52.140625" style="2343" customWidth="1"/>
    <col min="2053" max="2053" width="7.5703125" style="2343" customWidth="1"/>
    <col min="2054" max="2054" width="6.42578125" style="2343" customWidth="1"/>
    <col min="2055" max="2055" width="10.42578125" style="2343" customWidth="1"/>
    <col min="2056" max="2056" width="12.28515625" style="2343" customWidth="1"/>
    <col min="2057" max="2057" width="16.28515625" style="2343" customWidth="1"/>
    <col min="2058" max="2058" width="17.42578125" style="2343" customWidth="1"/>
    <col min="2059" max="2306" width="11.7109375" style="2343"/>
    <col min="2307" max="2307" width="6" style="2343" customWidth="1"/>
    <col min="2308" max="2308" width="52.140625" style="2343" customWidth="1"/>
    <col min="2309" max="2309" width="7.5703125" style="2343" customWidth="1"/>
    <col min="2310" max="2310" width="6.42578125" style="2343" customWidth="1"/>
    <col min="2311" max="2311" width="10.42578125" style="2343" customWidth="1"/>
    <col min="2312" max="2312" width="12.28515625" style="2343" customWidth="1"/>
    <col min="2313" max="2313" width="16.28515625" style="2343" customWidth="1"/>
    <col min="2314" max="2314" width="17.42578125" style="2343" customWidth="1"/>
    <col min="2315" max="2562" width="11.7109375" style="2343"/>
    <col min="2563" max="2563" width="6" style="2343" customWidth="1"/>
    <col min="2564" max="2564" width="52.140625" style="2343" customWidth="1"/>
    <col min="2565" max="2565" width="7.5703125" style="2343" customWidth="1"/>
    <col min="2566" max="2566" width="6.42578125" style="2343" customWidth="1"/>
    <col min="2567" max="2567" width="10.42578125" style="2343" customWidth="1"/>
    <col min="2568" max="2568" width="12.28515625" style="2343" customWidth="1"/>
    <col min="2569" max="2569" width="16.28515625" style="2343" customWidth="1"/>
    <col min="2570" max="2570" width="17.42578125" style="2343" customWidth="1"/>
    <col min="2571" max="2818" width="11.7109375" style="2343"/>
    <col min="2819" max="2819" width="6" style="2343" customWidth="1"/>
    <col min="2820" max="2820" width="52.140625" style="2343" customWidth="1"/>
    <col min="2821" max="2821" width="7.5703125" style="2343" customWidth="1"/>
    <col min="2822" max="2822" width="6.42578125" style="2343" customWidth="1"/>
    <col min="2823" max="2823" width="10.42578125" style="2343" customWidth="1"/>
    <col min="2824" max="2824" width="12.28515625" style="2343" customWidth="1"/>
    <col min="2825" max="2825" width="16.28515625" style="2343" customWidth="1"/>
    <col min="2826" max="2826" width="17.42578125" style="2343" customWidth="1"/>
    <col min="2827" max="3074" width="11.7109375" style="2343"/>
    <col min="3075" max="3075" width="6" style="2343" customWidth="1"/>
    <col min="3076" max="3076" width="52.140625" style="2343" customWidth="1"/>
    <col min="3077" max="3077" width="7.5703125" style="2343" customWidth="1"/>
    <col min="3078" max="3078" width="6.42578125" style="2343" customWidth="1"/>
    <col min="3079" max="3079" width="10.42578125" style="2343" customWidth="1"/>
    <col min="3080" max="3080" width="12.28515625" style="2343" customWidth="1"/>
    <col min="3081" max="3081" width="16.28515625" style="2343" customWidth="1"/>
    <col min="3082" max="3082" width="17.42578125" style="2343" customWidth="1"/>
    <col min="3083" max="3330" width="11.7109375" style="2343"/>
    <col min="3331" max="3331" width="6" style="2343" customWidth="1"/>
    <col min="3332" max="3332" width="52.140625" style="2343" customWidth="1"/>
    <col min="3333" max="3333" width="7.5703125" style="2343" customWidth="1"/>
    <col min="3334" max="3334" width="6.42578125" style="2343" customWidth="1"/>
    <col min="3335" max="3335" width="10.42578125" style="2343" customWidth="1"/>
    <col min="3336" max="3336" width="12.28515625" style="2343" customWidth="1"/>
    <col min="3337" max="3337" width="16.28515625" style="2343" customWidth="1"/>
    <col min="3338" max="3338" width="17.42578125" style="2343" customWidth="1"/>
    <col min="3339" max="3586" width="11.7109375" style="2343"/>
    <col min="3587" max="3587" width="6" style="2343" customWidth="1"/>
    <col min="3588" max="3588" width="52.140625" style="2343" customWidth="1"/>
    <col min="3589" max="3589" width="7.5703125" style="2343" customWidth="1"/>
    <col min="3590" max="3590" width="6.42578125" style="2343" customWidth="1"/>
    <col min="3591" max="3591" width="10.42578125" style="2343" customWidth="1"/>
    <col min="3592" max="3592" width="12.28515625" style="2343" customWidth="1"/>
    <col min="3593" max="3593" width="16.28515625" style="2343" customWidth="1"/>
    <col min="3594" max="3594" width="17.42578125" style="2343" customWidth="1"/>
    <col min="3595" max="3842" width="11.7109375" style="2343"/>
    <col min="3843" max="3843" width="6" style="2343" customWidth="1"/>
    <col min="3844" max="3844" width="52.140625" style="2343" customWidth="1"/>
    <col min="3845" max="3845" width="7.5703125" style="2343" customWidth="1"/>
    <col min="3846" max="3846" width="6.42578125" style="2343" customWidth="1"/>
    <col min="3847" max="3847" width="10.42578125" style="2343" customWidth="1"/>
    <col min="3848" max="3848" width="12.28515625" style="2343" customWidth="1"/>
    <col min="3849" max="3849" width="16.28515625" style="2343" customWidth="1"/>
    <col min="3850" max="3850" width="17.42578125" style="2343" customWidth="1"/>
    <col min="3851" max="4098" width="11.7109375" style="2343"/>
    <col min="4099" max="4099" width="6" style="2343" customWidth="1"/>
    <col min="4100" max="4100" width="52.140625" style="2343" customWidth="1"/>
    <col min="4101" max="4101" width="7.5703125" style="2343" customWidth="1"/>
    <col min="4102" max="4102" width="6.42578125" style="2343" customWidth="1"/>
    <col min="4103" max="4103" width="10.42578125" style="2343" customWidth="1"/>
    <col min="4104" max="4104" width="12.28515625" style="2343" customWidth="1"/>
    <col min="4105" max="4105" width="16.28515625" style="2343" customWidth="1"/>
    <col min="4106" max="4106" width="17.42578125" style="2343" customWidth="1"/>
    <col min="4107" max="4354" width="11.7109375" style="2343"/>
    <col min="4355" max="4355" width="6" style="2343" customWidth="1"/>
    <col min="4356" max="4356" width="52.140625" style="2343" customWidth="1"/>
    <col min="4357" max="4357" width="7.5703125" style="2343" customWidth="1"/>
    <col min="4358" max="4358" width="6.42578125" style="2343" customWidth="1"/>
    <col min="4359" max="4359" width="10.42578125" style="2343" customWidth="1"/>
    <col min="4360" max="4360" width="12.28515625" style="2343" customWidth="1"/>
    <col min="4361" max="4361" width="16.28515625" style="2343" customWidth="1"/>
    <col min="4362" max="4362" width="17.42578125" style="2343" customWidth="1"/>
    <col min="4363" max="4610" width="11.7109375" style="2343"/>
    <col min="4611" max="4611" width="6" style="2343" customWidth="1"/>
    <col min="4612" max="4612" width="52.140625" style="2343" customWidth="1"/>
    <col min="4613" max="4613" width="7.5703125" style="2343" customWidth="1"/>
    <col min="4614" max="4614" width="6.42578125" style="2343" customWidth="1"/>
    <col min="4615" max="4615" width="10.42578125" style="2343" customWidth="1"/>
    <col min="4616" max="4616" width="12.28515625" style="2343" customWidth="1"/>
    <col min="4617" max="4617" width="16.28515625" style="2343" customWidth="1"/>
    <col min="4618" max="4618" width="17.42578125" style="2343" customWidth="1"/>
    <col min="4619" max="4866" width="11.7109375" style="2343"/>
    <col min="4867" max="4867" width="6" style="2343" customWidth="1"/>
    <col min="4868" max="4868" width="52.140625" style="2343" customWidth="1"/>
    <col min="4869" max="4869" width="7.5703125" style="2343" customWidth="1"/>
    <col min="4870" max="4870" width="6.42578125" style="2343" customWidth="1"/>
    <col min="4871" max="4871" width="10.42578125" style="2343" customWidth="1"/>
    <col min="4872" max="4872" width="12.28515625" style="2343" customWidth="1"/>
    <col min="4873" max="4873" width="16.28515625" style="2343" customWidth="1"/>
    <col min="4874" max="4874" width="17.42578125" style="2343" customWidth="1"/>
    <col min="4875" max="5122" width="11.7109375" style="2343"/>
    <col min="5123" max="5123" width="6" style="2343" customWidth="1"/>
    <col min="5124" max="5124" width="52.140625" style="2343" customWidth="1"/>
    <col min="5125" max="5125" width="7.5703125" style="2343" customWidth="1"/>
    <col min="5126" max="5126" width="6.42578125" style="2343" customWidth="1"/>
    <col min="5127" max="5127" width="10.42578125" style="2343" customWidth="1"/>
    <col min="5128" max="5128" width="12.28515625" style="2343" customWidth="1"/>
    <col min="5129" max="5129" width="16.28515625" style="2343" customWidth="1"/>
    <col min="5130" max="5130" width="17.42578125" style="2343" customWidth="1"/>
    <col min="5131" max="5378" width="11.7109375" style="2343"/>
    <col min="5379" max="5379" width="6" style="2343" customWidth="1"/>
    <col min="5380" max="5380" width="52.140625" style="2343" customWidth="1"/>
    <col min="5381" max="5381" width="7.5703125" style="2343" customWidth="1"/>
    <col min="5382" max="5382" width="6.42578125" style="2343" customWidth="1"/>
    <col min="5383" max="5383" width="10.42578125" style="2343" customWidth="1"/>
    <col min="5384" max="5384" width="12.28515625" style="2343" customWidth="1"/>
    <col min="5385" max="5385" width="16.28515625" style="2343" customWidth="1"/>
    <col min="5386" max="5386" width="17.42578125" style="2343" customWidth="1"/>
    <col min="5387" max="5634" width="11.7109375" style="2343"/>
    <col min="5635" max="5635" width="6" style="2343" customWidth="1"/>
    <col min="5636" max="5636" width="52.140625" style="2343" customWidth="1"/>
    <col min="5637" max="5637" width="7.5703125" style="2343" customWidth="1"/>
    <col min="5638" max="5638" width="6.42578125" style="2343" customWidth="1"/>
    <col min="5639" max="5639" width="10.42578125" style="2343" customWidth="1"/>
    <col min="5640" max="5640" width="12.28515625" style="2343" customWidth="1"/>
    <col min="5641" max="5641" width="16.28515625" style="2343" customWidth="1"/>
    <col min="5642" max="5642" width="17.42578125" style="2343" customWidth="1"/>
    <col min="5643" max="5890" width="11.7109375" style="2343"/>
    <col min="5891" max="5891" width="6" style="2343" customWidth="1"/>
    <col min="5892" max="5892" width="52.140625" style="2343" customWidth="1"/>
    <col min="5893" max="5893" width="7.5703125" style="2343" customWidth="1"/>
    <col min="5894" max="5894" width="6.42578125" style="2343" customWidth="1"/>
    <col min="5895" max="5895" width="10.42578125" style="2343" customWidth="1"/>
    <col min="5896" max="5896" width="12.28515625" style="2343" customWidth="1"/>
    <col min="5897" max="5897" width="16.28515625" style="2343" customWidth="1"/>
    <col min="5898" max="5898" width="17.42578125" style="2343" customWidth="1"/>
    <col min="5899" max="6146" width="11.7109375" style="2343"/>
    <col min="6147" max="6147" width="6" style="2343" customWidth="1"/>
    <col min="6148" max="6148" width="52.140625" style="2343" customWidth="1"/>
    <col min="6149" max="6149" width="7.5703125" style="2343" customWidth="1"/>
    <col min="6150" max="6150" width="6.42578125" style="2343" customWidth="1"/>
    <col min="6151" max="6151" width="10.42578125" style="2343" customWidth="1"/>
    <col min="6152" max="6152" width="12.28515625" style="2343" customWidth="1"/>
    <col min="6153" max="6153" width="16.28515625" style="2343" customWidth="1"/>
    <col min="6154" max="6154" width="17.42578125" style="2343" customWidth="1"/>
    <col min="6155" max="6402" width="11.7109375" style="2343"/>
    <col min="6403" max="6403" width="6" style="2343" customWidth="1"/>
    <col min="6404" max="6404" width="52.140625" style="2343" customWidth="1"/>
    <col min="6405" max="6405" width="7.5703125" style="2343" customWidth="1"/>
    <col min="6406" max="6406" width="6.42578125" style="2343" customWidth="1"/>
    <col min="6407" max="6407" width="10.42578125" style="2343" customWidth="1"/>
    <col min="6408" max="6408" width="12.28515625" style="2343" customWidth="1"/>
    <col min="6409" max="6409" width="16.28515625" style="2343" customWidth="1"/>
    <col min="6410" max="6410" width="17.42578125" style="2343" customWidth="1"/>
    <col min="6411" max="6658" width="11.7109375" style="2343"/>
    <col min="6659" max="6659" width="6" style="2343" customWidth="1"/>
    <col min="6660" max="6660" width="52.140625" style="2343" customWidth="1"/>
    <col min="6661" max="6661" width="7.5703125" style="2343" customWidth="1"/>
    <col min="6662" max="6662" width="6.42578125" style="2343" customWidth="1"/>
    <col min="6663" max="6663" width="10.42578125" style="2343" customWidth="1"/>
    <col min="6664" max="6664" width="12.28515625" style="2343" customWidth="1"/>
    <col min="6665" max="6665" width="16.28515625" style="2343" customWidth="1"/>
    <col min="6666" max="6666" width="17.42578125" style="2343" customWidth="1"/>
    <col min="6667" max="6914" width="11.7109375" style="2343"/>
    <col min="6915" max="6915" width="6" style="2343" customWidth="1"/>
    <col min="6916" max="6916" width="52.140625" style="2343" customWidth="1"/>
    <col min="6917" max="6917" width="7.5703125" style="2343" customWidth="1"/>
    <col min="6918" max="6918" width="6.42578125" style="2343" customWidth="1"/>
    <col min="6919" max="6919" width="10.42578125" style="2343" customWidth="1"/>
    <col min="6920" max="6920" width="12.28515625" style="2343" customWidth="1"/>
    <col min="6921" max="6921" width="16.28515625" style="2343" customWidth="1"/>
    <col min="6922" max="6922" width="17.42578125" style="2343" customWidth="1"/>
    <col min="6923" max="7170" width="11.7109375" style="2343"/>
    <col min="7171" max="7171" width="6" style="2343" customWidth="1"/>
    <col min="7172" max="7172" width="52.140625" style="2343" customWidth="1"/>
    <col min="7173" max="7173" width="7.5703125" style="2343" customWidth="1"/>
    <col min="7174" max="7174" width="6.42578125" style="2343" customWidth="1"/>
    <col min="7175" max="7175" width="10.42578125" style="2343" customWidth="1"/>
    <col min="7176" max="7176" width="12.28515625" style="2343" customWidth="1"/>
    <col min="7177" max="7177" width="16.28515625" style="2343" customWidth="1"/>
    <col min="7178" max="7178" width="17.42578125" style="2343" customWidth="1"/>
    <col min="7179" max="7426" width="11.7109375" style="2343"/>
    <col min="7427" max="7427" width="6" style="2343" customWidth="1"/>
    <col min="7428" max="7428" width="52.140625" style="2343" customWidth="1"/>
    <col min="7429" max="7429" width="7.5703125" style="2343" customWidth="1"/>
    <col min="7430" max="7430" width="6.42578125" style="2343" customWidth="1"/>
    <col min="7431" max="7431" width="10.42578125" style="2343" customWidth="1"/>
    <col min="7432" max="7432" width="12.28515625" style="2343" customWidth="1"/>
    <col min="7433" max="7433" width="16.28515625" style="2343" customWidth="1"/>
    <col min="7434" max="7434" width="17.42578125" style="2343" customWidth="1"/>
    <col min="7435" max="7682" width="11.7109375" style="2343"/>
    <col min="7683" max="7683" width="6" style="2343" customWidth="1"/>
    <col min="7684" max="7684" width="52.140625" style="2343" customWidth="1"/>
    <col min="7685" max="7685" width="7.5703125" style="2343" customWidth="1"/>
    <col min="7686" max="7686" width="6.42578125" style="2343" customWidth="1"/>
    <col min="7687" max="7687" width="10.42578125" style="2343" customWidth="1"/>
    <col min="7688" max="7688" width="12.28515625" style="2343" customWidth="1"/>
    <col min="7689" max="7689" width="16.28515625" style="2343" customWidth="1"/>
    <col min="7690" max="7690" width="17.42578125" style="2343" customWidth="1"/>
    <col min="7691" max="7938" width="11.7109375" style="2343"/>
    <col min="7939" max="7939" width="6" style="2343" customWidth="1"/>
    <col min="7940" max="7940" width="52.140625" style="2343" customWidth="1"/>
    <col min="7941" max="7941" width="7.5703125" style="2343" customWidth="1"/>
    <col min="7942" max="7942" width="6.42578125" style="2343" customWidth="1"/>
    <col min="7943" max="7943" width="10.42578125" style="2343" customWidth="1"/>
    <col min="7944" max="7944" width="12.28515625" style="2343" customWidth="1"/>
    <col min="7945" max="7945" width="16.28515625" style="2343" customWidth="1"/>
    <col min="7946" max="7946" width="17.42578125" style="2343" customWidth="1"/>
    <col min="7947" max="8194" width="11.7109375" style="2343"/>
    <col min="8195" max="8195" width="6" style="2343" customWidth="1"/>
    <col min="8196" max="8196" width="52.140625" style="2343" customWidth="1"/>
    <col min="8197" max="8197" width="7.5703125" style="2343" customWidth="1"/>
    <col min="8198" max="8198" width="6.42578125" style="2343" customWidth="1"/>
    <col min="8199" max="8199" width="10.42578125" style="2343" customWidth="1"/>
    <col min="8200" max="8200" width="12.28515625" style="2343" customWidth="1"/>
    <col min="8201" max="8201" width="16.28515625" style="2343" customWidth="1"/>
    <col min="8202" max="8202" width="17.42578125" style="2343" customWidth="1"/>
    <col min="8203" max="8450" width="11.7109375" style="2343"/>
    <col min="8451" max="8451" width="6" style="2343" customWidth="1"/>
    <col min="8452" max="8452" width="52.140625" style="2343" customWidth="1"/>
    <col min="8453" max="8453" width="7.5703125" style="2343" customWidth="1"/>
    <col min="8454" max="8454" width="6.42578125" style="2343" customWidth="1"/>
    <col min="8455" max="8455" width="10.42578125" style="2343" customWidth="1"/>
    <col min="8456" max="8456" width="12.28515625" style="2343" customWidth="1"/>
    <col min="8457" max="8457" width="16.28515625" style="2343" customWidth="1"/>
    <col min="8458" max="8458" width="17.42578125" style="2343" customWidth="1"/>
    <col min="8459" max="8706" width="11.7109375" style="2343"/>
    <col min="8707" max="8707" width="6" style="2343" customWidth="1"/>
    <col min="8708" max="8708" width="52.140625" style="2343" customWidth="1"/>
    <col min="8709" max="8709" width="7.5703125" style="2343" customWidth="1"/>
    <col min="8710" max="8710" width="6.42578125" style="2343" customWidth="1"/>
    <col min="8711" max="8711" width="10.42578125" style="2343" customWidth="1"/>
    <col min="8712" max="8712" width="12.28515625" style="2343" customWidth="1"/>
    <col min="8713" max="8713" width="16.28515625" style="2343" customWidth="1"/>
    <col min="8714" max="8714" width="17.42578125" style="2343" customWidth="1"/>
    <col min="8715" max="8962" width="11.7109375" style="2343"/>
    <col min="8963" max="8963" width="6" style="2343" customWidth="1"/>
    <col min="8964" max="8964" width="52.140625" style="2343" customWidth="1"/>
    <col min="8965" max="8965" width="7.5703125" style="2343" customWidth="1"/>
    <col min="8966" max="8966" width="6.42578125" style="2343" customWidth="1"/>
    <col min="8967" max="8967" width="10.42578125" style="2343" customWidth="1"/>
    <col min="8968" max="8968" width="12.28515625" style="2343" customWidth="1"/>
    <col min="8969" max="8969" width="16.28515625" style="2343" customWidth="1"/>
    <col min="8970" max="8970" width="17.42578125" style="2343" customWidth="1"/>
    <col min="8971" max="9218" width="11.7109375" style="2343"/>
    <col min="9219" max="9219" width="6" style="2343" customWidth="1"/>
    <col min="9220" max="9220" width="52.140625" style="2343" customWidth="1"/>
    <col min="9221" max="9221" width="7.5703125" style="2343" customWidth="1"/>
    <col min="9222" max="9222" width="6.42578125" style="2343" customWidth="1"/>
    <col min="9223" max="9223" width="10.42578125" style="2343" customWidth="1"/>
    <col min="9224" max="9224" width="12.28515625" style="2343" customWidth="1"/>
    <col min="9225" max="9225" width="16.28515625" style="2343" customWidth="1"/>
    <col min="9226" max="9226" width="17.42578125" style="2343" customWidth="1"/>
    <col min="9227" max="9474" width="11.7109375" style="2343"/>
    <col min="9475" max="9475" width="6" style="2343" customWidth="1"/>
    <col min="9476" max="9476" width="52.140625" style="2343" customWidth="1"/>
    <col min="9477" max="9477" width="7.5703125" style="2343" customWidth="1"/>
    <col min="9478" max="9478" width="6.42578125" style="2343" customWidth="1"/>
    <col min="9479" max="9479" width="10.42578125" style="2343" customWidth="1"/>
    <col min="9480" max="9480" width="12.28515625" style="2343" customWidth="1"/>
    <col min="9481" max="9481" width="16.28515625" style="2343" customWidth="1"/>
    <col min="9482" max="9482" width="17.42578125" style="2343" customWidth="1"/>
    <col min="9483" max="9730" width="11.7109375" style="2343"/>
    <col min="9731" max="9731" width="6" style="2343" customWidth="1"/>
    <col min="9732" max="9732" width="52.140625" style="2343" customWidth="1"/>
    <col min="9733" max="9733" width="7.5703125" style="2343" customWidth="1"/>
    <col min="9734" max="9734" width="6.42578125" style="2343" customWidth="1"/>
    <col min="9735" max="9735" width="10.42578125" style="2343" customWidth="1"/>
    <col min="9736" max="9736" width="12.28515625" style="2343" customWidth="1"/>
    <col min="9737" max="9737" width="16.28515625" style="2343" customWidth="1"/>
    <col min="9738" max="9738" width="17.42578125" style="2343" customWidth="1"/>
    <col min="9739" max="9986" width="11.7109375" style="2343"/>
    <col min="9987" max="9987" width="6" style="2343" customWidth="1"/>
    <col min="9988" max="9988" width="52.140625" style="2343" customWidth="1"/>
    <col min="9989" max="9989" width="7.5703125" style="2343" customWidth="1"/>
    <col min="9990" max="9990" width="6.42578125" style="2343" customWidth="1"/>
    <col min="9991" max="9991" width="10.42578125" style="2343" customWidth="1"/>
    <col min="9992" max="9992" width="12.28515625" style="2343" customWidth="1"/>
    <col min="9993" max="9993" width="16.28515625" style="2343" customWidth="1"/>
    <col min="9994" max="9994" width="17.42578125" style="2343" customWidth="1"/>
    <col min="9995" max="10242" width="11.7109375" style="2343"/>
    <col min="10243" max="10243" width="6" style="2343" customWidth="1"/>
    <col min="10244" max="10244" width="52.140625" style="2343" customWidth="1"/>
    <col min="10245" max="10245" width="7.5703125" style="2343" customWidth="1"/>
    <col min="10246" max="10246" width="6.42578125" style="2343" customWidth="1"/>
    <col min="10247" max="10247" width="10.42578125" style="2343" customWidth="1"/>
    <col min="10248" max="10248" width="12.28515625" style="2343" customWidth="1"/>
    <col min="10249" max="10249" width="16.28515625" style="2343" customWidth="1"/>
    <col min="10250" max="10250" width="17.42578125" style="2343" customWidth="1"/>
    <col min="10251" max="10498" width="11.7109375" style="2343"/>
    <col min="10499" max="10499" width="6" style="2343" customWidth="1"/>
    <col min="10500" max="10500" width="52.140625" style="2343" customWidth="1"/>
    <col min="10501" max="10501" width="7.5703125" style="2343" customWidth="1"/>
    <col min="10502" max="10502" width="6.42578125" style="2343" customWidth="1"/>
    <col min="10503" max="10503" width="10.42578125" style="2343" customWidth="1"/>
    <col min="10504" max="10504" width="12.28515625" style="2343" customWidth="1"/>
    <col min="10505" max="10505" width="16.28515625" style="2343" customWidth="1"/>
    <col min="10506" max="10506" width="17.42578125" style="2343" customWidth="1"/>
    <col min="10507" max="10754" width="11.7109375" style="2343"/>
    <col min="10755" max="10755" width="6" style="2343" customWidth="1"/>
    <col min="10756" max="10756" width="52.140625" style="2343" customWidth="1"/>
    <col min="10757" max="10757" width="7.5703125" style="2343" customWidth="1"/>
    <col min="10758" max="10758" width="6.42578125" style="2343" customWidth="1"/>
    <col min="10759" max="10759" width="10.42578125" style="2343" customWidth="1"/>
    <col min="10760" max="10760" width="12.28515625" style="2343" customWidth="1"/>
    <col min="10761" max="10761" width="16.28515625" style="2343" customWidth="1"/>
    <col min="10762" max="10762" width="17.42578125" style="2343" customWidth="1"/>
    <col min="10763" max="11010" width="11.7109375" style="2343"/>
    <col min="11011" max="11011" width="6" style="2343" customWidth="1"/>
    <col min="11012" max="11012" width="52.140625" style="2343" customWidth="1"/>
    <col min="11013" max="11013" width="7.5703125" style="2343" customWidth="1"/>
    <col min="11014" max="11014" width="6.42578125" style="2343" customWidth="1"/>
    <col min="11015" max="11015" width="10.42578125" style="2343" customWidth="1"/>
    <col min="11016" max="11016" width="12.28515625" style="2343" customWidth="1"/>
    <col min="11017" max="11017" width="16.28515625" style="2343" customWidth="1"/>
    <col min="11018" max="11018" width="17.42578125" style="2343" customWidth="1"/>
    <col min="11019" max="11266" width="11.7109375" style="2343"/>
    <col min="11267" max="11267" width="6" style="2343" customWidth="1"/>
    <col min="11268" max="11268" width="52.140625" style="2343" customWidth="1"/>
    <col min="11269" max="11269" width="7.5703125" style="2343" customWidth="1"/>
    <col min="11270" max="11270" width="6.42578125" style="2343" customWidth="1"/>
    <col min="11271" max="11271" width="10.42578125" style="2343" customWidth="1"/>
    <col min="11272" max="11272" width="12.28515625" style="2343" customWidth="1"/>
    <col min="11273" max="11273" width="16.28515625" style="2343" customWidth="1"/>
    <col min="11274" max="11274" width="17.42578125" style="2343" customWidth="1"/>
    <col min="11275" max="11522" width="11.7109375" style="2343"/>
    <col min="11523" max="11523" width="6" style="2343" customWidth="1"/>
    <col min="11524" max="11524" width="52.140625" style="2343" customWidth="1"/>
    <col min="11525" max="11525" width="7.5703125" style="2343" customWidth="1"/>
    <col min="11526" max="11526" width="6.42578125" style="2343" customWidth="1"/>
    <col min="11527" max="11527" width="10.42578125" style="2343" customWidth="1"/>
    <col min="11528" max="11528" width="12.28515625" style="2343" customWidth="1"/>
    <col min="11529" max="11529" width="16.28515625" style="2343" customWidth="1"/>
    <col min="11530" max="11530" width="17.42578125" style="2343" customWidth="1"/>
    <col min="11531" max="11778" width="11.7109375" style="2343"/>
    <col min="11779" max="11779" width="6" style="2343" customWidth="1"/>
    <col min="11780" max="11780" width="52.140625" style="2343" customWidth="1"/>
    <col min="11781" max="11781" width="7.5703125" style="2343" customWidth="1"/>
    <col min="11782" max="11782" width="6.42578125" style="2343" customWidth="1"/>
    <col min="11783" max="11783" width="10.42578125" style="2343" customWidth="1"/>
    <col min="11784" max="11784" width="12.28515625" style="2343" customWidth="1"/>
    <col min="11785" max="11785" width="16.28515625" style="2343" customWidth="1"/>
    <col min="11786" max="11786" width="17.42578125" style="2343" customWidth="1"/>
    <col min="11787" max="12034" width="11.7109375" style="2343"/>
    <col min="12035" max="12035" width="6" style="2343" customWidth="1"/>
    <col min="12036" max="12036" width="52.140625" style="2343" customWidth="1"/>
    <col min="12037" max="12037" width="7.5703125" style="2343" customWidth="1"/>
    <col min="12038" max="12038" width="6.42578125" style="2343" customWidth="1"/>
    <col min="12039" max="12039" width="10.42578125" style="2343" customWidth="1"/>
    <col min="12040" max="12040" width="12.28515625" style="2343" customWidth="1"/>
    <col min="12041" max="12041" width="16.28515625" style="2343" customWidth="1"/>
    <col min="12042" max="12042" width="17.42578125" style="2343" customWidth="1"/>
    <col min="12043" max="12290" width="11.7109375" style="2343"/>
    <col min="12291" max="12291" width="6" style="2343" customWidth="1"/>
    <col min="12292" max="12292" width="52.140625" style="2343" customWidth="1"/>
    <col min="12293" max="12293" width="7.5703125" style="2343" customWidth="1"/>
    <col min="12294" max="12294" width="6.42578125" style="2343" customWidth="1"/>
    <col min="12295" max="12295" width="10.42578125" style="2343" customWidth="1"/>
    <col min="12296" max="12296" width="12.28515625" style="2343" customWidth="1"/>
    <col min="12297" max="12297" width="16.28515625" style="2343" customWidth="1"/>
    <col min="12298" max="12298" width="17.42578125" style="2343" customWidth="1"/>
    <col min="12299" max="12546" width="11.7109375" style="2343"/>
    <col min="12547" max="12547" width="6" style="2343" customWidth="1"/>
    <col min="12548" max="12548" width="52.140625" style="2343" customWidth="1"/>
    <col min="12549" max="12549" width="7.5703125" style="2343" customWidth="1"/>
    <col min="12550" max="12550" width="6.42578125" style="2343" customWidth="1"/>
    <col min="12551" max="12551" width="10.42578125" style="2343" customWidth="1"/>
    <col min="12552" max="12552" width="12.28515625" style="2343" customWidth="1"/>
    <col min="12553" max="12553" width="16.28515625" style="2343" customWidth="1"/>
    <col min="12554" max="12554" width="17.42578125" style="2343" customWidth="1"/>
    <col min="12555" max="12802" width="11.7109375" style="2343"/>
    <col min="12803" max="12803" width="6" style="2343" customWidth="1"/>
    <col min="12804" max="12804" width="52.140625" style="2343" customWidth="1"/>
    <col min="12805" max="12805" width="7.5703125" style="2343" customWidth="1"/>
    <col min="12806" max="12806" width="6.42578125" style="2343" customWidth="1"/>
    <col min="12807" max="12807" width="10.42578125" style="2343" customWidth="1"/>
    <col min="12808" max="12808" width="12.28515625" style="2343" customWidth="1"/>
    <col min="12809" max="12809" width="16.28515625" style="2343" customWidth="1"/>
    <col min="12810" max="12810" width="17.42578125" style="2343" customWidth="1"/>
    <col min="12811" max="13058" width="11.7109375" style="2343"/>
    <col min="13059" max="13059" width="6" style="2343" customWidth="1"/>
    <col min="13060" max="13060" width="52.140625" style="2343" customWidth="1"/>
    <col min="13061" max="13061" width="7.5703125" style="2343" customWidth="1"/>
    <col min="13062" max="13062" width="6.42578125" style="2343" customWidth="1"/>
    <col min="13063" max="13063" width="10.42578125" style="2343" customWidth="1"/>
    <col min="13064" max="13064" width="12.28515625" style="2343" customWidth="1"/>
    <col min="13065" max="13065" width="16.28515625" style="2343" customWidth="1"/>
    <col min="13066" max="13066" width="17.42578125" style="2343" customWidth="1"/>
    <col min="13067" max="13314" width="11.7109375" style="2343"/>
    <col min="13315" max="13315" width="6" style="2343" customWidth="1"/>
    <col min="13316" max="13316" width="52.140625" style="2343" customWidth="1"/>
    <col min="13317" max="13317" width="7.5703125" style="2343" customWidth="1"/>
    <col min="13318" max="13318" width="6.42578125" style="2343" customWidth="1"/>
    <col min="13319" max="13319" width="10.42578125" style="2343" customWidth="1"/>
    <col min="13320" max="13320" width="12.28515625" style="2343" customWidth="1"/>
    <col min="13321" max="13321" width="16.28515625" style="2343" customWidth="1"/>
    <col min="13322" max="13322" width="17.42578125" style="2343" customWidth="1"/>
    <col min="13323" max="13570" width="11.7109375" style="2343"/>
    <col min="13571" max="13571" width="6" style="2343" customWidth="1"/>
    <col min="13572" max="13572" width="52.140625" style="2343" customWidth="1"/>
    <col min="13573" max="13573" width="7.5703125" style="2343" customWidth="1"/>
    <col min="13574" max="13574" width="6.42578125" style="2343" customWidth="1"/>
    <col min="13575" max="13575" width="10.42578125" style="2343" customWidth="1"/>
    <col min="13576" max="13576" width="12.28515625" style="2343" customWidth="1"/>
    <col min="13577" max="13577" width="16.28515625" style="2343" customWidth="1"/>
    <col min="13578" max="13578" width="17.42578125" style="2343" customWidth="1"/>
    <col min="13579" max="13826" width="11.7109375" style="2343"/>
    <col min="13827" max="13827" width="6" style="2343" customWidth="1"/>
    <col min="13828" max="13828" width="52.140625" style="2343" customWidth="1"/>
    <col min="13829" max="13829" width="7.5703125" style="2343" customWidth="1"/>
    <col min="13830" max="13830" width="6.42578125" style="2343" customWidth="1"/>
    <col min="13831" max="13831" width="10.42578125" style="2343" customWidth="1"/>
    <col min="13832" max="13832" width="12.28515625" style="2343" customWidth="1"/>
    <col min="13833" max="13833" width="16.28515625" style="2343" customWidth="1"/>
    <col min="13834" max="13834" width="17.42578125" style="2343" customWidth="1"/>
    <col min="13835" max="14082" width="11.7109375" style="2343"/>
    <col min="14083" max="14083" width="6" style="2343" customWidth="1"/>
    <col min="14084" max="14084" width="52.140625" style="2343" customWidth="1"/>
    <col min="14085" max="14085" width="7.5703125" style="2343" customWidth="1"/>
    <col min="14086" max="14086" width="6.42578125" style="2343" customWidth="1"/>
    <col min="14087" max="14087" width="10.42578125" style="2343" customWidth="1"/>
    <col min="14088" max="14088" width="12.28515625" style="2343" customWidth="1"/>
    <col min="14089" max="14089" width="16.28515625" style="2343" customWidth="1"/>
    <col min="14090" max="14090" width="17.42578125" style="2343" customWidth="1"/>
    <col min="14091" max="14338" width="11.7109375" style="2343"/>
    <col min="14339" max="14339" width="6" style="2343" customWidth="1"/>
    <col min="14340" max="14340" width="52.140625" style="2343" customWidth="1"/>
    <col min="14341" max="14341" width="7.5703125" style="2343" customWidth="1"/>
    <col min="14342" max="14342" width="6.42578125" style="2343" customWidth="1"/>
    <col min="14343" max="14343" width="10.42578125" style="2343" customWidth="1"/>
    <col min="14344" max="14344" width="12.28515625" style="2343" customWidth="1"/>
    <col min="14345" max="14345" width="16.28515625" style="2343" customWidth="1"/>
    <col min="14346" max="14346" width="17.42578125" style="2343" customWidth="1"/>
    <col min="14347" max="14594" width="11.7109375" style="2343"/>
    <col min="14595" max="14595" width="6" style="2343" customWidth="1"/>
    <col min="14596" max="14596" width="52.140625" style="2343" customWidth="1"/>
    <col min="14597" max="14597" width="7.5703125" style="2343" customWidth="1"/>
    <col min="14598" max="14598" width="6.42578125" style="2343" customWidth="1"/>
    <col min="14599" max="14599" width="10.42578125" style="2343" customWidth="1"/>
    <col min="14600" max="14600" width="12.28515625" style="2343" customWidth="1"/>
    <col min="14601" max="14601" width="16.28515625" style="2343" customWidth="1"/>
    <col min="14602" max="14602" width="17.42578125" style="2343" customWidth="1"/>
    <col min="14603" max="14850" width="11.7109375" style="2343"/>
    <col min="14851" max="14851" width="6" style="2343" customWidth="1"/>
    <col min="14852" max="14852" width="52.140625" style="2343" customWidth="1"/>
    <col min="14853" max="14853" width="7.5703125" style="2343" customWidth="1"/>
    <col min="14854" max="14854" width="6.42578125" style="2343" customWidth="1"/>
    <col min="14855" max="14855" width="10.42578125" style="2343" customWidth="1"/>
    <col min="14856" max="14856" width="12.28515625" style="2343" customWidth="1"/>
    <col min="14857" max="14857" width="16.28515625" style="2343" customWidth="1"/>
    <col min="14858" max="14858" width="17.42578125" style="2343" customWidth="1"/>
    <col min="14859" max="15106" width="11.7109375" style="2343"/>
    <col min="15107" max="15107" width="6" style="2343" customWidth="1"/>
    <col min="15108" max="15108" width="52.140625" style="2343" customWidth="1"/>
    <col min="15109" max="15109" width="7.5703125" style="2343" customWidth="1"/>
    <col min="15110" max="15110" width="6.42578125" style="2343" customWidth="1"/>
    <col min="15111" max="15111" width="10.42578125" style="2343" customWidth="1"/>
    <col min="15112" max="15112" width="12.28515625" style="2343" customWidth="1"/>
    <col min="15113" max="15113" width="16.28515625" style="2343" customWidth="1"/>
    <col min="15114" max="15114" width="17.42578125" style="2343" customWidth="1"/>
    <col min="15115" max="15362" width="11.7109375" style="2343"/>
    <col min="15363" max="15363" width="6" style="2343" customWidth="1"/>
    <col min="15364" max="15364" width="52.140625" style="2343" customWidth="1"/>
    <col min="15365" max="15365" width="7.5703125" style="2343" customWidth="1"/>
    <col min="15366" max="15366" width="6.42578125" style="2343" customWidth="1"/>
    <col min="15367" max="15367" width="10.42578125" style="2343" customWidth="1"/>
    <col min="15368" max="15368" width="12.28515625" style="2343" customWidth="1"/>
    <col min="15369" max="15369" width="16.28515625" style="2343" customWidth="1"/>
    <col min="15370" max="15370" width="17.42578125" style="2343" customWidth="1"/>
    <col min="15371" max="15618" width="11.7109375" style="2343"/>
    <col min="15619" max="15619" width="6" style="2343" customWidth="1"/>
    <col min="15620" max="15620" width="52.140625" style="2343" customWidth="1"/>
    <col min="15621" max="15621" width="7.5703125" style="2343" customWidth="1"/>
    <col min="15622" max="15622" width="6.42578125" style="2343" customWidth="1"/>
    <col min="15623" max="15623" width="10.42578125" style="2343" customWidth="1"/>
    <col min="15624" max="15624" width="12.28515625" style="2343" customWidth="1"/>
    <col min="15625" max="15625" width="16.28515625" style="2343" customWidth="1"/>
    <col min="15626" max="15626" width="17.42578125" style="2343" customWidth="1"/>
    <col min="15627" max="15874" width="11.7109375" style="2343"/>
    <col min="15875" max="15875" width="6" style="2343" customWidth="1"/>
    <col min="15876" max="15876" width="52.140625" style="2343" customWidth="1"/>
    <col min="15877" max="15877" width="7.5703125" style="2343" customWidth="1"/>
    <col min="15878" max="15878" width="6.42578125" style="2343" customWidth="1"/>
    <col min="15879" max="15879" width="10.42578125" style="2343" customWidth="1"/>
    <col min="15880" max="15880" width="12.28515625" style="2343" customWidth="1"/>
    <col min="15881" max="15881" width="16.28515625" style="2343" customWidth="1"/>
    <col min="15882" max="15882" width="17.42578125" style="2343" customWidth="1"/>
    <col min="15883" max="16130" width="11.7109375" style="2343"/>
    <col min="16131" max="16131" width="6" style="2343" customWidth="1"/>
    <col min="16132" max="16132" width="52.140625" style="2343" customWidth="1"/>
    <col min="16133" max="16133" width="7.5703125" style="2343" customWidth="1"/>
    <col min="16134" max="16134" width="6.42578125" style="2343" customWidth="1"/>
    <col min="16135" max="16135" width="10.42578125" style="2343" customWidth="1"/>
    <col min="16136" max="16136" width="12.28515625" style="2343" customWidth="1"/>
    <col min="16137" max="16137" width="16.28515625" style="2343" customWidth="1"/>
    <col min="16138" max="16138" width="17.42578125" style="2343" customWidth="1"/>
    <col min="16139" max="16384" width="11.7109375" style="2343"/>
  </cols>
  <sheetData>
    <row r="1" spans="1:256" s="2131" customFormat="1">
      <c r="A1" s="2129" t="s">
        <v>1718</v>
      </c>
      <c r="B1" s="2129" t="s">
        <v>2778</v>
      </c>
      <c r="C1" s="2129" t="s">
        <v>2777</v>
      </c>
      <c r="D1" s="557" t="s">
        <v>1717</v>
      </c>
      <c r="E1" s="2128" t="s">
        <v>1716</v>
      </c>
      <c r="F1" s="2128" t="s">
        <v>1715</v>
      </c>
      <c r="G1" s="2130" t="s">
        <v>1714</v>
      </c>
      <c r="H1" s="2128" t="s">
        <v>1713</v>
      </c>
    </row>
    <row r="2" spans="1:256">
      <c r="H2" s="2339">
        <f t="shared" ref="H2:H9" si="0">ROUND(,2)</f>
        <v>0</v>
      </c>
    </row>
    <row r="3" spans="1:256">
      <c r="A3" s="2409">
        <f>'REKAPITULACIJA ELEKTRO'!A40</f>
        <v>17</v>
      </c>
      <c r="B3" s="2409"/>
      <c r="C3" s="2409"/>
      <c r="D3" s="2434" t="s">
        <v>2776</v>
      </c>
      <c r="E3" s="2483"/>
      <c r="G3" s="2484"/>
      <c r="H3" s="2484">
        <f t="shared" si="0"/>
        <v>0</v>
      </c>
      <c r="I3" s="2485"/>
    </row>
    <row r="4" spans="1:256">
      <c r="A4" s="2409"/>
      <c r="B4" s="2409"/>
      <c r="C4" s="2409"/>
      <c r="D4" s="2434" t="s">
        <v>2775</v>
      </c>
      <c r="E4" s="2483"/>
      <c r="G4" s="2484"/>
      <c r="H4" s="2484">
        <f t="shared" si="0"/>
        <v>0</v>
      </c>
      <c r="I4" s="2485"/>
    </row>
    <row r="5" spans="1:256">
      <c r="A5" s="2409"/>
      <c r="B5" s="2409"/>
      <c r="C5" s="2409"/>
      <c r="D5" s="2434" t="s">
        <v>2543</v>
      </c>
      <c r="E5" s="2483"/>
      <c r="G5" s="2484"/>
      <c r="H5" s="2484">
        <f t="shared" si="0"/>
        <v>0</v>
      </c>
      <c r="I5" s="2485"/>
    </row>
    <row r="6" spans="1:256">
      <c r="E6" s="2338"/>
      <c r="F6" s="2572"/>
      <c r="H6" s="2204">
        <f t="shared" si="0"/>
        <v>0</v>
      </c>
      <c r="I6" s="2485"/>
      <c r="J6" s="2343"/>
      <c r="IU6" s="2293"/>
      <c r="IV6" s="2293"/>
    </row>
    <row r="7" spans="1:256">
      <c r="A7" s="561"/>
      <c r="B7" s="561"/>
      <c r="C7" s="561"/>
      <c r="D7" s="2443" t="s">
        <v>2774</v>
      </c>
      <c r="E7" s="2338"/>
      <c r="G7" s="2493"/>
      <c r="H7" s="2204">
        <f t="shared" si="0"/>
        <v>0</v>
      </c>
      <c r="I7" s="2343"/>
      <c r="J7" s="2343"/>
    </row>
    <row r="8" spans="1:256">
      <c r="A8" s="561"/>
      <c r="B8" s="561"/>
      <c r="C8" s="561"/>
      <c r="D8" s="2434" t="s">
        <v>2773</v>
      </c>
      <c r="E8" s="2338"/>
      <c r="G8" s="2493"/>
      <c r="H8" s="2204">
        <f t="shared" si="0"/>
        <v>0</v>
      </c>
      <c r="I8" s="2343"/>
      <c r="J8" s="2343"/>
    </row>
    <row r="9" spans="1:256" s="2460" customFormat="1">
      <c r="A9" s="2536"/>
      <c r="B9" s="2536"/>
      <c r="C9" s="2536"/>
      <c r="D9" s="2537"/>
      <c r="E9" s="2538"/>
      <c r="F9" s="2573"/>
      <c r="G9" s="2539"/>
      <c r="H9" s="2540">
        <f t="shared" si="0"/>
        <v>0</v>
      </c>
      <c r="I9" s="2401"/>
      <c r="J9" s="2495"/>
    </row>
    <row r="10" spans="1:256" s="2460" customFormat="1" ht="25.5">
      <c r="A10" s="2282">
        <f>+$A$3+COUNT($A$5:A9)*0.01+0.01</f>
        <v>17.010000000000002</v>
      </c>
      <c r="B10" s="2282"/>
      <c r="C10" s="2282" t="s">
        <v>2772</v>
      </c>
      <c r="D10" s="2541" t="s">
        <v>2771</v>
      </c>
      <c r="E10" s="2542" t="s">
        <v>80</v>
      </c>
      <c r="F10" s="2574">
        <v>2</v>
      </c>
      <c r="G10" s="700"/>
      <c r="H10" s="2312">
        <f t="shared" ref="H10:H16" si="1">ROUND(F10*G10,2)</f>
        <v>0</v>
      </c>
      <c r="I10" s="2401"/>
      <c r="J10" s="2495"/>
    </row>
    <row r="11" spans="1:256" s="2460" customFormat="1" ht="25.5">
      <c r="A11" s="2282">
        <f>+$A$3+COUNT($A$5:A10)*0.01+0.01</f>
        <v>17.020000000000003</v>
      </c>
      <c r="B11" s="2282"/>
      <c r="C11" s="2282" t="s">
        <v>2770</v>
      </c>
      <c r="D11" s="2541" t="s">
        <v>2769</v>
      </c>
      <c r="E11" s="2542" t="s">
        <v>80</v>
      </c>
      <c r="F11" s="2574">
        <v>2</v>
      </c>
      <c r="G11" s="700"/>
      <c r="H11" s="2312">
        <f t="shared" si="1"/>
        <v>0</v>
      </c>
      <c r="I11" s="2401"/>
      <c r="J11" s="2495"/>
    </row>
    <row r="12" spans="1:256" s="2460" customFormat="1" ht="38.25">
      <c r="A12" s="2282">
        <f>+$A$3+COUNT($A$5:A11)*0.01+0.01</f>
        <v>17.03</v>
      </c>
      <c r="B12" s="2282"/>
      <c r="C12" s="2282" t="s">
        <v>2768</v>
      </c>
      <c r="D12" s="2541" t="s">
        <v>2767</v>
      </c>
      <c r="E12" s="2542" t="s">
        <v>80</v>
      </c>
      <c r="F12" s="2574">
        <v>3</v>
      </c>
      <c r="G12" s="700"/>
      <c r="H12" s="2312">
        <f t="shared" si="1"/>
        <v>0</v>
      </c>
      <c r="I12" s="2401"/>
      <c r="J12" s="2495"/>
    </row>
    <row r="13" spans="1:256" s="2460" customFormat="1" ht="25.5">
      <c r="A13" s="2282">
        <f>+$A$3+COUNT($A$5:A12)*0.01+0.01</f>
        <v>17.040000000000003</v>
      </c>
      <c r="B13" s="2282"/>
      <c r="C13" s="2282" t="s">
        <v>2766</v>
      </c>
      <c r="D13" s="2541" t="s">
        <v>2765</v>
      </c>
      <c r="E13" s="2542" t="s">
        <v>80</v>
      </c>
      <c r="F13" s="2574">
        <v>2</v>
      </c>
      <c r="G13" s="700"/>
      <c r="H13" s="2312">
        <f t="shared" si="1"/>
        <v>0</v>
      </c>
      <c r="I13" s="2401"/>
      <c r="J13" s="2495"/>
    </row>
    <row r="14" spans="1:256" s="2460" customFormat="1" ht="25.5">
      <c r="A14" s="2282">
        <f>+$A$3+COUNT($A$5:A13)*0.01+0.01</f>
        <v>17.05</v>
      </c>
      <c r="B14" s="2282"/>
      <c r="C14" s="2282" t="s">
        <v>2764</v>
      </c>
      <c r="D14" s="2541" t="s">
        <v>2763</v>
      </c>
      <c r="E14" s="2542" t="s">
        <v>80</v>
      </c>
      <c r="F14" s="2574">
        <v>1</v>
      </c>
      <c r="G14" s="700"/>
      <c r="H14" s="2312">
        <f t="shared" si="1"/>
        <v>0</v>
      </c>
      <c r="I14" s="2401"/>
      <c r="J14" s="2495"/>
    </row>
    <row r="15" spans="1:256" s="2460" customFormat="1" ht="25.5">
      <c r="A15" s="2282">
        <f>+$A$3+COUNT($A$5:A14)*0.01+0.01</f>
        <v>17.060000000000002</v>
      </c>
      <c r="B15" s="2282"/>
      <c r="C15" s="2282" t="s">
        <v>2762</v>
      </c>
      <c r="D15" s="2541" t="s">
        <v>2761</v>
      </c>
      <c r="E15" s="2542" t="s">
        <v>80</v>
      </c>
      <c r="F15" s="2574">
        <v>1</v>
      </c>
      <c r="G15" s="700"/>
      <c r="H15" s="2312">
        <f t="shared" si="1"/>
        <v>0</v>
      </c>
      <c r="I15" s="2401"/>
      <c r="J15" s="2495"/>
    </row>
    <row r="16" spans="1:256" s="2460" customFormat="1" ht="26.25" thickBot="1">
      <c r="A16" s="2378">
        <f>+$A$3+COUNT($A$5:A15)*0.01+0.01</f>
        <v>17.07</v>
      </c>
      <c r="B16" s="2378"/>
      <c r="C16" s="2378" t="s">
        <v>2760</v>
      </c>
      <c r="D16" s="2575" t="s">
        <v>2759</v>
      </c>
      <c r="E16" s="2576" t="s">
        <v>80</v>
      </c>
      <c r="F16" s="2577">
        <v>8</v>
      </c>
      <c r="G16" s="707"/>
      <c r="H16" s="2579">
        <f t="shared" si="1"/>
        <v>0</v>
      </c>
      <c r="I16" s="2401"/>
      <c r="J16" s="2495"/>
    </row>
    <row r="17" spans="1:13" s="2460" customFormat="1" ht="13.5" thickTop="1">
      <c r="A17" s="2282"/>
      <c r="B17" s="2282"/>
      <c r="C17" s="2485"/>
      <c r="D17" s="2523" t="s">
        <v>2758</v>
      </c>
      <c r="E17" s="2444"/>
      <c r="F17" s="2524"/>
      <c r="G17" s="2860"/>
      <c r="H17" s="2580">
        <f>ROUND(SUM(H10:H16),2)</f>
        <v>0</v>
      </c>
      <c r="I17" s="2401"/>
      <c r="J17" s="2495"/>
      <c r="L17" s="2581"/>
      <c r="M17" s="2544"/>
    </row>
    <row r="18" spans="1:13" s="2460" customFormat="1">
      <c r="A18" s="2282"/>
      <c r="B18" s="2282"/>
      <c r="C18" s="2282"/>
      <c r="D18" s="2541"/>
      <c r="E18" s="2542"/>
      <c r="F18" s="2582"/>
      <c r="G18" s="700"/>
      <c r="H18" s="2312">
        <f>ROUND(,2)</f>
        <v>0</v>
      </c>
      <c r="I18" s="2401"/>
      <c r="J18" s="2495"/>
      <c r="L18" s="2581"/>
      <c r="M18" s="2544"/>
    </row>
    <row r="19" spans="1:13" s="2460" customFormat="1">
      <c r="A19" s="2282"/>
      <c r="B19" s="2282"/>
      <c r="C19" s="2282"/>
      <c r="D19" s="2541"/>
      <c r="E19" s="2542"/>
      <c r="F19" s="2582"/>
      <c r="G19" s="700"/>
      <c r="H19" s="2312">
        <f>ROUND(,2)</f>
        <v>0</v>
      </c>
      <c r="I19" s="2401"/>
      <c r="J19" s="2495"/>
      <c r="L19" s="2581"/>
      <c r="M19" s="2544"/>
    </row>
    <row r="20" spans="1:13" s="2460" customFormat="1">
      <c r="A20" s="2282"/>
      <c r="B20" s="2282"/>
      <c r="C20" s="2282"/>
      <c r="D20" s="2443" t="s">
        <v>2757</v>
      </c>
      <c r="E20" s="2542"/>
      <c r="F20" s="2582"/>
      <c r="G20" s="700"/>
      <c r="H20" s="2312">
        <f>ROUND(,2)</f>
        <v>0</v>
      </c>
      <c r="I20" s="2401"/>
      <c r="J20" s="2495"/>
    </row>
    <row r="21" spans="1:13" s="2460" customFormat="1">
      <c r="A21" s="2282"/>
      <c r="B21" s="2282"/>
      <c r="C21" s="2282"/>
      <c r="D21" s="2434" t="s">
        <v>2756</v>
      </c>
      <c r="E21" s="2542"/>
      <c r="F21" s="2582"/>
      <c r="G21" s="700"/>
      <c r="H21" s="2312">
        <f>ROUND(,2)</f>
        <v>0</v>
      </c>
      <c r="I21" s="2401"/>
      <c r="J21" s="2495"/>
    </row>
    <row r="22" spans="1:13" s="2460" customFormat="1">
      <c r="A22" s="2282"/>
      <c r="B22" s="2282"/>
      <c r="C22" s="2282"/>
      <c r="D22" s="2541"/>
      <c r="E22" s="2542"/>
      <c r="F22" s="2582"/>
      <c r="G22" s="700"/>
      <c r="H22" s="2312">
        <f>ROUND(,2)</f>
        <v>0</v>
      </c>
      <c r="I22" s="2401"/>
      <c r="J22" s="2495"/>
    </row>
    <row r="23" spans="1:13" s="2460" customFormat="1" ht="25.5">
      <c r="A23" s="2282">
        <f>+$A$3+COUNT($A$5:A22)*0.01+0.01</f>
        <v>17.080000000000002</v>
      </c>
      <c r="B23" s="2282" t="s">
        <v>2755</v>
      </c>
      <c r="C23" s="2282" t="s">
        <v>2754</v>
      </c>
      <c r="D23" s="2541" t="s">
        <v>2753</v>
      </c>
      <c r="E23" s="2542" t="s">
        <v>80</v>
      </c>
      <c r="F23" s="2574">
        <v>1</v>
      </c>
      <c r="G23" s="700"/>
      <c r="H23" s="2312">
        <f t="shared" ref="H23:H63" si="2">ROUND(F23*G23,2)</f>
        <v>0</v>
      </c>
      <c r="I23" s="2401"/>
      <c r="J23" s="2495"/>
    </row>
    <row r="24" spans="1:13" s="2460" customFormat="1">
      <c r="A24" s="2282">
        <f>+$A$3+COUNT($A$5:A23)*0.01+0.01</f>
        <v>17.09</v>
      </c>
      <c r="B24" s="2282"/>
      <c r="C24" s="2282" t="s">
        <v>2724</v>
      </c>
      <c r="D24" s="2541" t="s">
        <v>2752</v>
      </c>
      <c r="E24" s="2542" t="s">
        <v>34</v>
      </c>
      <c r="F24" s="2574">
        <v>1</v>
      </c>
      <c r="G24" s="700"/>
      <c r="H24" s="2312">
        <f t="shared" si="2"/>
        <v>0</v>
      </c>
      <c r="I24" s="2401"/>
      <c r="J24" s="2495"/>
    </row>
    <row r="25" spans="1:13" s="2460" customFormat="1" ht="25.5">
      <c r="A25" s="2282">
        <f>+$A$3+COUNT($A$5:A24)*0.01+0.01</f>
        <v>17.100000000000001</v>
      </c>
      <c r="B25" s="2282" t="s">
        <v>2751</v>
      </c>
      <c r="C25" s="2282" t="s">
        <v>2731</v>
      </c>
      <c r="D25" s="2541" t="s">
        <v>2730</v>
      </c>
      <c r="E25" s="2542" t="s">
        <v>80</v>
      </c>
      <c r="F25" s="2574">
        <v>1</v>
      </c>
      <c r="G25" s="700"/>
      <c r="H25" s="2312">
        <f t="shared" si="2"/>
        <v>0</v>
      </c>
      <c r="I25" s="2401"/>
      <c r="J25" s="2495"/>
    </row>
    <row r="26" spans="1:13" s="2460" customFormat="1">
      <c r="A26" s="2282">
        <f>+$A$3+COUNT($A$5:A25)*0.01+0.01</f>
        <v>17.110000000000003</v>
      </c>
      <c r="B26" s="2282"/>
      <c r="C26" s="2282" t="s">
        <v>2724</v>
      </c>
      <c r="D26" s="2541" t="s">
        <v>2729</v>
      </c>
      <c r="E26" s="2542" t="s">
        <v>34</v>
      </c>
      <c r="F26" s="2574">
        <v>1</v>
      </c>
      <c r="G26" s="700"/>
      <c r="H26" s="2312">
        <f t="shared" si="2"/>
        <v>0</v>
      </c>
      <c r="I26" s="2401"/>
      <c r="J26" s="2495"/>
    </row>
    <row r="27" spans="1:13" s="2460" customFormat="1">
      <c r="A27" s="2282">
        <f>+$A$3+COUNT($A$5:A26)*0.01+0.01</f>
        <v>17.12</v>
      </c>
      <c r="B27" s="2282" t="s">
        <v>2750</v>
      </c>
      <c r="C27" s="2282" t="s">
        <v>2749</v>
      </c>
      <c r="D27" s="2541" t="s">
        <v>2748</v>
      </c>
      <c r="E27" s="2542" t="s">
        <v>80</v>
      </c>
      <c r="F27" s="2574">
        <v>2</v>
      </c>
      <c r="G27" s="700"/>
      <c r="H27" s="2312">
        <f t="shared" si="2"/>
        <v>0</v>
      </c>
      <c r="I27" s="2401"/>
      <c r="J27" s="2495"/>
    </row>
    <row r="28" spans="1:13" s="2460" customFormat="1">
      <c r="A28" s="2282">
        <f>+$A$3+COUNT($A$5:A27)*0.01+0.01</f>
        <v>17.130000000000003</v>
      </c>
      <c r="B28" s="2282"/>
      <c r="C28" s="2282" t="s">
        <v>2724</v>
      </c>
      <c r="D28" s="2541" t="s">
        <v>2747</v>
      </c>
      <c r="E28" s="2542" t="s">
        <v>34</v>
      </c>
      <c r="F28" s="2574">
        <v>2</v>
      </c>
      <c r="G28" s="700"/>
      <c r="H28" s="2312">
        <f t="shared" si="2"/>
        <v>0</v>
      </c>
      <c r="I28" s="2401"/>
      <c r="J28" s="2495"/>
    </row>
    <row r="29" spans="1:13" s="2460" customFormat="1" ht="25.5">
      <c r="A29" s="2282">
        <f>+$A$3+COUNT($A$5:A28)*0.01+0.01</f>
        <v>17.14</v>
      </c>
      <c r="B29" s="2282" t="s">
        <v>2746</v>
      </c>
      <c r="C29" s="2282" t="s">
        <v>2726</v>
      </c>
      <c r="D29" s="2541" t="s">
        <v>2725</v>
      </c>
      <c r="E29" s="2542" t="s">
        <v>80</v>
      </c>
      <c r="F29" s="2574">
        <v>1</v>
      </c>
      <c r="G29" s="700"/>
      <c r="H29" s="2312">
        <f t="shared" si="2"/>
        <v>0</v>
      </c>
      <c r="I29" s="2401"/>
      <c r="J29" s="2495"/>
    </row>
    <row r="30" spans="1:13" s="2460" customFormat="1">
      <c r="A30" s="2282">
        <f>+$A$3+COUNT($A$5:A29)*0.01+0.01</f>
        <v>17.150000000000002</v>
      </c>
      <c r="B30" s="2282"/>
      <c r="C30" s="2282" t="s">
        <v>2724</v>
      </c>
      <c r="D30" s="2541" t="s">
        <v>2723</v>
      </c>
      <c r="E30" s="2542" t="s">
        <v>34</v>
      </c>
      <c r="F30" s="2574">
        <v>1</v>
      </c>
      <c r="G30" s="700"/>
      <c r="H30" s="2312">
        <f t="shared" si="2"/>
        <v>0</v>
      </c>
      <c r="I30" s="2401"/>
      <c r="J30" s="2495"/>
    </row>
    <row r="31" spans="1:13" s="2460" customFormat="1" ht="25.5">
      <c r="A31" s="2282">
        <f>+$A$3+COUNT($A$5:A30)*0.01+0.01</f>
        <v>17.16</v>
      </c>
      <c r="B31" s="2282" t="s">
        <v>2745</v>
      </c>
      <c r="C31" s="2282" t="s">
        <v>2726</v>
      </c>
      <c r="D31" s="2541" t="s">
        <v>2725</v>
      </c>
      <c r="E31" s="2542" t="s">
        <v>80</v>
      </c>
      <c r="F31" s="2574">
        <v>1</v>
      </c>
      <c r="G31" s="700"/>
      <c r="H31" s="2312">
        <f t="shared" si="2"/>
        <v>0</v>
      </c>
      <c r="I31" s="2401"/>
      <c r="J31" s="2495"/>
    </row>
    <row r="32" spans="1:13" s="2460" customFormat="1">
      <c r="A32" s="2282">
        <f>+$A$3+COUNT($A$5:A31)*0.01+0.01</f>
        <v>17.170000000000002</v>
      </c>
      <c r="B32" s="2282"/>
      <c r="C32" s="2282" t="s">
        <v>2724</v>
      </c>
      <c r="D32" s="2541" t="s">
        <v>2723</v>
      </c>
      <c r="E32" s="2542" t="s">
        <v>34</v>
      </c>
      <c r="F32" s="2574">
        <v>1</v>
      </c>
      <c r="G32" s="700"/>
      <c r="H32" s="2312">
        <f t="shared" si="2"/>
        <v>0</v>
      </c>
      <c r="I32" s="2401"/>
      <c r="J32" s="2495"/>
    </row>
    <row r="33" spans="1:10" s="2460" customFormat="1" ht="25.5">
      <c r="A33" s="2282">
        <f>+$A$3+COUNT($A$5:A32)*0.01+0.01</f>
        <v>17.180000000000003</v>
      </c>
      <c r="B33" s="2282" t="s">
        <v>2744</v>
      </c>
      <c r="C33" s="2282" t="s">
        <v>2740</v>
      </c>
      <c r="D33" s="2541" t="s">
        <v>2739</v>
      </c>
      <c r="E33" s="2542" t="s">
        <v>80</v>
      </c>
      <c r="F33" s="2574">
        <v>1</v>
      </c>
      <c r="G33" s="700"/>
      <c r="H33" s="2312">
        <f t="shared" si="2"/>
        <v>0</v>
      </c>
      <c r="I33" s="2401"/>
      <c r="J33" s="2495"/>
    </row>
    <row r="34" spans="1:10" s="2460" customFormat="1">
      <c r="A34" s="2282">
        <f>+$A$3+COUNT($A$5:A33)*0.01+0.01</f>
        <v>17.190000000000001</v>
      </c>
      <c r="B34" s="2282"/>
      <c r="C34" s="2282" t="s">
        <v>2724</v>
      </c>
      <c r="D34" s="2541" t="s">
        <v>2738</v>
      </c>
      <c r="E34" s="2542" t="s">
        <v>34</v>
      </c>
      <c r="F34" s="2574">
        <v>1</v>
      </c>
      <c r="G34" s="700"/>
      <c r="H34" s="2312">
        <f t="shared" si="2"/>
        <v>0</v>
      </c>
      <c r="I34" s="2401"/>
      <c r="J34" s="2495"/>
    </row>
    <row r="35" spans="1:10" s="2460" customFormat="1" ht="25.5">
      <c r="A35" s="2282">
        <f>+$A$3+COUNT($A$5:A34)*0.01+0.01</f>
        <v>17.200000000000003</v>
      </c>
      <c r="B35" s="2282" t="s">
        <v>2743</v>
      </c>
      <c r="C35" s="2282" t="s">
        <v>2731</v>
      </c>
      <c r="D35" s="2541" t="s">
        <v>2730</v>
      </c>
      <c r="E35" s="2542" t="s">
        <v>80</v>
      </c>
      <c r="F35" s="2574">
        <v>1</v>
      </c>
      <c r="G35" s="700"/>
      <c r="H35" s="2312">
        <f t="shared" si="2"/>
        <v>0</v>
      </c>
      <c r="I35" s="2401"/>
      <c r="J35" s="2495"/>
    </row>
    <row r="36" spans="1:10" s="2460" customFormat="1">
      <c r="A36" s="2282">
        <f>+$A$3+COUNT($A$5:A35)*0.01+0.01</f>
        <v>17.21</v>
      </c>
      <c r="B36" s="2282"/>
      <c r="C36" s="2282" t="s">
        <v>2724</v>
      </c>
      <c r="D36" s="2541" t="s">
        <v>2729</v>
      </c>
      <c r="E36" s="2542" t="s">
        <v>34</v>
      </c>
      <c r="F36" s="2574">
        <v>1</v>
      </c>
      <c r="G36" s="700"/>
      <c r="H36" s="2312">
        <f t="shared" si="2"/>
        <v>0</v>
      </c>
      <c r="I36" s="2401"/>
      <c r="J36" s="2495"/>
    </row>
    <row r="37" spans="1:10" s="2460" customFormat="1" ht="38.25">
      <c r="A37" s="2282">
        <f>+$A$3+COUNT($A$5:A36)*0.01+0.01</f>
        <v>17.220000000000002</v>
      </c>
      <c r="B37" s="2282" t="s">
        <v>2742</v>
      </c>
      <c r="C37" s="2282" t="s">
        <v>2726</v>
      </c>
      <c r="D37" s="2541" t="s">
        <v>2725</v>
      </c>
      <c r="E37" s="2542" t="s">
        <v>80</v>
      </c>
      <c r="F37" s="2574">
        <v>1</v>
      </c>
      <c r="G37" s="700"/>
      <c r="H37" s="2312">
        <f t="shared" si="2"/>
        <v>0</v>
      </c>
      <c r="I37" s="2401"/>
      <c r="J37" s="2495"/>
    </row>
    <row r="38" spans="1:10" s="2460" customFormat="1">
      <c r="A38" s="2282">
        <f>+$A$3+COUNT($A$5:A37)*0.01+0.01</f>
        <v>17.23</v>
      </c>
      <c r="B38" s="2282"/>
      <c r="C38" s="2282" t="s">
        <v>2724</v>
      </c>
      <c r="D38" s="2541" t="s">
        <v>2723</v>
      </c>
      <c r="E38" s="2542" t="s">
        <v>34</v>
      </c>
      <c r="F38" s="2574">
        <v>1</v>
      </c>
      <c r="G38" s="700"/>
      <c r="H38" s="2312">
        <f t="shared" si="2"/>
        <v>0</v>
      </c>
      <c r="I38" s="2401"/>
      <c r="J38" s="2495"/>
    </row>
    <row r="39" spans="1:10" s="2460" customFormat="1" ht="38.25">
      <c r="A39" s="2282">
        <f>+$A$3+COUNT($A$5:A38)*0.01+0.01</f>
        <v>17.240000000000002</v>
      </c>
      <c r="B39" s="2282" t="s">
        <v>2741</v>
      </c>
      <c r="C39" s="2282" t="s">
        <v>2740</v>
      </c>
      <c r="D39" s="2541" t="s">
        <v>2739</v>
      </c>
      <c r="E39" s="2542" t="s">
        <v>80</v>
      </c>
      <c r="F39" s="2574">
        <v>1</v>
      </c>
      <c r="G39" s="700"/>
      <c r="H39" s="2312">
        <f t="shared" si="2"/>
        <v>0</v>
      </c>
      <c r="I39" s="2401"/>
      <c r="J39" s="2495"/>
    </row>
    <row r="40" spans="1:10" s="2460" customFormat="1">
      <c r="A40" s="2282">
        <f>+$A$3+COUNT($A$5:A39)*0.01+0.01</f>
        <v>17.25</v>
      </c>
      <c r="B40" s="2282"/>
      <c r="C40" s="2282" t="s">
        <v>2724</v>
      </c>
      <c r="D40" s="2541" t="s">
        <v>2738</v>
      </c>
      <c r="E40" s="2542" t="s">
        <v>34</v>
      </c>
      <c r="F40" s="2574">
        <v>1</v>
      </c>
      <c r="G40" s="700"/>
      <c r="H40" s="2312">
        <f t="shared" si="2"/>
        <v>0</v>
      </c>
      <c r="I40" s="2401"/>
      <c r="J40" s="2495"/>
    </row>
    <row r="41" spans="1:10" s="2460" customFormat="1" ht="38.25">
      <c r="A41" s="2282">
        <f>+$A$3+COUNT($A$5:A40)*0.01+0.01</f>
        <v>17.260000000000002</v>
      </c>
      <c r="B41" s="2282" t="s">
        <v>2737</v>
      </c>
      <c r="C41" s="2282" t="s">
        <v>2726</v>
      </c>
      <c r="D41" s="2541" t="s">
        <v>2725</v>
      </c>
      <c r="E41" s="2542" t="s">
        <v>80</v>
      </c>
      <c r="F41" s="2574">
        <v>1</v>
      </c>
      <c r="G41" s="700"/>
      <c r="H41" s="2312">
        <f t="shared" si="2"/>
        <v>0</v>
      </c>
      <c r="I41" s="2401"/>
      <c r="J41" s="2495"/>
    </row>
    <row r="42" spans="1:10" s="2460" customFormat="1">
      <c r="A42" s="2282">
        <f>+$A$3+COUNT($A$5:A41)*0.01+0.01</f>
        <v>17.270000000000003</v>
      </c>
      <c r="B42" s="2282"/>
      <c r="C42" s="2282" t="s">
        <v>2724</v>
      </c>
      <c r="D42" s="2541" t="s">
        <v>2723</v>
      </c>
      <c r="E42" s="2542" t="s">
        <v>34</v>
      </c>
      <c r="F42" s="2574">
        <v>1</v>
      </c>
      <c r="G42" s="700"/>
      <c r="H42" s="2312">
        <f t="shared" si="2"/>
        <v>0</v>
      </c>
      <c r="I42" s="2401"/>
      <c r="J42" s="2495"/>
    </row>
    <row r="43" spans="1:10" s="2460" customFormat="1" ht="38.25">
      <c r="A43" s="2282">
        <f>+$A$3+COUNT($A$5:A42)*0.01+0.01</f>
        <v>17.28</v>
      </c>
      <c r="B43" s="2282" t="s">
        <v>2736</v>
      </c>
      <c r="C43" s="2282" t="s">
        <v>2726</v>
      </c>
      <c r="D43" s="2541" t="s">
        <v>2725</v>
      </c>
      <c r="E43" s="2542" t="s">
        <v>80</v>
      </c>
      <c r="F43" s="2574">
        <v>1</v>
      </c>
      <c r="G43" s="700"/>
      <c r="H43" s="2312">
        <f t="shared" si="2"/>
        <v>0</v>
      </c>
      <c r="I43" s="2401"/>
      <c r="J43" s="2495"/>
    </row>
    <row r="44" spans="1:10" s="2460" customFormat="1">
      <c r="A44" s="2282">
        <f>+$A$3+COUNT($A$5:A43)*0.01+0.01</f>
        <v>17.290000000000003</v>
      </c>
      <c r="B44" s="2282"/>
      <c r="C44" s="2282" t="s">
        <v>2724</v>
      </c>
      <c r="D44" s="2541" t="s">
        <v>2723</v>
      </c>
      <c r="E44" s="2542" t="s">
        <v>34</v>
      </c>
      <c r="F44" s="2574">
        <v>1</v>
      </c>
      <c r="G44" s="700"/>
      <c r="H44" s="2312">
        <f t="shared" si="2"/>
        <v>0</v>
      </c>
      <c r="I44" s="2401"/>
      <c r="J44" s="2495"/>
    </row>
    <row r="45" spans="1:10" s="2460" customFormat="1" ht="38.25">
      <c r="A45" s="2282">
        <f>+$A$3+COUNT($A$5:A44)*0.01+0.01</f>
        <v>17.3</v>
      </c>
      <c r="B45" s="2282" t="s">
        <v>2735</v>
      </c>
      <c r="C45" s="2282" t="s">
        <v>2731</v>
      </c>
      <c r="D45" s="2541" t="s">
        <v>2730</v>
      </c>
      <c r="E45" s="2542" t="s">
        <v>80</v>
      </c>
      <c r="F45" s="2574">
        <v>1</v>
      </c>
      <c r="G45" s="700"/>
      <c r="H45" s="2312">
        <f t="shared" si="2"/>
        <v>0</v>
      </c>
      <c r="I45" s="2401"/>
      <c r="J45" s="2495"/>
    </row>
    <row r="46" spans="1:10" s="2460" customFormat="1">
      <c r="A46" s="2282">
        <f>+$A$3+COUNT($A$5:A45)*0.01+0.01</f>
        <v>17.310000000000002</v>
      </c>
      <c r="B46" s="2282"/>
      <c r="C46" s="2282" t="s">
        <v>2724</v>
      </c>
      <c r="D46" s="2541" t="s">
        <v>2729</v>
      </c>
      <c r="E46" s="2542" t="s">
        <v>34</v>
      </c>
      <c r="F46" s="2574">
        <v>1</v>
      </c>
      <c r="G46" s="700"/>
      <c r="H46" s="2312">
        <f t="shared" si="2"/>
        <v>0</v>
      </c>
      <c r="I46" s="2401"/>
      <c r="J46" s="2495"/>
    </row>
    <row r="47" spans="1:10" s="2460" customFormat="1" ht="51">
      <c r="A47" s="2282">
        <f>+$A$3+COUNT($A$5:A46)*0.01+0.01</f>
        <v>17.32</v>
      </c>
      <c r="B47" s="2282" t="s">
        <v>2734</v>
      </c>
      <c r="C47" s="2282" t="s">
        <v>2726</v>
      </c>
      <c r="D47" s="2541" t="s">
        <v>2725</v>
      </c>
      <c r="E47" s="2542" t="s">
        <v>80</v>
      </c>
      <c r="F47" s="2574">
        <v>2</v>
      </c>
      <c r="G47" s="700"/>
      <c r="H47" s="2312">
        <f t="shared" si="2"/>
        <v>0</v>
      </c>
      <c r="I47" s="2401"/>
      <c r="J47" s="2495"/>
    </row>
    <row r="48" spans="1:10" s="2460" customFormat="1">
      <c r="A48" s="2282">
        <f>+$A$3+COUNT($A$5:A47)*0.01+0.01</f>
        <v>17.330000000000002</v>
      </c>
      <c r="B48" s="2282"/>
      <c r="C48" s="2282" t="s">
        <v>2724</v>
      </c>
      <c r="D48" s="2541" t="s">
        <v>2723</v>
      </c>
      <c r="E48" s="2542" t="s">
        <v>34</v>
      </c>
      <c r="F48" s="2574">
        <v>2</v>
      </c>
      <c r="G48" s="700"/>
      <c r="H48" s="2312">
        <f t="shared" si="2"/>
        <v>0</v>
      </c>
      <c r="I48" s="2401"/>
      <c r="J48" s="2495"/>
    </row>
    <row r="49" spans="1:10" s="2460" customFormat="1" ht="63.75">
      <c r="A49" s="2282">
        <f>+$A$3+COUNT($A$5:A48)*0.01+0.01</f>
        <v>17.34</v>
      </c>
      <c r="B49" s="2282" t="s">
        <v>2733</v>
      </c>
      <c r="C49" s="2282" t="s">
        <v>2726</v>
      </c>
      <c r="D49" s="2541" t="s">
        <v>2725</v>
      </c>
      <c r="E49" s="2542" t="s">
        <v>80</v>
      </c>
      <c r="F49" s="2574">
        <v>4</v>
      </c>
      <c r="G49" s="700"/>
      <c r="H49" s="2312">
        <f t="shared" si="2"/>
        <v>0</v>
      </c>
      <c r="I49" s="2401"/>
      <c r="J49" s="2495"/>
    </row>
    <row r="50" spans="1:10" s="2460" customFormat="1">
      <c r="A50" s="2282">
        <f>+$A$3+COUNT($A$5:A49)*0.01+0.01</f>
        <v>17.350000000000001</v>
      </c>
      <c r="B50" s="2282"/>
      <c r="C50" s="2282" t="s">
        <v>2724</v>
      </c>
      <c r="D50" s="2541" t="s">
        <v>2723</v>
      </c>
      <c r="E50" s="2542" t="s">
        <v>34</v>
      </c>
      <c r="F50" s="2574">
        <v>4</v>
      </c>
      <c r="G50" s="700"/>
      <c r="H50" s="2312">
        <f t="shared" si="2"/>
        <v>0</v>
      </c>
      <c r="I50" s="2401"/>
      <c r="J50" s="2495"/>
    </row>
    <row r="51" spans="1:10" s="2460" customFormat="1" ht="38.25">
      <c r="A51" s="2282">
        <f>+$A$3+COUNT($A$5:A50)*0.01+0.01</f>
        <v>17.360000000000003</v>
      </c>
      <c r="B51" s="2282" t="s">
        <v>2732</v>
      </c>
      <c r="C51" s="2282" t="s">
        <v>2731</v>
      </c>
      <c r="D51" s="2541" t="s">
        <v>2730</v>
      </c>
      <c r="E51" s="2542" t="s">
        <v>80</v>
      </c>
      <c r="F51" s="2574">
        <v>1</v>
      </c>
      <c r="G51" s="700"/>
      <c r="H51" s="2312">
        <f t="shared" si="2"/>
        <v>0</v>
      </c>
      <c r="I51" s="2401"/>
      <c r="J51" s="2495"/>
    </row>
    <row r="52" spans="1:10" s="2460" customFormat="1">
      <c r="A52" s="2282">
        <f>+$A$3+COUNT($A$5:A51)*0.01+0.01</f>
        <v>17.37</v>
      </c>
      <c r="B52" s="2282"/>
      <c r="C52" s="2282" t="s">
        <v>2724</v>
      </c>
      <c r="D52" s="2541" t="s">
        <v>2729</v>
      </c>
      <c r="E52" s="2542" t="s">
        <v>34</v>
      </c>
      <c r="F52" s="2574">
        <v>1</v>
      </c>
      <c r="G52" s="700"/>
      <c r="H52" s="2312">
        <f t="shared" si="2"/>
        <v>0</v>
      </c>
      <c r="I52" s="2401"/>
      <c r="J52" s="2495"/>
    </row>
    <row r="53" spans="1:10" s="2460" customFormat="1">
      <c r="A53" s="2282"/>
      <c r="B53" s="2282"/>
      <c r="C53" s="2282"/>
      <c r="D53" s="2541"/>
      <c r="E53" s="2542"/>
      <c r="F53" s="2574"/>
      <c r="G53" s="700"/>
      <c r="H53" s="2312">
        <f t="shared" si="2"/>
        <v>0</v>
      </c>
      <c r="I53" s="2401"/>
      <c r="J53" s="2495"/>
    </row>
    <row r="54" spans="1:10" s="2460" customFormat="1" ht="38.25">
      <c r="A54" s="2282">
        <f>+$A$3+COUNT($A$5:A53)*0.01+0.01</f>
        <v>17.380000000000003</v>
      </c>
      <c r="B54" s="2282" t="s">
        <v>2728</v>
      </c>
      <c r="C54" s="2282" t="s">
        <v>2726</v>
      </c>
      <c r="D54" s="2541" t="s">
        <v>2725</v>
      </c>
      <c r="E54" s="2542" t="s">
        <v>34</v>
      </c>
      <c r="F54" s="2574">
        <v>2</v>
      </c>
      <c r="G54" s="700"/>
      <c r="H54" s="2312">
        <f t="shared" si="2"/>
        <v>0</v>
      </c>
      <c r="I54" s="2401"/>
      <c r="J54" s="2495"/>
    </row>
    <row r="55" spans="1:10" s="2460" customFormat="1">
      <c r="A55" s="2282"/>
      <c r="B55" s="2282"/>
      <c r="C55" s="2282"/>
      <c r="D55" s="2541"/>
      <c r="E55" s="2542"/>
      <c r="F55" s="2574"/>
      <c r="G55" s="700"/>
      <c r="H55" s="2312">
        <f t="shared" si="2"/>
        <v>0</v>
      </c>
      <c r="I55" s="2401"/>
      <c r="J55" s="2495"/>
    </row>
    <row r="56" spans="1:10" s="2460" customFormat="1">
      <c r="A56" s="2282">
        <f>+$A$3+COUNT($A$5:A55)*0.01+0.01</f>
        <v>17.39</v>
      </c>
      <c r="B56" s="2282"/>
      <c r="C56" s="2282" t="s">
        <v>2724</v>
      </c>
      <c r="D56" s="2541" t="s">
        <v>2723</v>
      </c>
      <c r="E56" s="2542" t="s">
        <v>34</v>
      </c>
      <c r="F56" s="2574">
        <v>2</v>
      </c>
      <c r="G56" s="700"/>
      <c r="H56" s="2312">
        <f t="shared" si="2"/>
        <v>0</v>
      </c>
      <c r="I56" s="2401"/>
      <c r="J56" s="2495"/>
    </row>
    <row r="57" spans="1:10" s="2460" customFormat="1" ht="25.5">
      <c r="A57" s="2282">
        <f>+$A$3+COUNT($A$5:A56)*0.01+0.01</f>
        <v>17.400000000000002</v>
      </c>
      <c r="B57" s="2282" t="s">
        <v>2727</v>
      </c>
      <c r="C57" s="2282" t="s">
        <v>2726</v>
      </c>
      <c r="D57" s="2541" t="s">
        <v>2725</v>
      </c>
      <c r="E57" s="2542" t="s">
        <v>80</v>
      </c>
      <c r="F57" s="2574">
        <v>1</v>
      </c>
      <c r="G57" s="700"/>
      <c r="H57" s="2312">
        <f t="shared" si="2"/>
        <v>0</v>
      </c>
      <c r="I57" s="2401"/>
      <c r="J57" s="2495"/>
    </row>
    <row r="58" spans="1:10" s="2460" customFormat="1">
      <c r="A58" s="2282"/>
      <c r="B58" s="2282"/>
      <c r="C58" s="2282"/>
      <c r="D58" s="2541"/>
      <c r="E58" s="2542"/>
      <c r="F58" s="2574"/>
      <c r="G58" s="700"/>
      <c r="H58" s="2312">
        <f t="shared" si="2"/>
        <v>0</v>
      </c>
      <c r="I58" s="2401"/>
      <c r="J58" s="2495"/>
    </row>
    <row r="59" spans="1:10" s="2460" customFormat="1">
      <c r="A59" s="2282">
        <f>+$A$3+COUNT($A$5:A58)*0.01+0.01</f>
        <v>17.41</v>
      </c>
      <c r="B59" s="2282"/>
      <c r="C59" s="2282" t="s">
        <v>2724</v>
      </c>
      <c r="D59" s="2541" t="s">
        <v>2723</v>
      </c>
      <c r="E59" s="2542" t="s">
        <v>34</v>
      </c>
      <c r="F59" s="2574">
        <v>1</v>
      </c>
      <c r="G59" s="700"/>
      <c r="H59" s="2312">
        <f t="shared" si="2"/>
        <v>0</v>
      </c>
      <c r="I59" s="2401"/>
      <c r="J59" s="2495"/>
    </row>
    <row r="60" spans="1:10" s="2460" customFormat="1" ht="25.5">
      <c r="A60" s="2282">
        <f>+$A$3+COUNT($A$5:A59)*0.01+0.01</f>
        <v>17.420000000000002</v>
      </c>
      <c r="B60" s="2282"/>
      <c r="C60" s="2282" t="s">
        <v>2722</v>
      </c>
      <c r="D60" s="2541" t="s">
        <v>2721</v>
      </c>
      <c r="E60" s="2542" t="s">
        <v>34</v>
      </c>
      <c r="F60" s="2574">
        <v>23</v>
      </c>
      <c r="G60" s="700"/>
      <c r="H60" s="2312">
        <f t="shared" si="2"/>
        <v>0</v>
      </c>
      <c r="I60" s="2401"/>
      <c r="J60" s="2495"/>
    </row>
    <row r="61" spans="1:10" s="2460" customFormat="1">
      <c r="A61" s="2282">
        <f>+$A$3+COUNT($A$5:A58)*0.01+0.01</f>
        <v>17.41</v>
      </c>
      <c r="B61" s="2282"/>
      <c r="C61" s="2282" t="s">
        <v>2720</v>
      </c>
      <c r="D61" s="2541" t="s">
        <v>2719</v>
      </c>
      <c r="E61" s="2542" t="s">
        <v>80</v>
      </c>
      <c r="F61" s="2574">
        <v>23</v>
      </c>
      <c r="G61" s="700"/>
      <c r="H61" s="2312">
        <f t="shared" si="2"/>
        <v>0</v>
      </c>
      <c r="I61" s="2401"/>
      <c r="J61" s="2495"/>
    </row>
    <row r="62" spans="1:10" s="2460" customFormat="1">
      <c r="A62" s="2282"/>
      <c r="B62" s="2282"/>
      <c r="C62" s="2282" t="s">
        <v>1407</v>
      </c>
      <c r="D62" s="2541" t="s">
        <v>2718</v>
      </c>
      <c r="E62" s="2542" t="s">
        <v>34</v>
      </c>
      <c r="F62" s="2574">
        <v>1</v>
      </c>
      <c r="G62" s="700"/>
      <c r="H62" s="2312">
        <f t="shared" si="2"/>
        <v>0</v>
      </c>
      <c r="I62" s="2401"/>
      <c r="J62" s="2495"/>
    </row>
    <row r="63" spans="1:10" s="2460" customFormat="1" ht="38.25">
      <c r="A63" s="2282"/>
      <c r="B63" s="2282"/>
      <c r="C63" s="2282" t="s">
        <v>2717</v>
      </c>
      <c r="D63" s="2541" t="s">
        <v>2716</v>
      </c>
      <c r="E63" s="2542" t="s">
        <v>34</v>
      </c>
      <c r="F63" s="2574">
        <v>1</v>
      </c>
      <c r="G63" s="2820"/>
      <c r="H63" s="2312">
        <f t="shared" si="2"/>
        <v>0</v>
      </c>
      <c r="I63" s="2401"/>
      <c r="J63" s="2495"/>
    </row>
    <row r="64" spans="1:10" s="2460" customFormat="1" ht="13.5" thickBot="1">
      <c r="A64" s="2378"/>
      <c r="B64" s="2378"/>
      <c r="C64" s="2378"/>
      <c r="D64" s="2575"/>
      <c r="E64" s="2576"/>
      <c r="F64" s="2577"/>
      <c r="G64" s="2578"/>
      <c r="H64" s="2579">
        <f>ROUND(,2)</f>
        <v>0</v>
      </c>
      <c r="I64" s="2401"/>
      <c r="J64" s="2495"/>
    </row>
    <row r="65" spans="1:10" s="2460" customFormat="1" ht="13.5" thickTop="1">
      <c r="A65" s="2282"/>
      <c r="B65" s="2282"/>
      <c r="C65" s="2485"/>
      <c r="D65" s="2523" t="s">
        <v>2715</v>
      </c>
      <c r="E65" s="2444"/>
      <c r="F65" s="2524"/>
      <c r="G65" s="2524"/>
      <c r="H65" s="2580">
        <f>ROUND(SUM(H23:H64),2)</f>
        <v>0</v>
      </c>
      <c r="I65" s="2401"/>
      <c r="J65" s="2495"/>
    </row>
    <row r="66" spans="1:10" ht="13.5" thickBot="1">
      <c r="A66" s="2568"/>
      <c r="B66" s="2568"/>
      <c r="C66" s="2568"/>
      <c r="D66" s="2569"/>
      <c r="E66" s="2570"/>
      <c r="F66" s="2521"/>
      <c r="G66" s="2571"/>
      <c r="H66" s="2571">
        <f>ROUND(,2)</f>
        <v>0</v>
      </c>
    </row>
    <row r="67" spans="1:10" s="2280" customFormat="1" ht="13.5" thickTop="1">
      <c r="A67" s="2281"/>
      <c r="B67" s="2281"/>
      <c r="C67" s="2281"/>
      <c r="D67" s="2134" t="s">
        <v>2714</v>
      </c>
      <c r="E67" s="2135"/>
      <c r="F67" s="2135"/>
      <c r="G67" s="2137"/>
      <c r="H67" s="2583">
        <f>ROUND(SUM(H65,H17),2)</f>
        <v>0</v>
      </c>
      <c r="I67" s="2186"/>
    </row>
    <row r="68" spans="1:10">
      <c r="H68" s="2339">
        <f>ROUND(,2)</f>
        <v>0</v>
      </c>
    </row>
  </sheetData>
  <sheetProtection algorithmName="SHA-512" hashValue="4IXUU4S0IcP2eHF32H1Ea1lIgBoweHOLFFp9La28sjETLj7nlMz5p6gbdLt41eMydVn+hjknJ02W+I4cRm2NtQ==" saltValue="wqPPKvCCowYHfedIsBF2ZQ==" spinCount="100000" sheet="1" objects="1" scenarios="1" selectLockedCells="1"/>
  <pageMargins left="0.78740157480314965" right="0.59055118110236227" top="1.0629921259842521" bottom="0.98425196850393704" header="0.31496062992125984" footer="0.39370078740157483"/>
  <pageSetup paperSize="9" scale="76" firstPageNumber="0" orientation="portrait" horizontalDpi="300" verticalDpi="300" r:id="rId1"/>
  <headerFooter alignWithMargins="0">
    <oddHeader>&amp;L&amp;G</oddHeader>
    <oddFooter>&amp;L&amp;8Dokument: &amp;F&amp;C&amp;"Calibri,Regular"&amp;9Stran: &amp;P/&amp;N</oddFooter>
  </headerFooter>
  <rowBreaks count="1" manualBreakCount="1">
    <brk id="42" max="7" man="1"/>
  </rowBreaks>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A2507-DCD7-406E-805F-212F630D5B0B}">
  <sheetPr codeName="List30"/>
  <dimension ref="A4:UO286"/>
  <sheetViews>
    <sheetView view="pageBreakPreview" zoomScaleNormal="100" zoomScaleSheetLayoutView="100" workbookViewId="0">
      <selection activeCell="F15" sqref="F15"/>
    </sheetView>
  </sheetViews>
  <sheetFormatPr defaultColWidth="9" defaultRowHeight="12.75"/>
  <cols>
    <col min="1" max="1" width="9" style="719" customWidth="1"/>
    <col min="2" max="2" width="44.5703125" style="715" customWidth="1"/>
    <col min="3" max="3" width="33" style="716" customWidth="1"/>
    <col min="4" max="16384" width="9" style="715"/>
  </cols>
  <sheetData>
    <row r="4" spans="1:561" ht="40.5">
      <c r="B4" s="1637" t="s">
        <v>3983</v>
      </c>
      <c r="C4" s="1631"/>
    </row>
    <row r="5" spans="1:561" ht="15">
      <c r="A5" s="1632"/>
      <c r="B5" s="1630"/>
      <c r="C5" s="1631"/>
    </row>
    <row r="6" spans="1:561" s="717" customFormat="1" ht="12.95" hidden="1" customHeight="1">
      <c r="A6" s="1633" t="s">
        <v>1638</v>
      </c>
      <c r="B6" s="1634" t="s">
        <v>2788</v>
      </c>
      <c r="C6" s="1635"/>
      <c r="D6" s="1599"/>
      <c r="E6" s="1600"/>
      <c r="F6" s="1601"/>
      <c r="G6" s="1600"/>
      <c r="H6" s="1600"/>
      <c r="I6" s="1600"/>
      <c r="J6" s="1600"/>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715"/>
      <c r="AJ6" s="715"/>
      <c r="AK6" s="715"/>
      <c r="AL6" s="715"/>
      <c r="AM6" s="715"/>
      <c r="AN6" s="715"/>
      <c r="AO6" s="715"/>
      <c r="AP6" s="715"/>
      <c r="AQ6" s="715"/>
      <c r="AR6" s="715"/>
      <c r="AS6" s="715"/>
      <c r="AT6" s="715"/>
      <c r="AU6" s="715"/>
      <c r="AV6" s="715"/>
      <c r="AW6" s="715"/>
      <c r="AX6" s="715"/>
      <c r="AY6" s="715"/>
      <c r="AZ6" s="715"/>
      <c r="BA6" s="715"/>
      <c r="BB6" s="715"/>
      <c r="BC6" s="715"/>
      <c r="BD6" s="715"/>
      <c r="BE6" s="715"/>
      <c r="BF6" s="715"/>
      <c r="BG6" s="715"/>
      <c r="BH6" s="715"/>
      <c r="BI6" s="715"/>
      <c r="BJ6" s="715"/>
      <c r="BK6" s="715"/>
      <c r="BL6" s="715"/>
      <c r="BM6" s="715"/>
      <c r="BN6" s="715"/>
      <c r="BO6" s="715"/>
      <c r="BP6" s="715"/>
      <c r="BQ6" s="715"/>
      <c r="BR6" s="715"/>
      <c r="BS6" s="715"/>
      <c r="BT6" s="715"/>
      <c r="BU6" s="715"/>
      <c r="BV6" s="715"/>
      <c r="BW6" s="715"/>
      <c r="BX6" s="715"/>
      <c r="BY6" s="715"/>
      <c r="BZ6" s="715"/>
      <c r="CA6" s="715"/>
      <c r="CB6" s="715"/>
      <c r="CC6" s="715"/>
      <c r="CD6" s="715"/>
      <c r="CE6" s="715"/>
      <c r="CF6" s="715"/>
      <c r="CG6" s="715"/>
      <c r="CH6" s="715"/>
      <c r="CI6" s="715"/>
      <c r="CJ6" s="715"/>
      <c r="CK6" s="715"/>
      <c r="CL6" s="715"/>
      <c r="CM6" s="715"/>
      <c r="CN6" s="715"/>
      <c r="CO6" s="715"/>
      <c r="CP6" s="715"/>
      <c r="CQ6" s="715"/>
      <c r="CR6" s="715"/>
      <c r="CS6" s="715"/>
      <c r="CT6" s="715"/>
      <c r="CU6" s="715"/>
      <c r="CV6" s="715"/>
      <c r="CW6" s="715"/>
      <c r="CX6" s="715"/>
      <c r="CY6" s="715"/>
      <c r="CZ6" s="715"/>
      <c r="DA6" s="715"/>
      <c r="DB6" s="715"/>
      <c r="DC6" s="715"/>
      <c r="DD6" s="715"/>
      <c r="DE6" s="715"/>
      <c r="DF6" s="715"/>
      <c r="DG6" s="715"/>
      <c r="DH6" s="715"/>
      <c r="DI6" s="715"/>
      <c r="DJ6" s="715"/>
      <c r="DK6" s="715"/>
      <c r="DL6" s="715"/>
      <c r="DM6" s="715"/>
      <c r="DN6" s="715"/>
      <c r="DO6" s="715"/>
      <c r="DP6" s="715"/>
      <c r="DQ6" s="715"/>
      <c r="DR6" s="715"/>
      <c r="DS6" s="715"/>
      <c r="DT6" s="715"/>
      <c r="DU6" s="715"/>
      <c r="DV6" s="715"/>
      <c r="DW6" s="715"/>
      <c r="DX6" s="715"/>
      <c r="DY6" s="715"/>
      <c r="DZ6" s="715"/>
      <c r="EA6" s="715"/>
      <c r="EB6" s="715"/>
      <c r="EC6" s="715"/>
      <c r="ED6" s="715"/>
      <c r="EE6" s="715"/>
      <c r="EF6" s="715"/>
      <c r="EG6" s="715"/>
      <c r="EH6" s="715"/>
      <c r="EI6" s="715"/>
      <c r="EJ6" s="715"/>
      <c r="EK6" s="715"/>
      <c r="EL6" s="715"/>
      <c r="EM6" s="715"/>
      <c r="EN6" s="715"/>
      <c r="EO6" s="715"/>
      <c r="EP6" s="715"/>
      <c r="EQ6" s="715"/>
      <c r="ER6" s="715"/>
      <c r="ES6" s="715"/>
      <c r="ET6" s="715"/>
      <c r="EU6" s="715"/>
      <c r="EV6" s="715"/>
      <c r="EW6" s="715"/>
      <c r="EX6" s="715"/>
      <c r="EY6" s="715"/>
      <c r="EZ6" s="715"/>
      <c r="FA6" s="715"/>
      <c r="FB6" s="715"/>
      <c r="FC6" s="715"/>
      <c r="FD6" s="715"/>
      <c r="FE6" s="715"/>
      <c r="FF6" s="715"/>
      <c r="FG6" s="715"/>
      <c r="FH6" s="715"/>
      <c r="FI6" s="715"/>
      <c r="FJ6" s="715"/>
      <c r="FK6" s="715"/>
      <c r="FL6" s="715"/>
      <c r="FM6" s="715"/>
      <c r="FN6" s="715"/>
      <c r="FO6" s="715"/>
      <c r="FP6" s="715"/>
      <c r="FQ6" s="715"/>
      <c r="FR6" s="715"/>
      <c r="FS6" s="715"/>
      <c r="FT6" s="715"/>
      <c r="FU6" s="715"/>
      <c r="FV6" s="715"/>
      <c r="FW6" s="715"/>
      <c r="FX6" s="715"/>
      <c r="FY6" s="715"/>
      <c r="FZ6" s="715"/>
      <c r="GA6" s="715"/>
      <c r="GB6" s="715"/>
      <c r="GC6" s="715"/>
      <c r="GD6" s="715"/>
      <c r="GE6" s="715"/>
      <c r="GF6" s="715"/>
      <c r="GG6" s="715"/>
      <c r="GH6" s="715"/>
      <c r="GI6" s="715"/>
      <c r="GJ6" s="715"/>
      <c r="GK6" s="715"/>
      <c r="GL6" s="715"/>
      <c r="GM6" s="715"/>
      <c r="GN6" s="715"/>
      <c r="GO6" s="715"/>
      <c r="GP6" s="715"/>
      <c r="GQ6" s="715"/>
      <c r="GR6" s="715"/>
      <c r="GS6" s="715"/>
      <c r="GT6" s="715"/>
      <c r="GU6" s="715"/>
      <c r="GV6" s="715"/>
      <c r="GW6" s="715"/>
      <c r="GX6" s="715"/>
      <c r="GY6" s="715"/>
      <c r="GZ6" s="715"/>
      <c r="HA6" s="715"/>
      <c r="HB6" s="715"/>
      <c r="HC6" s="715"/>
      <c r="HD6" s="715"/>
      <c r="HE6" s="715"/>
      <c r="HF6" s="715"/>
      <c r="HG6" s="715"/>
      <c r="HH6" s="715"/>
      <c r="HI6" s="715"/>
      <c r="HJ6" s="715"/>
      <c r="HK6" s="715"/>
      <c r="HL6" s="715"/>
      <c r="HM6" s="715"/>
      <c r="HN6" s="715"/>
      <c r="HO6" s="715"/>
      <c r="HP6" s="715"/>
      <c r="HQ6" s="715"/>
      <c r="HR6" s="715"/>
      <c r="HS6" s="715"/>
      <c r="HT6" s="715"/>
      <c r="HU6" s="715"/>
      <c r="HV6" s="715"/>
      <c r="HW6" s="715"/>
      <c r="HX6" s="715"/>
      <c r="HY6" s="715"/>
      <c r="HZ6" s="715"/>
      <c r="IA6" s="715"/>
      <c r="IB6" s="715"/>
      <c r="IC6" s="715"/>
      <c r="ID6" s="715"/>
      <c r="IE6" s="715"/>
      <c r="IF6" s="715"/>
      <c r="IG6" s="715"/>
      <c r="IH6" s="715"/>
      <c r="II6" s="715"/>
      <c r="IJ6" s="715"/>
      <c r="IK6" s="715"/>
      <c r="IL6" s="715"/>
      <c r="IM6" s="715"/>
      <c r="IN6" s="715"/>
      <c r="IO6" s="715"/>
      <c r="IP6" s="715"/>
      <c r="IQ6" s="715"/>
      <c r="IR6" s="715"/>
      <c r="IS6" s="715"/>
      <c r="IT6" s="715"/>
      <c r="IU6" s="715"/>
      <c r="IV6" s="715"/>
      <c r="IW6" s="715"/>
      <c r="IX6" s="715"/>
      <c r="IY6" s="715"/>
      <c r="IZ6" s="715"/>
      <c r="JA6" s="715"/>
      <c r="JB6" s="715"/>
      <c r="JC6" s="715"/>
      <c r="JD6" s="715"/>
      <c r="JE6" s="715"/>
      <c r="JF6" s="715"/>
      <c r="JG6" s="715"/>
      <c r="JH6" s="715"/>
      <c r="JI6" s="715"/>
      <c r="JJ6" s="715"/>
      <c r="JK6" s="715"/>
      <c r="JL6" s="715"/>
      <c r="JM6" s="715"/>
      <c r="JN6" s="715"/>
      <c r="JO6" s="715"/>
      <c r="JP6" s="715"/>
      <c r="JQ6" s="715"/>
      <c r="JR6" s="715"/>
      <c r="JS6" s="715"/>
      <c r="JT6" s="715"/>
      <c r="JU6" s="715"/>
      <c r="JV6" s="715"/>
      <c r="JW6" s="715"/>
      <c r="JX6" s="715"/>
      <c r="JY6" s="715"/>
      <c r="JZ6" s="715"/>
      <c r="KA6" s="715"/>
      <c r="KB6" s="715"/>
      <c r="KC6" s="715"/>
      <c r="KD6" s="715"/>
      <c r="KE6" s="715"/>
      <c r="KF6" s="715"/>
      <c r="KG6" s="715"/>
      <c r="KH6" s="715"/>
      <c r="KI6" s="715"/>
      <c r="KJ6" s="715"/>
      <c r="KK6" s="715"/>
      <c r="KL6" s="715"/>
      <c r="KM6" s="715"/>
      <c r="KN6" s="715"/>
      <c r="KO6" s="715"/>
      <c r="KP6" s="715"/>
      <c r="KQ6" s="715"/>
      <c r="KR6" s="715"/>
      <c r="KS6" s="715"/>
      <c r="KT6" s="715"/>
      <c r="KU6" s="715"/>
      <c r="KV6" s="715"/>
      <c r="KW6" s="715"/>
      <c r="KX6" s="715"/>
      <c r="KY6" s="715"/>
      <c r="KZ6" s="715"/>
      <c r="LA6" s="715"/>
      <c r="LB6" s="715"/>
      <c r="LC6" s="715"/>
      <c r="LD6" s="715"/>
      <c r="LE6" s="715"/>
      <c r="LF6" s="715"/>
      <c r="LG6" s="715"/>
      <c r="LH6" s="715"/>
      <c r="LI6" s="715"/>
      <c r="LJ6" s="715"/>
      <c r="LK6" s="715"/>
      <c r="LL6" s="715"/>
      <c r="LM6" s="715"/>
      <c r="LN6" s="715"/>
      <c r="LO6" s="715"/>
      <c r="LP6" s="715"/>
      <c r="LQ6" s="715"/>
      <c r="LR6" s="715"/>
      <c r="LS6" s="715"/>
      <c r="LT6" s="715"/>
      <c r="LU6" s="715"/>
      <c r="LV6" s="715"/>
      <c r="LW6" s="715"/>
      <c r="LX6" s="715"/>
      <c r="LY6" s="715"/>
      <c r="LZ6" s="715"/>
      <c r="MA6" s="715"/>
      <c r="MB6" s="715"/>
      <c r="MC6" s="715"/>
      <c r="MD6" s="715"/>
      <c r="ME6" s="715"/>
      <c r="MF6" s="715"/>
      <c r="MG6" s="715"/>
      <c r="MH6" s="715"/>
      <c r="MI6" s="715"/>
      <c r="MJ6" s="715"/>
      <c r="MK6" s="715"/>
      <c r="ML6" s="715"/>
      <c r="MM6" s="715"/>
      <c r="MN6" s="715"/>
      <c r="MO6" s="715"/>
      <c r="MP6" s="715"/>
      <c r="MQ6" s="715"/>
      <c r="MR6" s="715"/>
      <c r="MS6" s="715"/>
      <c r="MT6" s="715"/>
      <c r="MU6" s="715"/>
      <c r="MV6" s="715"/>
      <c r="MW6" s="715"/>
      <c r="MX6" s="715"/>
      <c r="MY6" s="715"/>
      <c r="MZ6" s="715"/>
      <c r="NA6" s="715"/>
      <c r="NB6" s="715"/>
      <c r="NC6" s="715"/>
      <c r="ND6" s="715"/>
      <c r="NE6" s="715"/>
      <c r="NF6" s="715"/>
      <c r="NG6" s="715"/>
      <c r="NH6" s="715"/>
      <c r="NI6" s="715"/>
      <c r="NJ6" s="715"/>
      <c r="NK6" s="715"/>
      <c r="NL6" s="715"/>
      <c r="NM6" s="715"/>
      <c r="NN6" s="715"/>
      <c r="NO6" s="715"/>
      <c r="NP6" s="715"/>
      <c r="NQ6" s="715"/>
      <c r="NR6" s="715"/>
      <c r="NS6" s="715"/>
      <c r="NT6" s="715"/>
      <c r="NU6" s="715"/>
      <c r="NV6" s="715"/>
      <c r="NW6" s="715"/>
      <c r="NX6" s="715"/>
      <c r="NY6" s="715"/>
      <c r="NZ6" s="715"/>
      <c r="OA6" s="715"/>
      <c r="OB6" s="715"/>
      <c r="OC6" s="715"/>
      <c r="OD6" s="715"/>
      <c r="OE6" s="715"/>
      <c r="OF6" s="715"/>
      <c r="OG6" s="715"/>
      <c r="OH6" s="715"/>
      <c r="OI6" s="715"/>
      <c r="OJ6" s="715"/>
      <c r="OK6" s="715"/>
      <c r="OL6" s="715"/>
      <c r="OM6" s="715"/>
      <c r="ON6" s="715"/>
      <c r="OO6" s="715"/>
      <c r="OP6" s="715"/>
      <c r="OQ6" s="715"/>
      <c r="OR6" s="715"/>
      <c r="OS6" s="715"/>
      <c r="OT6" s="715"/>
      <c r="OU6" s="715"/>
      <c r="OV6" s="715"/>
      <c r="OW6" s="715"/>
      <c r="OX6" s="715"/>
      <c r="OY6" s="715"/>
      <c r="OZ6" s="715"/>
      <c r="PA6" s="715"/>
      <c r="PB6" s="715"/>
      <c r="PC6" s="715"/>
      <c r="PD6" s="715"/>
      <c r="PE6" s="715"/>
      <c r="PF6" s="715"/>
      <c r="PG6" s="715"/>
      <c r="PH6" s="715"/>
      <c r="PI6" s="715"/>
      <c r="PJ6" s="715"/>
      <c r="PK6" s="715"/>
      <c r="PL6" s="715"/>
      <c r="PM6" s="715"/>
      <c r="PN6" s="715"/>
      <c r="PO6" s="715"/>
      <c r="PP6" s="715"/>
      <c r="PQ6" s="715"/>
      <c r="PR6" s="715"/>
      <c r="PS6" s="715"/>
      <c r="PT6" s="715"/>
      <c r="PU6" s="715"/>
      <c r="PV6" s="715"/>
      <c r="PW6" s="715"/>
      <c r="PX6" s="715"/>
      <c r="PY6" s="715"/>
      <c r="PZ6" s="715"/>
      <c r="QA6" s="715"/>
      <c r="QB6" s="715"/>
      <c r="QC6" s="715"/>
      <c r="QD6" s="715"/>
      <c r="QE6" s="715"/>
      <c r="QF6" s="715"/>
      <c r="QG6" s="715"/>
      <c r="QH6" s="715"/>
      <c r="QI6" s="715"/>
      <c r="QJ6" s="715"/>
      <c r="QK6" s="715"/>
      <c r="QL6" s="715"/>
      <c r="QM6" s="715"/>
      <c r="QN6" s="715"/>
      <c r="QO6" s="715"/>
      <c r="QP6" s="715"/>
      <c r="QQ6" s="715"/>
      <c r="QR6" s="715"/>
      <c r="QS6" s="715"/>
      <c r="QT6" s="715"/>
      <c r="QU6" s="715"/>
      <c r="QV6" s="715"/>
      <c r="QW6" s="715"/>
      <c r="QX6" s="715"/>
      <c r="QY6" s="715"/>
      <c r="QZ6" s="715"/>
      <c r="RA6" s="715"/>
      <c r="RB6" s="715"/>
      <c r="RC6" s="715"/>
      <c r="RD6" s="715"/>
      <c r="RE6" s="715"/>
      <c r="RF6" s="715"/>
      <c r="RG6" s="715"/>
      <c r="RH6" s="715"/>
      <c r="RI6" s="715"/>
      <c r="RJ6" s="715"/>
      <c r="RK6" s="715"/>
      <c r="RL6" s="715"/>
      <c r="RM6" s="715"/>
      <c r="RN6" s="715"/>
      <c r="RO6" s="715"/>
      <c r="RP6" s="715"/>
      <c r="RQ6" s="715"/>
      <c r="RR6" s="715"/>
      <c r="RS6" s="715"/>
      <c r="RT6" s="715"/>
      <c r="RU6" s="715"/>
      <c r="RV6" s="715"/>
      <c r="RW6" s="715"/>
      <c r="RX6" s="715"/>
      <c r="RY6" s="715"/>
      <c r="RZ6" s="715"/>
      <c r="SA6" s="715"/>
      <c r="SB6" s="715"/>
      <c r="SC6" s="715"/>
      <c r="SD6" s="715"/>
      <c r="SE6" s="715"/>
      <c r="SF6" s="715"/>
      <c r="SG6" s="715"/>
      <c r="SH6" s="715"/>
      <c r="SI6" s="715"/>
      <c r="SJ6" s="715"/>
      <c r="SK6" s="715"/>
      <c r="SL6" s="715"/>
      <c r="SM6" s="715"/>
      <c r="SN6" s="715"/>
      <c r="SO6" s="715"/>
      <c r="SP6" s="715"/>
      <c r="SQ6" s="715"/>
      <c r="SR6" s="715"/>
      <c r="SS6" s="715"/>
      <c r="ST6" s="715"/>
      <c r="SU6" s="715"/>
      <c r="SV6" s="715"/>
      <c r="SW6" s="715"/>
      <c r="SX6" s="715"/>
      <c r="SY6" s="715"/>
      <c r="SZ6" s="715"/>
      <c r="TA6" s="715"/>
      <c r="TB6" s="715"/>
      <c r="TC6" s="715"/>
      <c r="TD6" s="715"/>
      <c r="TE6" s="715"/>
      <c r="TF6" s="715"/>
      <c r="TG6" s="715"/>
      <c r="TH6" s="715"/>
      <c r="TI6" s="715"/>
      <c r="TJ6" s="715"/>
      <c r="TK6" s="715"/>
      <c r="TL6" s="715"/>
      <c r="TM6" s="715"/>
      <c r="TN6" s="715"/>
      <c r="TO6" s="715"/>
      <c r="TP6" s="715"/>
      <c r="TQ6" s="715"/>
      <c r="TR6" s="715"/>
      <c r="TS6" s="715"/>
      <c r="TT6" s="715"/>
      <c r="TU6" s="715"/>
      <c r="TV6" s="715"/>
      <c r="TW6" s="715"/>
      <c r="TX6" s="715"/>
      <c r="TY6" s="715"/>
      <c r="TZ6" s="715"/>
      <c r="UA6" s="715"/>
      <c r="UB6" s="715"/>
      <c r="UC6" s="715"/>
      <c r="UD6" s="715"/>
      <c r="UE6" s="715"/>
      <c r="UF6" s="715"/>
      <c r="UG6" s="715"/>
      <c r="UH6" s="715"/>
      <c r="UI6" s="715"/>
      <c r="UJ6" s="715"/>
      <c r="UK6" s="715"/>
      <c r="UL6" s="715"/>
      <c r="UM6" s="715"/>
      <c r="UN6" s="715"/>
      <c r="UO6" s="715"/>
    </row>
    <row r="7" spans="1:561" s="717" customFormat="1" ht="15" hidden="1">
      <c r="A7" s="1632"/>
      <c r="B7" s="1630" t="s">
        <v>2789</v>
      </c>
      <c r="C7" s="1635"/>
      <c r="D7" s="715"/>
      <c r="E7" s="715"/>
      <c r="F7" s="715"/>
      <c r="G7" s="715"/>
      <c r="H7" s="715"/>
      <c r="I7" s="715"/>
      <c r="J7" s="715"/>
      <c r="K7" s="715"/>
      <c r="L7" s="715"/>
      <c r="M7" s="715"/>
      <c r="N7" s="715"/>
      <c r="O7" s="715"/>
      <c r="P7" s="715"/>
      <c r="Q7" s="715"/>
      <c r="R7" s="715"/>
      <c r="S7" s="715"/>
      <c r="T7" s="715"/>
      <c r="U7" s="715"/>
      <c r="V7" s="715"/>
      <c r="W7" s="715"/>
      <c r="X7" s="715"/>
      <c r="Y7" s="715"/>
      <c r="Z7" s="715"/>
      <c r="AA7" s="715"/>
      <c r="AB7" s="715"/>
      <c r="AC7" s="715"/>
      <c r="AD7" s="715"/>
      <c r="AE7" s="715"/>
      <c r="AF7" s="715"/>
      <c r="AG7" s="715"/>
      <c r="AH7" s="715"/>
      <c r="AI7" s="715"/>
      <c r="AJ7" s="715"/>
      <c r="AK7" s="715"/>
      <c r="AL7" s="715"/>
      <c r="AM7" s="715"/>
      <c r="AN7" s="715"/>
      <c r="AO7" s="715"/>
      <c r="AP7" s="715"/>
      <c r="AQ7" s="715"/>
      <c r="AR7" s="715"/>
      <c r="AS7" s="715"/>
      <c r="AT7" s="715"/>
      <c r="AU7" s="715"/>
      <c r="AV7" s="715"/>
      <c r="AW7" s="715"/>
      <c r="AX7" s="715"/>
      <c r="AY7" s="715"/>
      <c r="AZ7" s="715"/>
      <c r="BA7" s="715"/>
      <c r="BB7" s="715"/>
      <c r="BC7" s="715"/>
      <c r="BD7" s="715"/>
      <c r="BE7" s="715"/>
      <c r="BF7" s="715"/>
      <c r="BG7" s="715"/>
      <c r="BH7" s="715"/>
      <c r="BI7" s="715"/>
      <c r="BJ7" s="715"/>
      <c r="BK7" s="715"/>
      <c r="BL7" s="715"/>
      <c r="BM7" s="715"/>
      <c r="BN7" s="715"/>
      <c r="BO7" s="715"/>
      <c r="BP7" s="715"/>
      <c r="BQ7" s="715"/>
      <c r="BR7" s="715"/>
      <c r="BS7" s="715"/>
      <c r="BT7" s="715"/>
      <c r="BU7" s="715"/>
      <c r="BV7" s="715"/>
      <c r="BW7" s="715"/>
      <c r="BX7" s="715"/>
      <c r="BY7" s="715"/>
      <c r="BZ7" s="715"/>
      <c r="CA7" s="715"/>
      <c r="CB7" s="715"/>
      <c r="CC7" s="715"/>
      <c r="CD7" s="715"/>
      <c r="CE7" s="715"/>
      <c r="CF7" s="715"/>
      <c r="CG7" s="715"/>
      <c r="CH7" s="715"/>
      <c r="CI7" s="715"/>
      <c r="CJ7" s="715"/>
      <c r="CK7" s="715"/>
      <c r="CL7" s="715"/>
      <c r="CM7" s="715"/>
      <c r="CN7" s="715"/>
      <c r="CO7" s="715"/>
      <c r="CP7" s="715"/>
      <c r="CQ7" s="715"/>
      <c r="CR7" s="715"/>
      <c r="CS7" s="715"/>
      <c r="CT7" s="715"/>
      <c r="CU7" s="715"/>
      <c r="CV7" s="715"/>
      <c r="CW7" s="715"/>
      <c r="CX7" s="715"/>
      <c r="CY7" s="715"/>
      <c r="CZ7" s="715"/>
      <c r="DA7" s="715"/>
      <c r="DB7" s="715"/>
      <c r="DC7" s="715"/>
      <c r="DD7" s="715"/>
      <c r="DE7" s="715"/>
      <c r="DF7" s="715"/>
      <c r="DG7" s="715"/>
      <c r="DH7" s="715"/>
      <c r="DI7" s="715"/>
      <c r="DJ7" s="715"/>
      <c r="DK7" s="715"/>
      <c r="DL7" s="715"/>
      <c r="DM7" s="715"/>
      <c r="DN7" s="715"/>
      <c r="DO7" s="715"/>
      <c r="DP7" s="715"/>
      <c r="DQ7" s="715"/>
      <c r="DR7" s="715"/>
      <c r="DS7" s="715"/>
      <c r="DT7" s="715"/>
      <c r="DU7" s="715"/>
      <c r="DV7" s="715"/>
      <c r="DW7" s="715"/>
      <c r="DX7" s="715"/>
      <c r="DY7" s="715"/>
      <c r="DZ7" s="715"/>
      <c r="EA7" s="715"/>
      <c r="EB7" s="715"/>
      <c r="EC7" s="715"/>
      <c r="ED7" s="715"/>
      <c r="EE7" s="715"/>
      <c r="EF7" s="715"/>
      <c r="EG7" s="715"/>
      <c r="EH7" s="715"/>
      <c r="EI7" s="715"/>
      <c r="EJ7" s="715"/>
      <c r="EK7" s="715"/>
      <c r="EL7" s="715"/>
      <c r="EM7" s="715"/>
      <c r="EN7" s="715"/>
      <c r="EO7" s="715"/>
      <c r="EP7" s="715"/>
      <c r="EQ7" s="715"/>
      <c r="ER7" s="715"/>
      <c r="ES7" s="715"/>
      <c r="ET7" s="715"/>
      <c r="EU7" s="715"/>
      <c r="EV7" s="715"/>
      <c r="EW7" s="715"/>
      <c r="EX7" s="715"/>
      <c r="EY7" s="715"/>
      <c r="EZ7" s="715"/>
      <c r="FA7" s="715"/>
      <c r="FB7" s="715"/>
      <c r="FC7" s="715"/>
      <c r="FD7" s="715"/>
      <c r="FE7" s="715"/>
      <c r="FF7" s="715"/>
      <c r="FG7" s="715"/>
      <c r="FH7" s="715"/>
      <c r="FI7" s="715"/>
      <c r="FJ7" s="715"/>
      <c r="FK7" s="715"/>
      <c r="FL7" s="715"/>
      <c r="FM7" s="715"/>
      <c r="FN7" s="715"/>
      <c r="FO7" s="715"/>
      <c r="FP7" s="715"/>
      <c r="FQ7" s="715"/>
      <c r="FR7" s="715"/>
      <c r="FS7" s="715"/>
      <c r="FT7" s="715"/>
      <c r="FU7" s="715"/>
      <c r="FV7" s="715"/>
      <c r="FW7" s="715"/>
      <c r="FX7" s="715"/>
      <c r="FY7" s="715"/>
      <c r="FZ7" s="715"/>
      <c r="GA7" s="715"/>
      <c r="GB7" s="715"/>
      <c r="GC7" s="715"/>
      <c r="GD7" s="715"/>
      <c r="GE7" s="715"/>
      <c r="GF7" s="715"/>
      <c r="GG7" s="715"/>
      <c r="GH7" s="715"/>
      <c r="GI7" s="715"/>
      <c r="GJ7" s="715"/>
      <c r="GK7" s="715"/>
      <c r="GL7" s="715"/>
      <c r="GM7" s="715"/>
      <c r="GN7" s="715"/>
      <c r="GO7" s="715"/>
      <c r="GP7" s="715"/>
      <c r="GQ7" s="715"/>
      <c r="GR7" s="715"/>
      <c r="GS7" s="715"/>
      <c r="GT7" s="715"/>
      <c r="GU7" s="715"/>
      <c r="GV7" s="715"/>
      <c r="GW7" s="715"/>
      <c r="GX7" s="715"/>
      <c r="GY7" s="715"/>
      <c r="GZ7" s="715"/>
      <c r="HA7" s="715"/>
      <c r="HB7" s="715"/>
      <c r="HC7" s="715"/>
      <c r="HD7" s="715"/>
      <c r="HE7" s="715"/>
      <c r="HF7" s="715"/>
      <c r="HG7" s="715"/>
      <c r="HH7" s="715"/>
      <c r="HI7" s="715"/>
      <c r="HJ7" s="715"/>
      <c r="HK7" s="715"/>
      <c r="HL7" s="715"/>
      <c r="HM7" s="715"/>
      <c r="HN7" s="715"/>
      <c r="HO7" s="715"/>
      <c r="HP7" s="715"/>
      <c r="HQ7" s="715"/>
      <c r="HR7" s="715"/>
      <c r="HS7" s="715"/>
      <c r="HT7" s="715"/>
      <c r="HU7" s="715"/>
      <c r="HV7" s="715"/>
      <c r="HW7" s="715"/>
      <c r="HX7" s="715"/>
      <c r="HY7" s="715"/>
      <c r="HZ7" s="715"/>
      <c r="IA7" s="715"/>
      <c r="IB7" s="715"/>
      <c r="IC7" s="715"/>
      <c r="ID7" s="715"/>
      <c r="IE7" s="715"/>
      <c r="IF7" s="715"/>
      <c r="IG7" s="715"/>
      <c r="IH7" s="715"/>
      <c r="II7" s="715"/>
      <c r="IJ7" s="715"/>
      <c r="IK7" s="715"/>
      <c r="IL7" s="715"/>
      <c r="IM7" s="715"/>
      <c r="IN7" s="715"/>
      <c r="IO7" s="715"/>
      <c r="IP7" s="715"/>
      <c r="IQ7" s="715"/>
      <c r="IR7" s="715"/>
      <c r="IS7" s="715"/>
      <c r="IT7" s="715"/>
      <c r="IU7" s="715"/>
      <c r="IV7" s="715"/>
      <c r="IW7" s="715"/>
      <c r="IX7" s="715"/>
      <c r="IY7" s="715"/>
      <c r="IZ7" s="715"/>
      <c r="JA7" s="715"/>
      <c r="JB7" s="715"/>
      <c r="JC7" s="715"/>
      <c r="JD7" s="715"/>
      <c r="JE7" s="715"/>
      <c r="JF7" s="715"/>
      <c r="JG7" s="715"/>
      <c r="JH7" s="715"/>
      <c r="JI7" s="715"/>
      <c r="JJ7" s="715"/>
      <c r="JK7" s="715"/>
      <c r="JL7" s="715"/>
      <c r="JM7" s="715"/>
      <c r="JN7" s="715"/>
      <c r="JO7" s="715"/>
      <c r="JP7" s="715"/>
      <c r="JQ7" s="715"/>
      <c r="JR7" s="715"/>
      <c r="JS7" s="715"/>
      <c r="JT7" s="715"/>
      <c r="JU7" s="715"/>
      <c r="JV7" s="715"/>
      <c r="JW7" s="715"/>
      <c r="JX7" s="715"/>
      <c r="JY7" s="715"/>
      <c r="JZ7" s="715"/>
      <c r="KA7" s="715"/>
      <c r="KB7" s="715"/>
      <c r="KC7" s="715"/>
      <c r="KD7" s="715"/>
      <c r="KE7" s="715"/>
      <c r="KF7" s="715"/>
      <c r="KG7" s="715"/>
      <c r="KH7" s="715"/>
      <c r="KI7" s="715"/>
      <c r="KJ7" s="715"/>
      <c r="KK7" s="715"/>
      <c r="KL7" s="715"/>
      <c r="KM7" s="715"/>
      <c r="KN7" s="715"/>
      <c r="KO7" s="715"/>
      <c r="KP7" s="715"/>
      <c r="KQ7" s="715"/>
      <c r="KR7" s="715"/>
      <c r="KS7" s="715"/>
      <c r="KT7" s="715"/>
      <c r="KU7" s="715"/>
      <c r="KV7" s="715"/>
      <c r="KW7" s="715"/>
      <c r="KX7" s="715"/>
      <c r="KY7" s="715"/>
      <c r="KZ7" s="715"/>
      <c r="LA7" s="715"/>
      <c r="LB7" s="715"/>
      <c r="LC7" s="715"/>
      <c r="LD7" s="715"/>
      <c r="LE7" s="715"/>
      <c r="LF7" s="715"/>
      <c r="LG7" s="715"/>
      <c r="LH7" s="715"/>
      <c r="LI7" s="715"/>
      <c r="LJ7" s="715"/>
      <c r="LK7" s="715"/>
      <c r="LL7" s="715"/>
      <c r="LM7" s="715"/>
      <c r="LN7" s="715"/>
      <c r="LO7" s="715"/>
      <c r="LP7" s="715"/>
      <c r="LQ7" s="715"/>
      <c r="LR7" s="715"/>
      <c r="LS7" s="715"/>
      <c r="LT7" s="715"/>
      <c r="LU7" s="715"/>
      <c r="LV7" s="715"/>
      <c r="LW7" s="715"/>
      <c r="LX7" s="715"/>
      <c r="LY7" s="715"/>
      <c r="LZ7" s="715"/>
      <c r="MA7" s="715"/>
      <c r="MB7" s="715"/>
      <c r="MC7" s="715"/>
      <c r="MD7" s="715"/>
      <c r="ME7" s="715"/>
      <c r="MF7" s="715"/>
      <c r="MG7" s="715"/>
      <c r="MH7" s="715"/>
      <c r="MI7" s="715"/>
      <c r="MJ7" s="715"/>
      <c r="MK7" s="715"/>
      <c r="ML7" s="715"/>
      <c r="MM7" s="715"/>
      <c r="MN7" s="715"/>
      <c r="MO7" s="715"/>
      <c r="MP7" s="715"/>
      <c r="MQ7" s="715"/>
      <c r="MR7" s="715"/>
      <c r="MS7" s="715"/>
      <c r="MT7" s="715"/>
      <c r="MU7" s="715"/>
      <c r="MV7" s="715"/>
      <c r="MW7" s="715"/>
      <c r="MX7" s="715"/>
      <c r="MY7" s="715"/>
      <c r="MZ7" s="715"/>
      <c r="NA7" s="715"/>
      <c r="NB7" s="715"/>
      <c r="NC7" s="715"/>
      <c r="ND7" s="715"/>
      <c r="NE7" s="715"/>
      <c r="NF7" s="715"/>
      <c r="NG7" s="715"/>
      <c r="NH7" s="715"/>
      <c r="NI7" s="715"/>
      <c r="NJ7" s="715"/>
      <c r="NK7" s="715"/>
      <c r="NL7" s="715"/>
      <c r="NM7" s="715"/>
      <c r="NN7" s="715"/>
      <c r="NO7" s="715"/>
      <c r="NP7" s="715"/>
      <c r="NQ7" s="715"/>
      <c r="NR7" s="715"/>
      <c r="NS7" s="715"/>
      <c r="NT7" s="715"/>
      <c r="NU7" s="715"/>
      <c r="NV7" s="715"/>
      <c r="NW7" s="715"/>
      <c r="NX7" s="715"/>
      <c r="NY7" s="715"/>
      <c r="NZ7" s="715"/>
      <c r="OA7" s="715"/>
      <c r="OB7" s="715"/>
      <c r="OC7" s="715"/>
      <c r="OD7" s="715"/>
      <c r="OE7" s="715"/>
      <c r="OF7" s="715"/>
      <c r="OG7" s="715"/>
      <c r="OH7" s="715"/>
      <c r="OI7" s="715"/>
      <c r="OJ7" s="715"/>
      <c r="OK7" s="715"/>
      <c r="OL7" s="715"/>
      <c r="OM7" s="715"/>
      <c r="ON7" s="715"/>
      <c r="OO7" s="715"/>
      <c r="OP7" s="715"/>
      <c r="OQ7" s="715"/>
      <c r="OR7" s="715"/>
      <c r="OS7" s="715"/>
      <c r="OT7" s="715"/>
      <c r="OU7" s="715"/>
      <c r="OV7" s="715"/>
      <c r="OW7" s="715"/>
      <c r="OX7" s="715"/>
      <c r="OY7" s="715"/>
      <c r="OZ7" s="715"/>
      <c r="PA7" s="715"/>
      <c r="PB7" s="715"/>
      <c r="PC7" s="715"/>
      <c r="PD7" s="715"/>
      <c r="PE7" s="715"/>
      <c r="PF7" s="715"/>
      <c r="PG7" s="715"/>
      <c r="PH7" s="715"/>
      <c r="PI7" s="715"/>
      <c r="PJ7" s="715"/>
      <c r="PK7" s="715"/>
      <c r="PL7" s="715"/>
      <c r="PM7" s="715"/>
      <c r="PN7" s="715"/>
      <c r="PO7" s="715"/>
      <c r="PP7" s="715"/>
      <c r="PQ7" s="715"/>
      <c r="PR7" s="715"/>
      <c r="PS7" s="715"/>
      <c r="PT7" s="715"/>
      <c r="PU7" s="715"/>
      <c r="PV7" s="715"/>
      <c r="PW7" s="715"/>
      <c r="PX7" s="715"/>
      <c r="PY7" s="715"/>
      <c r="PZ7" s="715"/>
      <c r="QA7" s="715"/>
      <c r="QB7" s="715"/>
      <c r="QC7" s="715"/>
      <c r="QD7" s="715"/>
      <c r="QE7" s="715"/>
      <c r="QF7" s="715"/>
      <c r="QG7" s="715"/>
      <c r="QH7" s="715"/>
      <c r="QI7" s="715"/>
      <c r="QJ7" s="715"/>
      <c r="QK7" s="715"/>
      <c r="QL7" s="715"/>
      <c r="QM7" s="715"/>
      <c r="QN7" s="715"/>
      <c r="QO7" s="715"/>
      <c r="QP7" s="715"/>
      <c r="QQ7" s="715"/>
      <c r="QR7" s="715"/>
      <c r="QS7" s="715"/>
      <c r="QT7" s="715"/>
      <c r="QU7" s="715"/>
      <c r="QV7" s="715"/>
      <c r="QW7" s="715"/>
      <c r="QX7" s="715"/>
      <c r="QY7" s="715"/>
      <c r="QZ7" s="715"/>
      <c r="RA7" s="715"/>
      <c r="RB7" s="715"/>
      <c r="RC7" s="715"/>
      <c r="RD7" s="715"/>
      <c r="RE7" s="715"/>
      <c r="RF7" s="715"/>
      <c r="RG7" s="715"/>
      <c r="RH7" s="715"/>
      <c r="RI7" s="715"/>
      <c r="RJ7" s="715"/>
      <c r="RK7" s="715"/>
      <c r="RL7" s="715"/>
      <c r="RM7" s="715"/>
      <c r="RN7" s="715"/>
      <c r="RO7" s="715"/>
      <c r="RP7" s="715"/>
      <c r="RQ7" s="715"/>
      <c r="RR7" s="715"/>
      <c r="RS7" s="715"/>
      <c r="RT7" s="715"/>
      <c r="RU7" s="715"/>
      <c r="RV7" s="715"/>
      <c r="RW7" s="715"/>
      <c r="RX7" s="715"/>
      <c r="RY7" s="715"/>
      <c r="RZ7" s="715"/>
      <c r="SA7" s="715"/>
      <c r="SB7" s="715"/>
      <c r="SC7" s="715"/>
      <c r="SD7" s="715"/>
      <c r="SE7" s="715"/>
      <c r="SF7" s="715"/>
      <c r="SG7" s="715"/>
      <c r="SH7" s="715"/>
      <c r="SI7" s="715"/>
      <c r="SJ7" s="715"/>
      <c r="SK7" s="715"/>
      <c r="SL7" s="715"/>
      <c r="SM7" s="715"/>
      <c r="SN7" s="715"/>
      <c r="SO7" s="715"/>
      <c r="SP7" s="715"/>
      <c r="SQ7" s="715"/>
      <c r="SR7" s="715"/>
      <c r="SS7" s="715"/>
      <c r="ST7" s="715"/>
      <c r="SU7" s="715"/>
      <c r="SV7" s="715"/>
      <c r="SW7" s="715"/>
      <c r="SX7" s="715"/>
      <c r="SY7" s="715"/>
      <c r="SZ7" s="715"/>
      <c r="TA7" s="715"/>
      <c r="TB7" s="715"/>
      <c r="TC7" s="715"/>
      <c r="TD7" s="715"/>
      <c r="TE7" s="715"/>
      <c r="TF7" s="715"/>
      <c r="TG7" s="715"/>
      <c r="TH7" s="715"/>
      <c r="TI7" s="715"/>
      <c r="TJ7" s="715"/>
      <c r="TK7" s="715"/>
      <c r="TL7" s="715"/>
      <c r="TM7" s="715"/>
      <c r="TN7" s="715"/>
      <c r="TO7" s="715"/>
      <c r="TP7" s="715"/>
      <c r="TQ7" s="715"/>
      <c r="TR7" s="715"/>
      <c r="TS7" s="715"/>
      <c r="TT7" s="715"/>
      <c r="TU7" s="715"/>
      <c r="TV7" s="715"/>
      <c r="TW7" s="715"/>
      <c r="TX7" s="715"/>
      <c r="TY7" s="715"/>
      <c r="TZ7" s="715"/>
      <c r="UA7" s="715"/>
      <c r="UB7" s="715"/>
      <c r="UC7" s="715"/>
      <c r="UD7" s="715"/>
      <c r="UE7" s="715"/>
      <c r="UF7" s="715"/>
      <c r="UG7" s="715"/>
      <c r="UH7" s="715"/>
      <c r="UI7" s="715"/>
      <c r="UJ7" s="715"/>
      <c r="UK7" s="715"/>
      <c r="UL7" s="715"/>
      <c r="UM7" s="715"/>
      <c r="UN7" s="715"/>
      <c r="UO7" s="715"/>
    </row>
    <row r="8" spans="1:561" s="717" customFormat="1" ht="18" customHeight="1">
      <c r="A8" s="1638" t="s">
        <v>48</v>
      </c>
      <c r="B8" s="1636" t="s">
        <v>2790</v>
      </c>
      <c r="C8" s="1640">
        <f>ROUND(Ogrevanje!F130,2)</f>
        <v>0</v>
      </c>
      <c r="D8" s="1599"/>
      <c r="E8" s="1600"/>
      <c r="F8" s="1601"/>
      <c r="G8" s="1600"/>
      <c r="H8" s="1600"/>
      <c r="I8" s="1600"/>
      <c r="J8" s="1600"/>
      <c r="K8" s="715"/>
      <c r="L8" s="715"/>
      <c r="M8" s="715"/>
      <c r="N8" s="715"/>
      <c r="O8" s="715"/>
      <c r="P8" s="715"/>
      <c r="Q8" s="715"/>
      <c r="R8" s="715"/>
      <c r="S8" s="715"/>
      <c r="T8" s="715"/>
      <c r="U8" s="715"/>
      <c r="V8" s="715"/>
      <c r="W8" s="715"/>
      <c r="X8" s="715"/>
      <c r="Y8" s="715"/>
      <c r="Z8" s="715"/>
      <c r="AA8" s="715"/>
      <c r="AB8" s="715"/>
      <c r="AC8" s="715"/>
      <c r="AD8" s="715"/>
      <c r="AE8" s="715"/>
      <c r="AF8" s="715"/>
      <c r="AG8" s="715"/>
      <c r="AH8" s="715"/>
      <c r="AI8" s="715"/>
      <c r="AJ8" s="715"/>
      <c r="AK8" s="715"/>
      <c r="AL8" s="715"/>
      <c r="AM8" s="715"/>
      <c r="AN8" s="715"/>
      <c r="AO8" s="715"/>
      <c r="AP8" s="715"/>
      <c r="AQ8" s="715"/>
      <c r="AR8" s="715"/>
      <c r="AS8" s="715"/>
      <c r="AT8" s="715"/>
      <c r="AU8" s="715"/>
      <c r="AV8" s="715"/>
      <c r="AW8" s="715"/>
      <c r="AX8" s="715"/>
      <c r="AY8" s="715"/>
      <c r="AZ8" s="715"/>
      <c r="BA8" s="715"/>
      <c r="BB8" s="715"/>
      <c r="BC8" s="715"/>
      <c r="BD8" s="715"/>
      <c r="BE8" s="715"/>
      <c r="BF8" s="715"/>
      <c r="BG8" s="715"/>
      <c r="BH8" s="715"/>
      <c r="BI8" s="715"/>
      <c r="BJ8" s="715"/>
      <c r="BK8" s="715"/>
      <c r="BL8" s="715"/>
      <c r="BM8" s="715"/>
      <c r="BN8" s="715"/>
      <c r="BO8" s="715"/>
      <c r="BP8" s="715"/>
      <c r="BQ8" s="715"/>
      <c r="BR8" s="715"/>
      <c r="BS8" s="715"/>
      <c r="BT8" s="715"/>
      <c r="BU8" s="715"/>
      <c r="BV8" s="715"/>
      <c r="BW8" s="715"/>
      <c r="BX8" s="715"/>
      <c r="BY8" s="715"/>
      <c r="BZ8" s="715"/>
      <c r="CA8" s="715"/>
      <c r="CB8" s="715"/>
      <c r="CC8" s="715"/>
      <c r="CD8" s="715"/>
      <c r="CE8" s="715"/>
      <c r="CF8" s="715"/>
      <c r="CG8" s="715"/>
      <c r="CH8" s="715"/>
      <c r="CI8" s="715"/>
      <c r="CJ8" s="715"/>
      <c r="CK8" s="715"/>
      <c r="CL8" s="715"/>
      <c r="CM8" s="715"/>
      <c r="CN8" s="715"/>
      <c r="CO8" s="715"/>
      <c r="CP8" s="715"/>
      <c r="CQ8" s="715"/>
      <c r="CR8" s="715"/>
      <c r="CS8" s="715"/>
      <c r="CT8" s="715"/>
      <c r="CU8" s="715"/>
      <c r="CV8" s="715"/>
      <c r="CW8" s="715"/>
      <c r="CX8" s="715"/>
      <c r="CY8" s="715"/>
      <c r="CZ8" s="715"/>
      <c r="DA8" s="715"/>
      <c r="DB8" s="715"/>
      <c r="DC8" s="715"/>
      <c r="DD8" s="715"/>
      <c r="DE8" s="715"/>
      <c r="DF8" s="715"/>
      <c r="DG8" s="715"/>
      <c r="DH8" s="715"/>
      <c r="DI8" s="715"/>
      <c r="DJ8" s="715"/>
      <c r="DK8" s="715"/>
      <c r="DL8" s="715"/>
      <c r="DM8" s="715"/>
      <c r="DN8" s="715"/>
      <c r="DO8" s="715"/>
      <c r="DP8" s="715"/>
      <c r="DQ8" s="715"/>
      <c r="DR8" s="715"/>
      <c r="DS8" s="715"/>
      <c r="DT8" s="715"/>
      <c r="DU8" s="715"/>
      <c r="DV8" s="715"/>
      <c r="DW8" s="715"/>
      <c r="DX8" s="715"/>
      <c r="DY8" s="715"/>
      <c r="DZ8" s="715"/>
      <c r="EA8" s="715"/>
      <c r="EB8" s="715"/>
      <c r="EC8" s="715"/>
      <c r="ED8" s="715"/>
      <c r="EE8" s="715"/>
      <c r="EF8" s="715"/>
      <c r="EG8" s="715"/>
      <c r="EH8" s="715"/>
      <c r="EI8" s="715"/>
      <c r="EJ8" s="715"/>
      <c r="EK8" s="715"/>
      <c r="EL8" s="715"/>
      <c r="EM8" s="715"/>
      <c r="EN8" s="715"/>
      <c r="EO8" s="715"/>
      <c r="EP8" s="715"/>
      <c r="EQ8" s="715"/>
      <c r="ER8" s="715"/>
      <c r="ES8" s="715"/>
      <c r="ET8" s="715"/>
      <c r="EU8" s="715"/>
      <c r="EV8" s="715"/>
      <c r="EW8" s="715"/>
      <c r="EX8" s="715"/>
      <c r="EY8" s="715"/>
      <c r="EZ8" s="715"/>
      <c r="FA8" s="715"/>
      <c r="FB8" s="715"/>
      <c r="FC8" s="715"/>
      <c r="FD8" s="715"/>
      <c r="FE8" s="715"/>
      <c r="FF8" s="715"/>
      <c r="FG8" s="715"/>
      <c r="FH8" s="715"/>
      <c r="FI8" s="715"/>
      <c r="FJ8" s="715"/>
      <c r="FK8" s="715"/>
      <c r="FL8" s="715"/>
      <c r="FM8" s="715"/>
      <c r="FN8" s="715"/>
      <c r="FO8" s="715"/>
      <c r="FP8" s="715"/>
      <c r="FQ8" s="715"/>
      <c r="FR8" s="715"/>
      <c r="FS8" s="715"/>
      <c r="FT8" s="715"/>
      <c r="FU8" s="715"/>
      <c r="FV8" s="715"/>
      <c r="FW8" s="715"/>
      <c r="FX8" s="715"/>
      <c r="FY8" s="715"/>
      <c r="FZ8" s="715"/>
      <c r="GA8" s="715"/>
      <c r="GB8" s="715"/>
      <c r="GC8" s="715"/>
      <c r="GD8" s="715"/>
      <c r="GE8" s="715"/>
      <c r="GF8" s="715"/>
      <c r="GG8" s="715"/>
      <c r="GH8" s="715"/>
      <c r="GI8" s="715"/>
      <c r="GJ8" s="715"/>
      <c r="GK8" s="715"/>
      <c r="GL8" s="715"/>
      <c r="GM8" s="715"/>
      <c r="GN8" s="715"/>
      <c r="GO8" s="715"/>
      <c r="GP8" s="715"/>
      <c r="GQ8" s="715"/>
      <c r="GR8" s="715"/>
      <c r="GS8" s="715"/>
      <c r="GT8" s="715"/>
      <c r="GU8" s="715"/>
      <c r="GV8" s="715"/>
      <c r="GW8" s="715"/>
      <c r="GX8" s="715"/>
      <c r="GY8" s="715"/>
      <c r="GZ8" s="715"/>
      <c r="HA8" s="715"/>
      <c r="HB8" s="715"/>
      <c r="HC8" s="715"/>
      <c r="HD8" s="715"/>
      <c r="HE8" s="715"/>
      <c r="HF8" s="715"/>
      <c r="HG8" s="715"/>
      <c r="HH8" s="715"/>
      <c r="HI8" s="715"/>
      <c r="HJ8" s="715"/>
      <c r="HK8" s="715"/>
      <c r="HL8" s="715"/>
      <c r="HM8" s="715"/>
      <c r="HN8" s="715"/>
      <c r="HO8" s="715"/>
      <c r="HP8" s="715"/>
      <c r="HQ8" s="715"/>
      <c r="HR8" s="715"/>
      <c r="HS8" s="715"/>
      <c r="HT8" s="715"/>
      <c r="HU8" s="715"/>
      <c r="HV8" s="715"/>
      <c r="HW8" s="715"/>
      <c r="HX8" s="715"/>
      <c r="HY8" s="715"/>
      <c r="HZ8" s="715"/>
      <c r="IA8" s="715"/>
      <c r="IB8" s="715"/>
      <c r="IC8" s="715"/>
      <c r="ID8" s="715"/>
      <c r="IE8" s="715"/>
      <c r="IF8" s="715"/>
      <c r="IG8" s="715"/>
      <c r="IH8" s="715"/>
      <c r="II8" s="715"/>
      <c r="IJ8" s="715"/>
      <c r="IK8" s="715"/>
      <c r="IL8" s="715"/>
      <c r="IM8" s="715"/>
      <c r="IN8" s="715"/>
      <c r="IO8" s="715"/>
      <c r="IP8" s="715"/>
      <c r="IQ8" s="715"/>
      <c r="IR8" s="715"/>
      <c r="IS8" s="715"/>
      <c r="IT8" s="715"/>
      <c r="IU8" s="715"/>
      <c r="IV8" s="715"/>
      <c r="IW8" s="715"/>
      <c r="IX8" s="715"/>
      <c r="IY8" s="715"/>
      <c r="IZ8" s="715"/>
      <c r="JA8" s="715"/>
      <c r="JB8" s="715"/>
      <c r="JC8" s="715"/>
      <c r="JD8" s="715"/>
      <c r="JE8" s="715"/>
      <c r="JF8" s="715"/>
      <c r="JG8" s="715"/>
      <c r="JH8" s="715"/>
      <c r="JI8" s="715"/>
      <c r="JJ8" s="715"/>
      <c r="JK8" s="715"/>
      <c r="JL8" s="715"/>
      <c r="JM8" s="715"/>
      <c r="JN8" s="715"/>
      <c r="JO8" s="715"/>
      <c r="JP8" s="715"/>
      <c r="JQ8" s="715"/>
      <c r="JR8" s="715"/>
      <c r="JS8" s="715"/>
      <c r="JT8" s="715"/>
      <c r="JU8" s="715"/>
      <c r="JV8" s="715"/>
      <c r="JW8" s="715"/>
      <c r="JX8" s="715"/>
      <c r="JY8" s="715"/>
      <c r="JZ8" s="715"/>
      <c r="KA8" s="715"/>
      <c r="KB8" s="715"/>
      <c r="KC8" s="715"/>
      <c r="KD8" s="715"/>
      <c r="KE8" s="715"/>
      <c r="KF8" s="715"/>
      <c r="KG8" s="715"/>
      <c r="KH8" s="715"/>
      <c r="KI8" s="715"/>
      <c r="KJ8" s="715"/>
      <c r="KK8" s="715"/>
      <c r="KL8" s="715"/>
      <c r="KM8" s="715"/>
      <c r="KN8" s="715"/>
      <c r="KO8" s="715"/>
      <c r="KP8" s="715"/>
      <c r="KQ8" s="715"/>
      <c r="KR8" s="715"/>
      <c r="KS8" s="715"/>
      <c r="KT8" s="715"/>
      <c r="KU8" s="715"/>
      <c r="KV8" s="715"/>
      <c r="KW8" s="715"/>
      <c r="KX8" s="715"/>
      <c r="KY8" s="715"/>
      <c r="KZ8" s="715"/>
      <c r="LA8" s="715"/>
      <c r="LB8" s="715"/>
      <c r="LC8" s="715"/>
      <c r="LD8" s="715"/>
      <c r="LE8" s="715"/>
      <c r="LF8" s="715"/>
      <c r="LG8" s="715"/>
      <c r="LH8" s="715"/>
      <c r="LI8" s="715"/>
      <c r="LJ8" s="715"/>
      <c r="LK8" s="715"/>
      <c r="LL8" s="715"/>
      <c r="LM8" s="715"/>
      <c r="LN8" s="715"/>
      <c r="LO8" s="715"/>
      <c r="LP8" s="715"/>
      <c r="LQ8" s="715"/>
      <c r="LR8" s="715"/>
      <c r="LS8" s="715"/>
      <c r="LT8" s="715"/>
      <c r="LU8" s="715"/>
      <c r="LV8" s="715"/>
      <c r="LW8" s="715"/>
      <c r="LX8" s="715"/>
      <c r="LY8" s="715"/>
      <c r="LZ8" s="715"/>
      <c r="MA8" s="715"/>
      <c r="MB8" s="715"/>
      <c r="MC8" s="715"/>
      <c r="MD8" s="715"/>
      <c r="ME8" s="715"/>
      <c r="MF8" s="715"/>
      <c r="MG8" s="715"/>
      <c r="MH8" s="715"/>
      <c r="MI8" s="715"/>
      <c r="MJ8" s="715"/>
      <c r="MK8" s="715"/>
      <c r="ML8" s="715"/>
      <c r="MM8" s="715"/>
      <c r="MN8" s="715"/>
      <c r="MO8" s="715"/>
      <c r="MP8" s="715"/>
      <c r="MQ8" s="715"/>
      <c r="MR8" s="715"/>
      <c r="MS8" s="715"/>
      <c r="MT8" s="715"/>
      <c r="MU8" s="715"/>
      <c r="MV8" s="715"/>
      <c r="MW8" s="715"/>
      <c r="MX8" s="715"/>
      <c r="MY8" s="715"/>
      <c r="MZ8" s="715"/>
      <c r="NA8" s="715"/>
      <c r="NB8" s="715"/>
      <c r="NC8" s="715"/>
      <c r="ND8" s="715"/>
      <c r="NE8" s="715"/>
      <c r="NF8" s="715"/>
      <c r="NG8" s="715"/>
      <c r="NH8" s="715"/>
      <c r="NI8" s="715"/>
      <c r="NJ8" s="715"/>
      <c r="NK8" s="715"/>
      <c r="NL8" s="715"/>
      <c r="NM8" s="715"/>
      <c r="NN8" s="715"/>
      <c r="NO8" s="715"/>
      <c r="NP8" s="715"/>
      <c r="NQ8" s="715"/>
      <c r="NR8" s="715"/>
      <c r="NS8" s="715"/>
      <c r="NT8" s="715"/>
      <c r="NU8" s="715"/>
      <c r="NV8" s="715"/>
      <c r="NW8" s="715"/>
      <c r="NX8" s="715"/>
      <c r="NY8" s="715"/>
      <c r="NZ8" s="715"/>
      <c r="OA8" s="715"/>
      <c r="OB8" s="715"/>
      <c r="OC8" s="715"/>
      <c r="OD8" s="715"/>
      <c r="OE8" s="715"/>
      <c r="OF8" s="715"/>
      <c r="OG8" s="715"/>
      <c r="OH8" s="715"/>
      <c r="OI8" s="715"/>
      <c r="OJ8" s="715"/>
      <c r="OK8" s="715"/>
      <c r="OL8" s="715"/>
      <c r="OM8" s="715"/>
      <c r="ON8" s="715"/>
      <c r="OO8" s="715"/>
      <c r="OP8" s="715"/>
      <c r="OQ8" s="715"/>
      <c r="OR8" s="715"/>
      <c r="OS8" s="715"/>
      <c r="OT8" s="715"/>
      <c r="OU8" s="715"/>
      <c r="OV8" s="715"/>
      <c r="OW8" s="715"/>
      <c r="OX8" s="715"/>
      <c r="OY8" s="715"/>
      <c r="OZ8" s="715"/>
      <c r="PA8" s="715"/>
      <c r="PB8" s="715"/>
      <c r="PC8" s="715"/>
      <c r="PD8" s="715"/>
      <c r="PE8" s="715"/>
      <c r="PF8" s="715"/>
      <c r="PG8" s="715"/>
      <c r="PH8" s="715"/>
      <c r="PI8" s="715"/>
      <c r="PJ8" s="715"/>
      <c r="PK8" s="715"/>
      <c r="PL8" s="715"/>
      <c r="PM8" s="715"/>
      <c r="PN8" s="715"/>
      <c r="PO8" s="715"/>
      <c r="PP8" s="715"/>
      <c r="PQ8" s="715"/>
      <c r="PR8" s="715"/>
      <c r="PS8" s="715"/>
      <c r="PT8" s="715"/>
      <c r="PU8" s="715"/>
      <c r="PV8" s="715"/>
      <c r="PW8" s="715"/>
      <c r="PX8" s="715"/>
      <c r="PY8" s="715"/>
      <c r="PZ8" s="715"/>
      <c r="QA8" s="715"/>
      <c r="QB8" s="715"/>
      <c r="QC8" s="715"/>
      <c r="QD8" s="715"/>
      <c r="QE8" s="715"/>
      <c r="QF8" s="715"/>
      <c r="QG8" s="715"/>
      <c r="QH8" s="715"/>
      <c r="QI8" s="715"/>
      <c r="QJ8" s="715"/>
      <c r="QK8" s="715"/>
      <c r="QL8" s="715"/>
      <c r="QM8" s="715"/>
      <c r="QN8" s="715"/>
      <c r="QO8" s="715"/>
      <c r="QP8" s="715"/>
      <c r="QQ8" s="715"/>
      <c r="QR8" s="715"/>
      <c r="QS8" s="715"/>
      <c r="QT8" s="715"/>
      <c r="QU8" s="715"/>
      <c r="QV8" s="715"/>
      <c r="QW8" s="715"/>
      <c r="QX8" s="715"/>
      <c r="QY8" s="715"/>
      <c r="QZ8" s="715"/>
      <c r="RA8" s="715"/>
      <c r="RB8" s="715"/>
      <c r="RC8" s="715"/>
      <c r="RD8" s="715"/>
      <c r="RE8" s="715"/>
      <c r="RF8" s="715"/>
      <c r="RG8" s="715"/>
      <c r="RH8" s="715"/>
      <c r="RI8" s="715"/>
      <c r="RJ8" s="715"/>
      <c r="RK8" s="715"/>
      <c r="RL8" s="715"/>
      <c r="RM8" s="715"/>
      <c r="RN8" s="715"/>
      <c r="RO8" s="715"/>
      <c r="RP8" s="715"/>
      <c r="RQ8" s="715"/>
      <c r="RR8" s="715"/>
      <c r="RS8" s="715"/>
      <c r="RT8" s="715"/>
      <c r="RU8" s="715"/>
      <c r="RV8" s="715"/>
      <c r="RW8" s="715"/>
      <c r="RX8" s="715"/>
      <c r="RY8" s="715"/>
      <c r="RZ8" s="715"/>
      <c r="SA8" s="715"/>
      <c r="SB8" s="715"/>
      <c r="SC8" s="715"/>
      <c r="SD8" s="715"/>
      <c r="SE8" s="715"/>
      <c r="SF8" s="715"/>
      <c r="SG8" s="715"/>
      <c r="SH8" s="715"/>
      <c r="SI8" s="715"/>
      <c r="SJ8" s="715"/>
      <c r="SK8" s="715"/>
      <c r="SL8" s="715"/>
      <c r="SM8" s="715"/>
      <c r="SN8" s="715"/>
      <c r="SO8" s="715"/>
      <c r="SP8" s="715"/>
      <c r="SQ8" s="715"/>
      <c r="SR8" s="715"/>
      <c r="SS8" s="715"/>
      <c r="ST8" s="715"/>
      <c r="SU8" s="715"/>
      <c r="SV8" s="715"/>
      <c r="SW8" s="715"/>
      <c r="SX8" s="715"/>
      <c r="SY8" s="715"/>
      <c r="SZ8" s="715"/>
      <c r="TA8" s="715"/>
      <c r="TB8" s="715"/>
      <c r="TC8" s="715"/>
      <c r="TD8" s="715"/>
      <c r="TE8" s="715"/>
      <c r="TF8" s="715"/>
      <c r="TG8" s="715"/>
      <c r="TH8" s="715"/>
      <c r="TI8" s="715"/>
      <c r="TJ8" s="715"/>
      <c r="TK8" s="715"/>
      <c r="TL8" s="715"/>
      <c r="TM8" s="715"/>
      <c r="TN8" s="715"/>
      <c r="TO8" s="715"/>
      <c r="TP8" s="715"/>
      <c r="TQ8" s="715"/>
      <c r="TR8" s="715"/>
      <c r="TS8" s="715"/>
      <c r="TT8" s="715"/>
      <c r="TU8" s="715"/>
      <c r="TV8" s="715"/>
      <c r="TW8" s="715"/>
      <c r="TX8" s="715"/>
      <c r="TY8" s="715"/>
      <c r="TZ8" s="715"/>
      <c r="UA8" s="715"/>
      <c r="UB8" s="715"/>
      <c r="UC8" s="715"/>
      <c r="UD8" s="715"/>
      <c r="UE8" s="715"/>
      <c r="UF8" s="715"/>
      <c r="UG8" s="715"/>
      <c r="UH8" s="715"/>
      <c r="UI8" s="715"/>
      <c r="UJ8" s="715"/>
      <c r="UK8" s="715"/>
      <c r="UL8" s="715"/>
      <c r="UM8" s="715"/>
      <c r="UN8" s="715"/>
      <c r="UO8" s="715"/>
    </row>
    <row r="9" spans="1:561" s="717" customFormat="1" ht="15">
      <c r="A9" s="1639"/>
      <c r="B9" s="1630"/>
      <c r="C9" s="1640"/>
      <c r="D9" s="715"/>
      <c r="E9" s="715"/>
      <c r="F9" s="715"/>
      <c r="G9" s="715"/>
      <c r="H9" s="715"/>
      <c r="I9" s="715"/>
      <c r="J9" s="715"/>
      <c r="K9" s="715"/>
      <c r="L9" s="715"/>
      <c r="M9" s="715"/>
      <c r="N9" s="715"/>
      <c r="O9" s="715"/>
      <c r="P9" s="715"/>
      <c r="Q9" s="715"/>
      <c r="R9" s="715"/>
      <c r="S9" s="715"/>
      <c r="T9" s="715"/>
      <c r="U9" s="715"/>
      <c r="V9" s="715"/>
      <c r="W9" s="715"/>
      <c r="X9" s="715"/>
      <c r="Y9" s="715"/>
      <c r="Z9" s="715"/>
      <c r="AA9" s="715"/>
      <c r="AB9" s="715"/>
      <c r="AC9" s="715"/>
      <c r="AD9" s="715"/>
      <c r="AE9" s="715"/>
      <c r="AF9" s="715"/>
      <c r="AG9" s="715"/>
      <c r="AH9" s="715"/>
      <c r="AI9" s="715"/>
      <c r="AJ9" s="715"/>
      <c r="AK9" s="715"/>
      <c r="AL9" s="715"/>
      <c r="AM9" s="715"/>
      <c r="AN9" s="715"/>
      <c r="AO9" s="715"/>
      <c r="AP9" s="715"/>
      <c r="AQ9" s="715"/>
      <c r="AR9" s="715"/>
      <c r="AS9" s="715"/>
      <c r="AT9" s="715"/>
      <c r="AU9" s="715"/>
      <c r="AV9" s="715"/>
      <c r="AW9" s="715"/>
      <c r="AX9" s="715"/>
      <c r="AY9" s="715"/>
      <c r="AZ9" s="715"/>
      <c r="BA9" s="715"/>
      <c r="BB9" s="715"/>
      <c r="BC9" s="715"/>
      <c r="BD9" s="715"/>
      <c r="BE9" s="715"/>
      <c r="BF9" s="715"/>
      <c r="BG9" s="715"/>
      <c r="BH9" s="715"/>
      <c r="BI9" s="715"/>
      <c r="BJ9" s="715"/>
      <c r="BK9" s="715"/>
      <c r="BL9" s="715"/>
      <c r="BM9" s="715"/>
      <c r="BN9" s="715"/>
      <c r="BO9" s="715"/>
      <c r="BP9" s="715"/>
      <c r="BQ9" s="715"/>
      <c r="BR9" s="715"/>
      <c r="BS9" s="715"/>
      <c r="BT9" s="715"/>
      <c r="BU9" s="715"/>
      <c r="BV9" s="715"/>
      <c r="BW9" s="715"/>
      <c r="BX9" s="715"/>
      <c r="BY9" s="715"/>
      <c r="BZ9" s="715"/>
      <c r="CA9" s="715"/>
      <c r="CB9" s="715"/>
      <c r="CC9" s="715"/>
      <c r="CD9" s="715"/>
      <c r="CE9" s="715"/>
      <c r="CF9" s="715"/>
      <c r="CG9" s="715"/>
      <c r="CH9" s="715"/>
      <c r="CI9" s="715"/>
      <c r="CJ9" s="715"/>
      <c r="CK9" s="715"/>
      <c r="CL9" s="715"/>
      <c r="CM9" s="715"/>
      <c r="CN9" s="715"/>
      <c r="CO9" s="715"/>
      <c r="CP9" s="715"/>
      <c r="CQ9" s="715"/>
      <c r="CR9" s="715"/>
      <c r="CS9" s="715"/>
      <c r="CT9" s="715"/>
      <c r="CU9" s="715"/>
      <c r="CV9" s="715"/>
      <c r="CW9" s="715"/>
      <c r="CX9" s="715"/>
      <c r="CY9" s="715"/>
      <c r="CZ9" s="715"/>
      <c r="DA9" s="715"/>
      <c r="DB9" s="715"/>
      <c r="DC9" s="715"/>
      <c r="DD9" s="715"/>
      <c r="DE9" s="715"/>
      <c r="DF9" s="715"/>
      <c r="DG9" s="715"/>
      <c r="DH9" s="715"/>
      <c r="DI9" s="715"/>
      <c r="DJ9" s="715"/>
      <c r="DK9" s="715"/>
      <c r="DL9" s="715"/>
      <c r="DM9" s="715"/>
      <c r="DN9" s="715"/>
      <c r="DO9" s="715"/>
      <c r="DP9" s="715"/>
      <c r="DQ9" s="715"/>
      <c r="DR9" s="715"/>
      <c r="DS9" s="715"/>
      <c r="DT9" s="715"/>
      <c r="DU9" s="715"/>
      <c r="DV9" s="715"/>
      <c r="DW9" s="715"/>
      <c r="DX9" s="715"/>
      <c r="DY9" s="715"/>
      <c r="DZ9" s="715"/>
      <c r="EA9" s="715"/>
      <c r="EB9" s="715"/>
      <c r="EC9" s="715"/>
      <c r="ED9" s="715"/>
      <c r="EE9" s="715"/>
      <c r="EF9" s="715"/>
      <c r="EG9" s="715"/>
      <c r="EH9" s="715"/>
      <c r="EI9" s="715"/>
      <c r="EJ9" s="715"/>
      <c r="EK9" s="715"/>
      <c r="EL9" s="715"/>
      <c r="EM9" s="715"/>
      <c r="EN9" s="715"/>
      <c r="EO9" s="715"/>
      <c r="EP9" s="715"/>
      <c r="EQ9" s="715"/>
      <c r="ER9" s="715"/>
      <c r="ES9" s="715"/>
      <c r="ET9" s="715"/>
      <c r="EU9" s="715"/>
      <c r="EV9" s="715"/>
      <c r="EW9" s="715"/>
      <c r="EX9" s="715"/>
      <c r="EY9" s="715"/>
      <c r="EZ9" s="715"/>
      <c r="FA9" s="715"/>
      <c r="FB9" s="715"/>
      <c r="FC9" s="715"/>
      <c r="FD9" s="715"/>
      <c r="FE9" s="715"/>
      <c r="FF9" s="715"/>
      <c r="FG9" s="715"/>
      <c r="FH9" s="715"/>
      <c r="FI9" s="715"/>
      <c r="FJ9" s="715"/>
      <c r="FK9" s="715"/>
      <c r="FL9" s="715"/>
      <c r="FM9" s="715"/>
      <c r="FN9" s="715"/>
      <c r="FO9" s="715"/>
      <c r="FP9" s="715"/>
      <c r="FQ9" s="715"/>
      <c r="FR9" s="715"/>
      <c r="FS9" s="715"/>
      <c r="FT9" s="715"/>
      <c r="FU9" s="715"/>
      <c r="FV9" s="715"/>
      <c r="FW9" s="715"/>
      <c r="FX9" s="715"/>
      <c r="FY9" s="715"/>
      <c r="FZ9" s="715"/>
      <c r="GA9" s="715"/>
      <c r="GB9" s="715"/>
      <c r="GC9" s="715"/>
      <c r="GD9" s="715"/>
      <c r="GE9" s="715"/>
      <c r="GF9" s="715"/>
      <c r="GG9" s="715"/>
      <c r="GH9" s="715"/>
      <c r="GI9" s="715"/>
      <c r="GJ9" s="715"/>
      <c r="GK9" s="715"/>
      <c r="GL9" s="715"/>
      <c r="GM9" s="715"/>
      <c r="GN9" s="715"/>
      <c r="GO9" s="715"/>
      <c r="GP9" s="715"/>
      <c r="GQ9" s="715"/>
      <c r="GR9" s="715"/>
      <c r="GS9" s="715"/>
      <c r="GT9" s="715"/>
      <c r="GU9" s="715"/>
      <c r="GV9" s="715"/>
      <c r="GW9" s="715"/>
      <c r="GX9" s="715"/>
      <c r="GY9" s="715"/>
      <c r="GZ9" s="715"/>
      <c r="HA9" s="715"/>
      <c r="HB9" s="715"/>
      <c r="HC9" s="715"/>
      <c r="HD9" s="715"/>
      <c r="HE9" s="715"/>
      <c r="HF9" s="715"/>
      <c r="HG9" s="715"/>
      <c r="HH9" s="715"/>
      <c r="HI9" s="715"/>
      <c r="HJ9" s="715"/>
      <c r="HK9" s="715"/>
      <c r="HL9" s="715"/>
      <c r="HM9" s="715"/>
      <c r="HN9" s="715"/>
      <c r="HO9" s="715"/>
      <c r="HP9" s="715"/>
      <c r="HQ9" s="715"/>
      <c r="HR9" s="715"/>
      <c r="HS9" s="715"/>
      <c r="HT9" s="715"/>
      <c r="HU9" s="715"/>
      <c r="HV9" s="715"/>
      <c r="HW9" s="715"/>
      <c r="HX9" s="715"/>
      <c r="HY9" s="715"/>
      <c r="HZ9" s="715"/>
      <c r="IA9" s="715"/>
      <c r="IB9" s="715"/>
      <c r="IC9" s="715"/>
      <c r="ID9" s="715"/>
      <c r="IE9" s="715"/>
      <c r="IF9" s="715"/>
      <c r="IG9" s="715"/>
      <c r="IH9" s="715"/>
      <c r="II9" s="715"/>
      <c r="IJ9" s="715"/>
      <c r="IK9" s="715"/>
      <c r="IL9" s="715"/>
      <c r="IM9" s="715"/>
      <c r="IN9" s="715"/>
      <c r="IO9" s="715"/>
      <c r="IP9" s="715"/>
      <c r="IQ9" s="715"/>
      <c r="IR9" s="715"/>
      <c r="IS9" s="715"/>
      <c r="IT9" s="715"/>
      <c r="IU9" s="715"/>
      <c r="IV9" s="715"/>
      <c r="IW9" s="715"/>
      <c r="IX9" s="715"/>
      <c r="IY9" s="715"/>
      <c r="IZ9" s="715"/>
      <c r="JA9" s="715"/>
      <c r="JB9" s="715"/>
      <c r="JC9" s="715"/>
      <c r="JD9" s="715"/>
      <c r="JE9" s="715"/>
      <c r="JF9" s="715"/>
      <c r="JG9" s="715"/>
      <c r="JH9" s="715"/>
      <c r="JI9" s="715"/>
      <c r="JJ9" s="715"/>
      <c r="JK9" s="715"/>
      <c r="JL9" s="715"/>
      <c r="JM9" s="715"/>
      <c r="JN9" s="715"/>
      <c r="JO9" s="715"/>
      <c r="JP9" s="715"/>
      <c r="JQ9" s="715"/>
      <c r="JR9" s="715"/>
      <c r="JS9" s="715"/>
      <c r="JT9" s="715"/>
      <c r="JU9" s="715"/>
      <c r="JV9" s="715"/>
      <c r="JW9" s="715"/>
      <c r="JX9" s="715"/>
      <c r="JY9" s="715"/>
      <c r="JZ9" s="715"/>
      <c r="KA9" s="715"/>
      <c r="KB9" s="715"/>
      <c r="KC9" s="715"/>
      <c r="KD9" s="715"/>
      <c r="KE9" s="715"/>
      <c r="KF9" s="715"/>
      <c r="KG9" s="715"/>
      <c r="KH9" s="715"/>
      <c r="KI9" s="715"/>
      <c r="KJ9" s="715"/>
      <c r="KK9" s="715"/>
      <c r="KL9" s="715"/>
      <c r="KM9" s="715"/>
      <c r="KN9" s="715"/>
      <c r="KO9" s="715"/>
      <c r="KP9" s="715"/>
      <c r="KQ9" s="715"/>
      <c r="KR9" s="715"/>
      <c r="KS9" s="715"/>
      <c r="KT9" s="715"/>
      <c r="KU9" s="715"/>
      <c r="KV9" s="715"/>
      <c r="KW9" s="715"/>
      <c r="KX9" s="715"/>
      <c r="KY9" s="715"/>
      <c r="KZ9" s="715"/>
      <c r="LA9" s="715"/>
      <c r="LB9" s="715"/>
      <c r="LC9" s="715"/>
      <c r="LD9" s="715"/>
      <c r="LE9" s="715"/>
      <c r="LF9" s="715"/>
      <c r="LG9" s="715"/>
      <c r="LH9" s="715"/>
      <c r="LI9" s="715"/>
      <c r="LJ9" s="715"/>
      <c r="LK9" s="715"/>
      <c r="LL9" s="715"/>
      <c r="LM9" s="715"/>
      <c r="LN9" s="715"/>
      <c r="LO9" s="715"/>
      <c r="LP9" s="715"/>
      <c r="LQ9" s="715"/>
      <c r="LR9" s="715"/>
      <c r="LS9" s="715"/>
      <c r="LT9" s="715"/>
      <c r="LU9" s="715"/>
      <c r="LV9" s="715"/>
      <c r="LW9" s="715"/>
      <c r="LX9" s="715"/>
      <c r="LY9" s="715"/>
      <c r="LZ9" s="715"/>
      <c r="MA9" s="715"/>
      <c r="MB9" s="715"/>
      <c r="MC9" s="715"/>
      <c r="MD9" s="715"/>
      <c r="ME9" s="715"/>
      <c r="MF9" s="715"/>
      <c r="MG9" s="715"/>
      <c r="MH9" s="715"/>
      <c r="MI9" s="715"/>
      <c r="MJ9" s="715"/>
      <c r="MK9" s="715"/>
      <c r="ML9" s="715"/>
      <c r="MM9" s="715"/>
      <c r="MN9" s="715"/>
      <c r="MO9" s="715"/>
      <c r="MP9" s="715"/>
      <c r="MQ9" s="715"/>
      <c r="MR9" s="715"/>
      <c r="MS9" s="715"/>
      <c r="MT9" s="715"/>
      <c r="MU9" s="715"/>
      <c r="MV9" s="715"/>
      <c r="MW9" s="715"/>
      <c r="MX9" s="715"/>
      <c r="MY9" s="715"/>
      <c r="MZ9" s="715"/>
      <c r="NA9" s="715"/>
      <c r="NB9" s="715"/>
      <c r="NC9" s="715"/>
      <c r="ND9" s="715"/>
      <c r="NE9" s="715"/>
      <c r="NF9" s="715"/>
      <c r="NG9" s="715"/>
      <c r="NH9" s="715"/>
      <c r="NI9" s="715"/>
      <c r="NJ9" s="715"/>
      <c r="NK9" s="715"/>
      <c r="NL9" s="715"/>
      <c r="NM9" s="715"/>
      <c r="NN9" s="715"/>
      <c r="NO9" s="715"/>
      <c r="NP9" s="715"/>
      <c r="NQ9" s="715"/>
      <c r="NR9" s="715"/>
      <c r="NS9" s="715"/>
      <c r="NT9" s="715"/>
      <c r="NU9" s="715"/>
      <c r="NV9" s="715"/>
      <c r="NW9" s="715"/>
      <c r="NX9" s="715"/>
      <c r="NY9" s="715"/>
      <c r="NZ9" s="715"/>
      <c r="OA9" s="715"/>
      <c r="OB9" s="715"/>
      <c r="OC9" s="715"/>
      <c r="OD9" s="715"/>
      <c r="OE9" s="715"/>
      <c r="OF9" s="715"/>
      <c r="OG9" s="715"/>
      <c r="OH9" s="715"/>
      <c r="OI9" s="715"/>
      <c r="OJ9" s="715"/>
      <c r="OK9" s="715"/>
      <c r="OL9" s="715"/>
      <c r="OM9" s="715"/>
      <c r="ON9" s="715"/>
      <c r="OO9" s="715"/>
      <c r="OP9" s="715"/>
      <c r="OQ9" s="715"/>
      <c r="OR9" s="715"/>
      <c r="OS9" s="715"/>
      <c r="OT9" s="715"/>
      <c r="OU9" s="715"/>
      <c r="OV9" s="715"/>
      <c r="OW9" s="715"/>
      <c r="OX9" s="715"/>
      <c r="OY9" s="715"/>
      <c r="OZ9" s="715"/>
      <c r="PA9" s="715"/>
      <c r="PB9" s="715"/>
      <c r="PC9" s="715"/>
      <c r="PD9" s="715"/>
      <c r="PE9" s="715"/>
      <c r="PF9" s="715"/>
      <c r="PG9" s="715"/>
      <c r="PH9" s="715"/>
      <c r="PI9" s="715"/>
      <c r="PJ9" s="715"/>
      <c r="PK9" s="715"/>
      <c r="PL9" s="715"/>
      <c r="PM9" s="715"/>
      <c r="PN9" s="715"/>
      <c r="PO9" s="715"/>
      <c r="PP9" s="715"/>
      <c r="PQ9" s="715"/>
      <c r="PR9" s="715"/>
      <c r="PS9" s="715"/>
      <c r="PT9" s="715"/>
      <c r="PU9" s="715"/>
      <c r="PV9" s="715"/>
      <c r="PW9" s="715"/>
      <c r="PX9" s="715"/>
      <c r="PY9" s="715"/>
      <c r="PZ9" s="715"/>
      <c r="QA9" s="715"/>
      <c r="QB9" s="715"/>
      <c r="QC9" s="715"/>
      <c r="QD9" s="715"/>
      <c r="QE9" s="715"/>
      <c r="QF9" s="715"/>
      <c r="QG9" s="715"/>
      <c r="QH9" s="715"/>
      <c r="QI9" s="715"/>
      <c r="QJ9" s="715"/>
      <c r="QK9" s="715"/>
      <c r="QL9" s="715"/>
      <c r="QM9" s="715"/>
      <c r="QN9" s="715"/>
      <c r="QO9" s="715"/>
      <c r="QP9" s="715"/>
      <c r="QQ9" s="715"/>
      <c r="QR9" s="715"/>
      <c r="QS9" s="715"/>
      <c r="QT9" s="715"/>
      <c r="QU9" s="715"/>
      <c r="QV9" s="715"/>
      <c r="QW9" s="715"/>
      <c r="QX9" s="715"/>
      <c r="QY9" s="715"/>
      <c r="QZ9" s="715"/>
      <c r="RA9" s="715"/>
      <c r="RB9" s="715"/>
      <c r="RC9" s="715"/>
      <c r="RD9" s="715"/>
      <c r="RE9" s="715"/>
      <c r="RF9" s="715"/>
      <c r="RG9" s="715"/>
      <c r="RH9" s="715"/>
      <c r="RI9" s="715"/>
      <c r="RJ9" s="715"/>
      <c r="RK9" s="715"/>
      <c r="RL9" s="715"/>
      <c r="RM9" s="715"/>
      <c r="RN9" s="715"/>
      <c r="RO9" s="715"/>
      <c r="RP9" s="715"/>
      <c r="RQ9" s="715"/>
      <c r="RR9" s="715"/>
      <c r="RS9" s="715"/>
      <c r="RT9" s="715"/>
      <c r="RU9" s="715"/>
      <c r="RV9" s="715"/>
      <c r="RW9" s="715"/>
      <c r="RX9" s="715"/>
      <c r="RY9" s="715"/>
      <c r="RZ9" s="715"/>
      <c r="SA9" s="715"/>
      <c r="SB9" s="715"/>
      <c r="SC9" s="715"/>
      <c r="SD9" s="715"/>
      <c r="SE9" s="715"/>
      <c r="SF9" s="715"/>
      <c r="SG9" s="715"/>
      <c r="SH9" s="715"/>
      <c r="SI9" s="715"/>
      <c r="SJ9" s="715"/>
      <c r="SK9" s="715"/>
      <c r="SL9" s="715"/>
      <c r="SM9" s="715"/>
      <c r="SN9" s="715"/>
      <c r="SO9" s="715"/>
      <c r="SP9" s="715"/>
      <c r="SQ9" s="715"/>
      <c r="SR9" s="715"/>
      <c r="SS9" s="715"/>
      <c r="ST9" s="715"/>
      <c r="SU9" s="715"/>
      <c r="SV9" s="715"/>
      <c r="SW9" s="715"/>
      <c r="SX9" s="715"/>
      <c r="SY9" s="715"/>
      <c r="SZ9" s="715"/>
      <c r="TA9" s="715"/>
      <c r="TB9" s="715"/>
      <c r="TC9" s="715"/>
      <c r="TD9" s="715"/>
      <c r="TE9" s="715"/>
      <c r="TF9" s="715"/>
      <c r="TG9" s="715"/>
      <c r="TH9" s="715"/>
      <c r="TI9" s="715"/>
      <c r="TJ9" s="715"/>
      <c r="TK9" s="715"/>
      <c r="TL9" s="715"/>
      <c r="TM9" s="715"/>
      <c r="TN9" s="715"/>
      <c r="TO9" s="715"/>
      <c r="TP9" s="715"/>
      <c r="TQ9" s="715"/>
      <c r="TR9" s="715"/>
      <c r="TS9" s="715"/>
      <c r="TT9" s="715"/>
      <c r="TU9" s="715"/>
      <c r="TV9" s="715"/>
      <c r="TW9" s="715"/>
      <c r="TX9" s="715"/>
      <c r="TY9" s="715"/>
      <c r="TZ9" s="715"/>
      <c r="UA9" s="715"/>
      <c r="UB9" s="715"/>
      <c r="UC9" s="715"/>
      <c r="UD9" s="715"/>
      <c r="UE9" s="715"/>
      <c r="UF9" s="715"/>
      <c r="UG9" s="715"/>
      <c r="UH9" s="715"/>
      <c r="UI9" s="715"/>
      <c r="UJ9" s="715"/>
      <c r="UK9" s="715"/>
      <c r="UL9" s="715"/>
      <c r="UM9" s="715"/>
      <c r="UN9" s="715"/>
      <c r="UO9" s="715"/>
    </row>
    <row r="10" spans="1:561" s="717" customFormat="1" ht="16.350000000000001" customHeight="1">
      <c r="A10" s="1638" t="s">
        <v>50</v>
      </c>
      <c r="B10" s="1636" t="s">
        <v>2791</v>
      </c>
      <c r="C10" s="1640">
        <f>ROUND(Hlajenje!F100,2)</f>
        <v>0</v>
      </c>
      <c r="D10" s="1599"/>
      <c r="E10" s="1600"/>
      <c r="F10" s="1601"/>
      <c r="G10" s="1600"/>
      <c r="H10" s="1600"/>
      <c r="I10" s="1600"/>
      <c r="J10" s="1600"/>
      <c r="K10" s="715"/>
      <c r="L10" s="715"/>
      <c r="M10" s="715"/>
      <c r="N10" s="715"/>
      <c r="O10" s="715"/>
      <c r="P10" s="715"/>
      <c r="Q10" s="715"/>
      <c r="R10" s="715"/>
      <c r="S10" s="715"/>
      <c r="T10" s="715"/>
      <c r="U10" s="715"/>
      <c r="V10" s="715"/>
      <c r="W10" s="715"/>
      <c r="X10" s="715"/>
      <c r="Y10" s="715"/>
      <c r="Z10" s="715"/>
      <c r="AA10" s="715"/>
      <c r="AB10" s="715"/>
      <c r="AC10" s="715"/>
      <c r="AD10" s="715"/>
      <c r="AE10" s="715"/>
      <c r="AF10" s="715"/>
      <c r="AG10" s="715"/>
      <c r="AH10" s="715"/>
      <c r="AI10" s="715"/>
      <c r="AJ10" s="715"/>
      <c r="AK10" s="715"/>
      <c r="AL10" s="715"/>
      <c r="AM10" s="715"/>
      <c r="AN10" s="715"/>
      <c r="AO10" s="715"/>
      <c r="AP10" s="715"/>
      <c r="AQ10" s="715"/>
      <c r="AR10" s="715"/>
      <c r="AS10" s="715"/>
      <c r="AT10" s="715"/>
      <c r="AU10" s="715"/>
      <c r="AV10" s="715"/>
      <c r="AW10" s="715"/>
      <c r="AX10" s="715"/>
      <c r="AY10" s="715"/>
      <c r="AZ10" s="715"/>
      <c r="BA10" s="715"/>
      <c r="BB10" s="715"/>
      <c r="BC10" s="715"/>
      <c r="BD10" s="715"/>
      <c r="BE10" s="715"/>
      <c r="BF10" s="715"/>
      <c r="BG10" s="715"/>
      <c r="BH10" s="715"/>
      <c r="BI10" s="715"/>
      <c r="BJ10" s="715"/>
      <c r="BK10" s="715"/>
      <c r="BL10" s="715"/>
      <c r="BM10" s="715"/>
      <c r="BN10" s="715"/>
      <c r="BO10" s="715"/>
      <c r="BP10" s="715"/>
      <c r="BQ10" s="715"/>
      <c r="BR10" s="715"/>
      <c r="BS10" s="715"/>
      <c r="BT10" s="715"/>
      <c r="BU10" s="715"/>
      <c r="BV10" s="715"/>
      <c r="BW10" s="715"/>
      <c r="BX10" s="715"/>
      <c r="BY10" s="715"/>
      <c r="BZ10" s="715"/>
      <c r="CA10" s="715"/>
      <c r="CB10" s="715"/>
      <c r="CC10" s="715"/>
      <c r="CD10" s="715"/>
      <c r="CE10" s="715"/>
      <c r="CF10" s="715"/>
      <c r="CG10" s="715"/>
      <c r="CH10" s="715"/>
      <c r="CI10" s="715"/>
      <c r="CJ10" s="715"/>
      <c r="CK10" s="715"/>
      <c r="CL10" s="715"/>
      <c r="CM10" s="715"/>
      <c r="CN10" s="715"/>
      <c r="CO10" s="715"/>
      <c r="CP10" s="715"/>
      <c r="CQ10" s="715"/>
      <c r="CR10" s="715"/>
      <c r="CS10" s="715"/>
      <c r="CT10" s="715"/>
      <c r="CU10" s="715"/>
      <c r="CV10" s="715"/>
      <c r="CW10" s="715"/>
      <c r="CX10" s="715"/>
      <c r="CY10" s="715"/>
      <c r="CZ10" s="715"/>
      <c r="DA10" s="715"/>
      <c r="DB10" s="715"/>
      <c r="DC10" s="715"/>
      <c r="DD10" s="715"/>
      <c r="DE10" s="715"/>
      <c r="DF10" s="715"/>
      <c r="DG10" s="715"/>
      <c r="DH10" s="715"/>
      <c r="DI10" s="715"/>
      <c r="DJ10" s="715"/>
      <c r="DK10" s="715"/>
      <c r="DL10" s="715"/>
      <c r="DM10" s="715"/>
      <c r="DN10" s="715"/>
      <c r="DO10" s="715"/>
      <c r="DP10" s="715"/>
      <c r="DQ10" s="715"/>
      <c r="DR10" s="715"/>
      <c r="DS10" s="715"/>
      <c r="DT10" s="715"/>
      <c r="DU10" s="715"/>
      <c r="DV10" s="715"/>
      <c r="DW10" s="715"/>
      <c r="DX10" s="715"/>
      <c r="DY10" s="715"/>
      <c r="DZ10" s="715"/>
      <c r="EA10" s="715"/>
      <c r="EB10" s="715"/>
      <c r="EC10" s="715"/>
      <c r="ED10" s="715"/>
      <c r="EE10" s="715"/>
      <c r="EF10" s="715"/>
      <c r="EG10" s="715"/>
      <c r="EH10" s="715"/>
      <c r="EI10" s="715"/>
      <c r="EJ10" s="715"/>
      <c r="EK10" s="715"/>
      <c r="EL10" s="715"/>
      <c r="EM10" s="715"/>
      <c r="EN10" s="715"/>
      <c r="EO10" s="715"/>
      <c r="EP10" s="715"/>
      <c r="EQ10" s="715"/>
      <c r="ER10" s="715"/>
      <c r="ES10" s="715"/>
      <c r="ET10" s="715"/>
      <c r="EU10" s="715"/>
      <c r="EV10" s="715"/>
      <c r="EW10" s="715"/>
      <c r="EX10" s="715"/>
      <c r="EY10" s="715"/>
      <c r="EZ10" s="715"/>
      <c r="FA10" s="715"/>
      <c r="FB10" s="715"/>
      <c r="FC10" s="715"/>
      <c r="FD10" s="715"/>
      <c r="FE10" s="715"/>
      <c r="FF10" s="715"/>
      <c r="FG10" s="715"/>
      <c r="FH10" s="715"/>
      <c r="FI10" s="715"/>
      <c r="FJ10" s="715"/>
      <c r="FK10" s="715"/>
      <c r="FL10" s="715"/>
      <c r="FM10" s="715"/>
      <c r="FN10" s="715"/>
      <c r="FO10" s="715"/>
      <c r="FP10" s="715"/>
      <c r="FQ10" s="715"/>
      <c r="FR10" s="715"/>
      <c r="FS10" s="715"/>
      <c r="FT10" s="715"/>
      <c r="FU10" s="715"/>
      <c r="FV10" s="715"/>
      <c r="FW10" s="715"/>
      <c r="FX10" s="715"/>
      <c r="FY10" s="715"/>
      <c r="FZ10" s="715"/>
      <c r="GA10" s="715"/>
      <c r="GB10" s="715"/>
      <c r="GC10" s="715"/>
      <c r="GD10" s="715"/>
      <c r="GE10" s="715"/>
      <c r="GF10" s="715"/>
      <c r="GG10" s="715"/>
      <c r="GH10" s="715"/>
      <c r="GI10" s="715"/>
      <c r="GJ10" s="715"/>
      <c r="GK10" s="715"/>
      <c r="GL10" s="715"/>
      <c r="GM10" s="715"/>
      <c r="GN10" s="715"/>
      <c r="GO10" s="715"/>
      <c r="GP10" s="715"/>
      <c r="GQ10" s="715"/>
      <c r="GR10" s="715"/>
      <c r="GS10" s="715"/>
      <c r="GT10" s="715"/>
      <c r="GU10" s="715"/>
      <c r="GV10" s="715"/>
      <c r="GW10" s="715"/>
      <c r="GX10" s="715"/>
      <c r="GY10" s="715"/>
      <c r="GZ10" s="715"/>
      <c r="HA10" s="715"/>
      <c r="HB10" s="715"/>
      <c r="HC10" s="715"/>
      <c r="HD10" s="715"/>
      <c r="HE10" s="715"/>
      <c r="HF10" s="715"/>
      <c r="HG10" s="715"/>
      <c r="HH10" s="715"/>
      <c r="HI10" s="715"/>
      <c r="HJ10" s="715"/>
      <c r="HK10" s="715"/>
      <c r="HL10" s="715"/>
      <c r="HM10" s="715"/>
      <c r="HN10" s="715"/>
      <c r="HO10" s="715"/>
      <c r="HP10" s="715"/>
      <c r="HQ10" s="715"/>
      <c r="HR10" s="715"/>
      <c r="HS10" s="715"/>
      <c r="HT10" s="715"/>
      <c r="HU10" s="715"/>
      <c r="HV10" s="715"/>
      <c r="HW10" s="715"/>
      <c r="HX10" s="715"/>
      <c r="HY10" s="715"/>
      <c r="HZ10" s="715"/>
      <c r="IA10" s="715"/>
      <c r="IB10" s="715"/>
      <c r="IC10" s="715"/>
      <c r="ID10" s="715"/>
      <c r="IE10" s="715"/>
      <c r="IF10" s="715"/>
      <c r="IG10" s="715"/>
      <c r="IH10" s="715"/>
      <c r="II10" s="715"/>
      <c r="IJ10" s="715"/>
      <c r="IK10" s="715"/>
      <c r="IL10" s="715"/>
      <c r="IM10" s="715"/>
      <c r="IN10" s="715"/>
      <c r="IO10" s="715"/>
      <c r="IP10" s="715"/>
      <c r="IQ10" s="715"/>
      <c r="IR10" s="715"/>
      <c r="IS10" s="715"/>
      <c r="IT10" s="715"/>
      <c r="IU10" s="715"/>
      <c r="IV10" s="715"/>
      <c r="IW10" s="715"/>
      <c r="IX10" s="715"/>
      <c r="IY10" s="715"/>
      <c r="IZ10" s="715"/>
      <c r="JA10" s="715"/>
      <c r="JB10" s="715"/>
      <c r="JC10" s="715"/>
      <c r="JD10" s="715"/>
      <c r="JE10" s="715"/>
      <c r="JF10" s="715"/>
      <c r="JG10" s="715"/>
      <c r="JH10" s="715"/>
      <c r="JI10" s="715"/>
      <c r="JJ10" s="715"/>
      <c r="JK10" s="715"/>
      <c r="JL10" s="715"/>
      <c r="JM10" s="715"/>
      <c r="JN10" s="715"/>
      <c r="JO10" s="715"/>
      <c r="JP10" s="715"/>
      <c r="JQ10" s="715"/>
      <c r="JR10" s="715"/>
      <c r="JS10" s="715"/>
      <c r="JT10" s="715"/>
      <c r="JU10" s="715"/>
      <c r="JV10" s="715"/>
      <c r="JW10" s="715"/>
      <c r="JX10" s="715"/>
      <c r="JY10" s="715"/>
      <c r="JZ10" s="715"/>
      <c r="KA10" s="715"/>
      <c r="KB10" s="715"/>
      <c r="KC10" s="715"/>
      <c r="KD10" s="715"/>
      <c r="KE10" s="715"/>
      <c r="KF10" s="715"/>
      <c r="KG10" s="715"/>
      <c r="KH10" s="715"/>
      <c r="KI10" s="715"/>
      <c r="KJ10" s="715"/>
      <c r="KK10" s="715"/>
      <c r="KL10" s="715"/>
      <c r="KM10" s="715"/>
      <c r="KN10" s="715"/>
      <c r="KO10" s="715"/>
      <c r="KP10" s="715"/>
      <c r="KQ10" s="715"/>
      <c r="KR10" s="715"/>
      <c r="KS10" s="715"/>
      <c r="KT10" s="715"/>
      <c r="KU10" s="715"/>
      <c r="KV10" s="715"/>
      <c r="KW10" s="715"/>
      <c r="KX10" s="715"/>
      <c r="KY10" s="715"/>
      <c r="KZ10" s="715"/>
      <c r="LA10" s="715"/>
      <c r="LB10" s="715"/>
      <c r="LC10" s="715"/>
      <c r="LD10" s="715"/>
      <c r="LE10" s="715"/>
      <c r="LF10" s="715"/>
      <c r="LG10" s="715"/>
      <c r="LH10" s="715"/>
      <c r="LI10" s="715"/>
      <c r="LJ10" s="715"/>
      <c r="LK10" s="715"/>
      <c r="LL10" s="715"/>
      <c r="LM10" s="715"/>
      <c r="LN10" s="715"/>
      <c r="LO10" s="715"/>
      <c r="LP10" s="715"/>
      <c r="LQ10" s="715"/>
      <c r="LR10" s="715"/>
      <c r="LS10" s="715"/>
      <c r="LT10" s="715"/>
      <c r="LU10" s="715"/>
      <c r="LV10" s="715"/>
      <c r="LW10" s="715"/>
      <c r="LX10" s="715"/>
      <c r="LY10" s="715"/>
      <c r="LZ10" s="715"/>
      <c r="MA10" s="715"/>
      <c r="MB10" s="715"/>
      <c r="MC10" s="715"/>
      <c r="MD10" s="715"/>
      <c r="ME10" s="715"/>
      <c r="MF10" s="715"/>
      <c r="MG10" s="715"/>
      <c r="MH10" s="715"/>
      <c r="MI10" s="715"/>
      <c r="MJ10" s="715"/>
      <c r="MK10" s="715"/>
      <c r="ML10" s="715"/>
      <c r="MM10" s="715"/>
      <c r="MN10" s="715"/>
      <c r="MO10" s="715"/>
      <c r="MP10" s="715"/>
      <c r="MQ10" s="715"/>
      <c r="MR10" s="715"/>
      <c r="MS10" s="715"/>
      <c r="MT10" s="715"/>
      <c r="MU10" s="715"/>
      <c r="MV10" s="715"/>
      <c r="MW10" s="715"/>
      <c r="MX10" s="715"/>
      <c r="MY10" s="715"/>
      <c r="MZ10" s="715"/>
      <c r="NA10" s="715"/>
      <c r="NB10" s="715"/>
      <c r="NC10" s="715"/>
      <c r="ND10" s="715"/>
      <c r="NE10" s="715"/>
      <c r="NF10" s="715"/>
      <c r="NG10" s="715"/>
      <c r="NH10" s="715"/>
      <c r="NI10" s="715"/>
      <c r="NJ10" s="715"/>
      <c r="NK10" s="715"/>
      <c r="NL10" s="715"/>
      <c r="NM10" s="715"/>
      <c r="NN10" s="715"/>
      <c r="NO10" s="715"/>
      <c r="NP10" s="715"/>
      <c r="NQ10" s="715"/>
      <c r="NR10" s="715"/>
      <c r="NS10" s="715"/>
      <c r="NT10" s="715"/>
      <c r="NU10" s="715"/>
      <c r="NV10" s="715"/>
      <c r="NW10" s="715"/>
      <c r="NX10" s="715"/>
      <c r="NY10" s="715"/>
      <c r="NZ10" s="715"/>
      <c r="OA10" s="715"/>
      <c r="OB10" s="715"/>
      <c r="OC10" s="715"/>
      <c r="OD10" s="715"/>
      <c r="OE10" s="715"/>
      <c r="OF10" s="715"/>
      <c r="OG10" s="715"/>
      <c r="OH10" s="715"/>
      <c r="OI10" s="715"/>
      <c r="OJ10" s="715"/>
      <c r="OK10" s="715"/>
      <c r="OL10" s="715"/>
      <c r="OM10" s="715"/>
      <c r="ON10" s="715"/>
      <c r="OO10" s="715"/>
      <c r="OP10" s="715"/>
      <c r="OQ10" s="715"/>
      <c r="OR10" s="715"/>
      <c r="OS10" s="715"/>
      <c r="OT10" s="715"/>
      <c r="OU10" s="715"/>
      <c r="OV10" s="715"/>
      <c r="OW10" s="715"/>
      <c r="OX10" s="715"/>
      <c r="OY10" s="715"/>
      <c r="OZ10" s="715"/>
      <c r="PA10" s="715"/>
      <c r="PB10" s="715"/>
      <c r="PC10" s="715"/>
      <c r="PD10" s="715"/>
      <c r="PE10" s="715"/>
      <c r="PF10" s="715"/>
      <c r="PG10" s="715"/>
      <c r="PH10" s="715"/>
      <c r="PI10" s="715"/>
      <c r="PJ10" s="715"/>
      <c r="PK10" s="715"/>
      <c r="PL10" s="715"/>
      <c r="PM10" s="715"/>
      <c r="PN10" s="715"/>
      <c r="PO10" s="715"/>
      <c r="PP10" s="715"/>
      <c r="PQ10" s="715"/>
      <c r="PR10" s="715"/>
      <c r="PS10" s="715"/>
      <c r="PT10" s="715"/>
      <c r="PU10" s="715"/>
      <c r="PV10" s="715"/>
      <c r="PW10" s="715"/>
      <c r="PX10" s="715"/>
      <c r="PY10" s="715"/>
      <c r="PZ10" s="715"/>
      <c r="QA10" s="715"/>
      <c r="QB10" s="715"/>
      <c r="QC10" s="715"/>
      <c r="QD10" s="715"/>
      <c r="QE10" s="715"/>
      <c r="QF10" s="715"/>
      <c r="QG10" s="715"/>
      <c r="QH10" s="715"/>
      <c r="QI10" s="715"/>
      <c r="QJ10" s="715"/>
      <c r="QK10" s="715"/>
      <c r="QL10" s="715"/>
      <c r="QM10" s="715"/>
      <c r="QN10" s="715"/>
      <c r="QO10" s="715"/>
      <c r="QP10" s="715"/>
      <c r="QQ10" s="715"/>
      <c r="QR10" s="715"/>
      <c r="QS10" s="715"/>
      <c r="QT10" s="715"/>
      <c r="QU10" s="715"/>
      <c r="QV10" s="715"/>
      <c r="QW10" s="715"/>
      <c r="QX10" s="715"/>
      <c r="QY10" s="715"/>
      <c r="QZ10" s="715"/>
      <c r="RA10" s="715"/>
      <c r="RB10" s="715"/>
      <c r="RC10" s="715"/>
      <c r="RD10" s="715"/>
      <c r="RE10" s="715"/>
      <c r="RF10" s="715"/>
      <c r="RG10" s="715"/>
      <c r="RH10" s="715"/>
      <c r="RI10" s="715"/>
      <c r="RJ10" s="715"/>
      <c r="RK10" s="715"/>
      <c r="RL10" s="715"/>
      <c r="RM10" s="715"/>
      <c r="RN10" s="715"/>
      <c r="RO10" s="715"/>
      <c r="RP10" s="715"/>
      <c r="RQ10" s="715"/>
      <c r="RR10" s="715"/>
      <c r="RS10" s="715"/>
      <c r="RT10" s="715"/>
      <c r="RU10" s="715"/>
      <c r="RV10" s="715"/>
      <c r="RW10" s="715"/>
      <c r="RX10" s="715"/>
      <c r="RY10" s="715"/>
      <c r="RZ10" s="715"/>
      <c r="SA10" s="715"/>
      <c r="SB10" s="715"/>
      <c r="SC10" s="715"/>
      <c r="SD10" s="715"/>
      <c r="SE10" s="715"/>
      <c r="SF10" s="715"/>
      <c r="SG10" s="715"/>
      <c r="SH10" s="715"/>
      <c r="SI10" s="715"/>
      <c r="SJ10" s="715"/>
      <c r="SK10" s="715"/>
      <c r="SL10" s="715"/>
      <c r="SM10" s="715"/>
      <c r="SN10" s="715"/>
      <c r="SO10" s="715"/>
      <c r="SP10" s="715"/>
      <c r="SQ10" s="715"/>
      <c r="SR10" s="715"/>
      <c r="SS10" s="715"/>
      <c r="ST10" s="715"/>
      <c r="SU10" s="715"/>
      <c r="SV10" s="715"/>
      <c r="SW10" s="715"/>
      <c r="SX10" s="715"/>
      <c r="SY10" s="715"/>
      <c r="SZ10" s="715"/>
      <c r="TA10" s="715"/>
      <c r="TB10" s="715"/>
      <c r="TC10" s="715"/>
      <c r="TD10" s="715"/>
      <c r="TE10" s="715"/>
      <c r="TF10" s="715"/>
      <c r="TG10" s="715"/>
      <c r="TH10" s="715"/>
      <c r="TI10" s="715"/>
      <c r="TJ10" s="715"/>
      <c r="TK10" s="715"/>
      <c r="TL10" s="715"/>
      <c r="TM10" s="715"/>
      <c r="TN10" s="715"/>
      <c r="TO10" s="715"/>
      <c r="TP10" s="715"/>
      <c r="TQ10" s="715"/>
      <c r="TR10" s="715"/>
      <c r="TS10" s="715"/>
      <c r="TT10" s="715"/>
      <c r="TU10" s="715"/>
      <c r="TV10" s="715"/>
      <c r="TW10" s="715"/>
      <c r="TX10" s="715"/>
      <c r="TY10" s="715"/>
      <c r="TZ10" s="715"/>
      <c r="UA10" s="715"/>
      <c r="UB10" s="715"/>
      <c r="UC10" s="715"/>
      <c r="UD10" s="715"/>
      <c r="UE10" s="715"/>
      <c r="UF10" s="715"/>
      <c r="UG10" s="715"/>
      <c r="UH10" s="715"/>
      <c r="UI10" s="715"/>
      <c r="UJ10" s="715"/>
      <c r="UK10" s="715"/>
      <c r="UL10" s="715"/>
      <c r="UM10" s="715"/>
      <c r="UN10" s="715"/>
      <c r="UO10" s="715"/>
    </row>
    <row r="11" spans="1:561" s="717" customFormat="1" ht="15">
      <c r="A11" s="1639"/>
      <c r="B11" s="1630"/>
      <c r="C11" s="1640"/>
      <c r="D11" s="715"/>
      <c r="E11" s="715"/>
      <c r="F11" s="715"/>
      <c r="G11" s="715"/>
      <c r="H11" s="715"/>
      <c r="I11" s="715"/>
      <c r="J11" s="715"/>
      <c r="K11" s="715"/>
      <c r="L11" s="715"/>
      <c r="M11" s="715"/>
      <c r="N11" s="715"/>
      <c r="O11" s="715"/>
      <c r="P11" s="715"/>
      <c r="Q11" s="715"/>
      <c r="R11" s="715"/>
      <c r="S11" s="715"/>
      <c r="T11" s="715"/>
      <c r="U11" s="715"/>
      <c r="V11" s="715"/>
      <c r="W11" s="715"/>
      <c r="X11" s="715"/>
      <c r="Y11" s="715"/>
      <c r="Z11" s="715"/>
      <c r="AA11" s="715"/>
      <c r="AB11" s="715"/>
      <c r="AC11" s="715"/>
      <c r="AD11" s="715"/>
      <c r="AE11" s="715"/>
      <c r="AF11" s="715"/>
      <c r="AG11" s="715"/>
      <c r="AH11" s="715"/>
      <c r="AI11" s="715"/>
      <c r="AJ11" s="715"/>
      <c r="AK11" s="715"/>
      <c r="AL11" s="715"/>
      <c r="AM11" s="715"/>
      <c r="AN11" s="715"/>
      <c r="AO11" s="715"/>
      <c r="AP11" s="715"/>
      <c r="AQ11" s="715"/>
      <c r="AR11" s="715"/>
      <c r="AS11" s="715"/>
      <c r="AT11" s="715"/>
      <c r="AU11" s="715"/>
      <c r="AV11" s="715"/>
      <c r="AW11" s="715"/>
      <c r="AX11" s="715"/>
      <c r="AY11" s="715"/>
      <c r="AZ11" s="715"/>
      <c r="BA11" s="715"/>
      <c r="BB11" s="715"/>
      <c r="BC11" s="715"/>
      <c r="BD11" s="715"/>
      <c r="BE11" s="715"/>
      <c r="BF11" s="715"/>
      <c r="BG11" s="715"/>
      <c r="BH11" s="715"/>
      <c r="BI11" s="715"/>
      <c r="BJ11" s="715"/>
      <c r="BK11" s="715"/>
      <c r="BL11" s="715"/>
      <c r="BM11" s="715"/>
      <c r="BN11" s="715"/>
      <c r="BO11" s="715"/>
      <c r="BP11" s="715"/>
      <c r="BQ11" s="715"/>
      <c r="BR11" s="715"/>
      <c r="BS11" s="715"/>
      <c r="BT11" s="715"/>
      <c r="BU11" s="715"/>
      <c r="BV11" s="715"/>
      <c r="BW11" s="715"/>
      <c r="BX11" s="715"/>
      <c r="BY11" s="715"/>
      <c r="BZ11" s="715"/>
      <c r="CA11" s="715"/>
      <c r="CB11" s="715"/>
      <c r="CC11" s="715"/>
      <c r="CD11" s="715"/>
      <c r="CE11" s="715"/>
      <c r="CF11" s="715"/>
      <c r="CG11" s="715"/>
      <c r="CH11" s="715"/>
      <c r="CI11" s="715"/>
      <c r="CJ11" s="715"/>
      <c r="CK11" s="715"/>
      <c r="CL11" s="715"/>
      <c r="CM11" s="715"/>
      <c r="CN11" s="715"/>
      <c r="CO11" s="715"/>
      <c r="CP11" s="715"/>
      <c r="CQ11" s="715"/>
      <c r="CR11" s="715"/>
      <c r="CS11" s="715"/>
      <c r="CT11" s="715"/>
      <c r="CU11" s="715"/>
      <c r="CV11" s="715"/>
      <c r="CW11" s="715"/>
      <c r="CX11" s="715"/>
      <c r="CY11" s="715"/>
      <c r="CZ11" s="715"/>
      <c r="DA11" s="715"/>
      <c r="DB11" s="715"/>
      <c r="DC11" s="715"/>
      <c r="DD11" s="715"/>
      <c r="DE11" s="715"/>
      <c r="DF11" s="715"/>
      <c r="DG11" s="715"/>
      <c r="DH11" s="715"/>
      <c r="DI11" s="715"/>
      <c r="DJ11" s="715"/>
      <c r="DK11" s="715"/>
      <c r="DL11" s="715"/>
      <c r="DM11" s="715"/>
      <c r="DN11" s="715"/>
      <c r="DO11" s="715"/>
      <c r="DP11" s="715"/>
      <c r="DQ11" s="715"/>
      <c r="DR11" s="715"/>
      <c r="DS11" s="715"/>
      <c r="DT11" s="715"/>
      <c r="DU11" s="715"/>
      <c r="DV11" s="715"/>
      <c r="DW11" s="715"/>
      <c r="DX11" s="715"/>
      <c r="DY11" s="715"/>
      <c r="DZ11" s="715"/>
      <c r="EA11" s="715"/>
      <c r="EB11" s="715"/>
      <c r="EC11" s="715"/>
      <c r="ED11" s="715"/>
      <c r="EE11" s="715"/>
      <c r="EF11" s="715"/>
      <c r="EG11" s="715"/>
      <c r="EH11" s="715"/>
      <c r="EI11" s="715"/>
      <c r="EJ11" s="715"/>
      <c r="EK11" s="715"/>
      <c r="EL11" s="715"/>
      <c r="EM11" s="715"/>
      <c r="EN11" s="715"/>
      <c r="EO11" s="715"/>
      <c r="EP11" s="715"/>
      <c r="EQ11" s="715"/>
      <c r="ER11" s="715"/>
      <c r="ES11" s="715"/>
      <c r="ET11" s="715"/>
      <c r="EU11" s="715"/>
      <c r="EV11" s="715"/>
      <c r="EW11" s="715"/>
      <c r="EX11" s="715"/>
      <c r="EY11" s="715"/>
      <c r="EZ11" s="715"/>
      <c r="FA11" s="715"/>
      <c r="FB11" s="715"/>
      <c r="FC11" s="715"/>
      <c r="FD11" s="715"/>
      <c r="FE11" s="715"/>
      <c r="FF11" s="715"/>
      <c r="FG11" s="715"/>
      <c r="FH11" s="715"/>
      <c r="FI11" s="715"/>
      <c r="FJ11" s="715"/>
      <c r="FK11" s="715"/>
      <c r="FL11" s="715"/>
      <c r="FM11" s="715"/>
      <c r="FN11" s="715"/>
      <c r="FO11" s="715"/>
      <c r="FP11" s="715"/>
      <c r="FQ11" s="715"/>
      <c r="FR11" s="715"/>
      <c r="FS11" s="715"/>
      <c r="FT11" s="715"/>
      <c r="FU11" s="715"/>
      <c r="FV11" s="715"/>
      <c r="FW11" s="715"/>
      <c r="FX11" s="715"/>
      <c r="FY11" s="715"/>
      <c r="FZ11" s="715"/>
      <c r="GA11" s="715"/>
      <c r="GB11" s="715"/>
      <c r="GC11" s="715"/>
      <c r="GD11" s="715"/>
      <c r="GE11" s="715"/>
      <c r="GF11" s="715"/>
      <c r="GG11" s="715"/>
      <c r="GH11" s="715"/>
      <c r="GI11" s="715"/>
      <c r="GJ11" s="715"/>
      <c r="GK11" s="715"/>
      <c r="GL11" s="715"/>
      <c r="GM11" s="715"/>
      <c r="GN11" s="715"/>
      <c r="GO11" s="715"/>
      <c r="GP11" s="715"/>
      <c r="GQ11" s="715"/>
      <c r="GR11" s="715"/>
      <c r="GS11" s="715"/>
      <c r="GT11" s="715"/>
      <c r="GU11" s="715"/>
      <c r="GV11" s="715"/>
      <c r="GW11" s="715"/>
      <c r="GX11" s="715"/>
      <c r="GY11" s="715"/>
      <c r="GZ11" s="715"/>
      <c r="HA11" s="715"/>
      <c r="HB11" s="715"/>
      <c r="HC11" s="715"/>
      <c r="HD11" s="715"/>
      <c r="HE11" s="715"/>
      <c r="HF11" s="715"/>
      <c r="HG11" s="715"/>
      <c r="HH11" s="715"/>
      <c r="HI11" s="715"/>
      <c r="HJ11" s="715"/>
      <c r="HK11" s="715"/>
      <c r="HL11" s="715"/>
      <c r="HM11" s="715"/>
      <c r="HN11" s="715"/>
      <c r="HO11" s="715"/>
      <c r="HP11" s="715"/>
      <c r="HQ11" s="715"/>
      <c r="HR11" s="715"/>
      <c r="HS11" s="715"/>
      <c r="HT11" s="715"/>
      <c r="HU11" s="715"/>
      <c r="HV11" s="715"/>
      <c r="HW11" s="715"/>
      <c r="HX11" s="715"/>
      <c r="HY11" s="715"/>
      <c r="HZ11" s="715"/>
      <c r="IA11" s="715"/>
      <c r="IB11" s="715"/>
      <c r="IC11" s="715"/>
      <c r="ID11" s="715"/>
      <c r="IE11" s="715"/>
      <c r="IF11" s="715"/>
      <c r="IG11" s="715"/>
      <c r="IH11" s="715"/>
      <c r="II11" s="715"/>
      <c r="IJ11" s="715"/>
      <c r="IK11" s="715"/>
      <c r="IL11" s="715"/>
      <c r="IM11" s="715"/>
      <c r="IN11" s="715"/>
      <c r="IO11" s="715"/>
      <c r="IP11" s="715"/>
      <c r="IQ11" s="715"/>
      <c r="IR11" s="715"/>
      <c r="IS11" s="715"/>
      <c r="IT11" s="715"/>
      <c r="IU11" s="715"/>
      <c r="IV11" s="715"/>
      <c r="IW11" s="715"/>
      <c r="IX11" s="715"/>
      <c r="IY11" s="715"/>
      <c r="IZ11" s="715"/>
      <c r="JA11" s="715"/>
      <c r="JB11" s="715"/>
      <c r="JC11" s="715"/>
      <c r="JD11" s="715"/>
      <c r="JE11" s="715"/>
      <c r="JF11" s="715"/>
      <c r="JG11" s="715"/>
      <c r="JH11" s="715"/>
      <c r="JI11" s="715"/>
      <c r="JJ11" s="715"/>
      <c r="JK11" s="715"/>
      <c r="JL11" s="715"/>
      <c r="JM11" s="715"/>
      <c r="JN11" s="715"/>
      <c r="JO11" s="715"/>
      <c r="JP11" s="715"/>
      <c r="JQ11" s="715"/>
      <c r="JR11" s="715"/>
      <c r="JS11" s="715"/>
      <c r="JT11" s="715"/>
      <c r="JU11" s="715"/>
      <c r="JV11" s="715"/>
      <c r="JW11" s="715"/>
      <c r="JX11" s="715"/>
      <c r="JY11" s="715"/>
      <c r="JZ11" s="715"/>
      <c r="KA11" s="715"/>
      <c r="KB11" s="715"/>
      <c r="KC11" s="715"/>
      <c r="KD11" s="715"/>
      <c r="KE11" s="715"/>
      <c r="KF11" s="715"/>
      <c r="KG11" s="715"/>
      <c r="KH11" s="715"/>
      <c r="KI11" s="715"/>
      <c r="KJ11" s="715"/>
      <c r="KK11" s="715"/>
      <c r="KL11" s="715"/>
      <c r="KM11" s="715"/>
      <c r="KN11" s="715"/>
      <c r="KO11" s="715"/>
      <c r="KP11" s="715"/>
      <c r="KQ11" s="715"/>
      <c r="KR11" s="715"/>
      <c r="KS11" s="715"/>
      <c r="KT11" s="715"/>
      <c r="KU11" s="715"/>
      <c r="KV11" s="715"/>
      <c r="KW11" s="715"/>
      <c r="KX11" s="715"/>
      <c r="KY11" s="715"/>
      <c r="KZ11" s="715"/>
      <c r="LA11" s="715"/>
      <c r="LB11" s="715"/>
      <c r="LC11" s="715"/>
      <c r="LD11" s="715"/>
      <c r="LE11" s="715"/>
      <c r="LF11" s="715"/>
      <c r="LG11" s="715"/>
      <c r="LH11" s="715"/>
      <c r="LI11" s="715"/>
      <c r="LJ11" s="715"/>
      <c r="LK11" s="715"/>
      <c r="LL11" s="715"/>
      <c r="LM11" s="715"/>
      <c r="LN11" s="715"/>
      <c r="LO11" s="715"/>
      <c r="LP11" s="715"/>
      <c r="LQ11" s="715"/>
      <c r="LR11" s="715"/>
      <c r="LS11" s="715"/>
      <c r="LT11" s="715"/>
      <c r="LU11" s="715"/>
      <c r="LV11" s="715"/>
      <c r="LW11" s="715"/>
      <c r="LX11" s="715"/>
      <c r="LY11" s="715"/>
      <c r="LZ11" s="715"/>
      <c r="MA11" s="715"/>
      <c r="MB11" s="715"/>
      <c r="MC11" s="715"/>
      <c r="MD11" s="715"/>
      <c r="ME11" s="715"/>
      <c r="MF11" s="715"/>
      <c r="MG11" s="715"/>
      <c r="MH11" s="715"/>
      <c r="MI11" s="715"/>
      <c r="MJ11" s="715"/>
      <c r="MK11" s="715"/>
      <c r="ML11" s="715"/>
      <c r="MM11" s="715"/>
      <c r="MN11" s="715"/>
      <c r="MO11" s="715"/>
      <c r="MP11" s="715"/>
      <c r="MQ11" s="715"/>
      <c r="MR11" s="715"/>
      <c r="MS11" s="715"/>
      <c r="MT11" s="715"/>
      <c r="MU11" s="715"/>
      <c r="MV11" s="715"/>
      <c r="MW11" s="715"/>
      <c r="MX11" s="715"/>
      <c r="MY11" s="715"/>
      <c r="MZ11" s="715"/>
      <c r="NA11" s="715"/>
      <c r="NB11" s="715"/>
      <c r="NC11" s="715"/>
      <c r="ND11" s="715"/>
      <c r="NE11" s="715"/>
      <c r="NF11" s="715"/>
      <c r="NG11" s="715"/>
      <c r="NH11" s="715"/>
      <c r="NI11" s="715"/>
      <c r="NJ11" s="715"/>
      <c r="NK11" s="715"/>
      <c r="NL11" s="715"/>
      <c r="NM11" s="715"/>
      <c r="NN11" s="715"/>
      <c r="NO11" s="715"/>
      <c r="NP11" s="715"/>
      <c r="NQ11" s="715"/>
      <c r="NR11" s="715"/>
      <c r="NS11" s="715"/>
      <c r="NT11" s="715"/>
      <c r="NU11" s="715"/>
      <c r="NV11" s="715"/>
      <c r="NW11" s="715"/>
      <c r="NX11" s="715"/>
      <c r="NY11" s="715"/>
      <c r="NZ11" s="715"/>
      <c r="OA11" s="715"/>
      <c r="OB11" s="715"/>
      <c r="OC11" s="715"/>
      <c r="OD11" s="715"/>
      <c r="OE11" s="715"/>
      <c r="OF11" s="715"/>
      <c r="OG11" s="715"/>
      <c r="OH11" s="715"/>
      <c r="OI11" s="715"/>
      <c r="OJ11" s="715"/>
      <c r="OK11" s="715"/>
      <c r="OL11" s="715"/>
      <c r="OM11" s="715"/>
      <c r="ON11" s="715"/>
      <c r="OO11" s="715"/>
      <c r="OP11" s="715"/>
      <c r="OQ11" s="715"/>
      <c r="OR11" s="715"/>
      <c r="OS11" s="715"/>
      <c r="OT11" s="715"/>
      <c r="OU11" s="715"/>
      <c r="OV11" s="715"/>
      <c r="OW11" s="715"/>
      <c r="OX11" s="715"/>
      <c r="OY11" s="715"/>
      <c r="OZ11" s="715"/>
      <c r="PA11" s="715"/>
      <c r="PB11" s="715"/>
      <c r="PC11" s="715"/>
      <c r="PD11" s="715"/>
      <c r="PE11" s="715"/>
      <c r="PF11" s="715"/>
      <c r="PG11" s="715"/>
      <c r="PH11" s="715"/>
      <c r="PI11" s="715"/>
      <c r="PJ11" s="715"/>
      <c r="PK11" s="715"/>
      <c r="PL11" s="715"/>
      <c r="PM11" s="715"/>
      <c r="PN11" s="715"/>
      <c r="PO11" s="715"/>
      <c r="PP11" s="715"/>
      <c r="PQ11" s="715"/>
      <c r="PR11" s="715"/>
      <c r="PS11" s="715"/>
      <c r="PT11" s="715"/>
      <c r="PU11" s="715"/>
      <c r="PV11" s="715"/>
      <c r="PW11" s="715"/>
      <c r="PX11" s="715"/>
      <c r="PY11" s="715"/>
      <c r="PZ11" s="715"/>
      <c r="QA11" s="715"/>
      <c r="QB11" s="715"/>
      <c r="QC11" s="715"/>
      <c r="QD11" s="715"/>
      <c r="QE11" s="715"/>
      <c r="QF11" s="715"/>
      <c r="QG11" s="715"/>
      <c r="QH11" s="715"/>
      <c r="QI11" s="715"/>
      <c r="QJ11" s="715"/>
      <c r="QK11" s="715"/>
      <c r="QL11" s="715"/>
      <c r="QM11" s="715"/>
      <c r="QN11" s="715"/>
      <c r="QO11" s="715"/>
      <c r="QP11" s="715"/>
      <c r="QQ11" s="715"/>
      <c r="QR11" s="715"/>
      <c r="QS11" s="715"/>
      <c r="QT11" s="715"/>
      <c r="QU11" s="715"/>
      <c r="QV11" s="715"/>
      <c r="QW11" s="715"/>
      <c r="QX11" s="715"/>
      <c r="QY11" s="715"/>
      <c r="QZ11" s="715"/>
      <c r="RA11" s="715"/>
      <c r="RB11" s="715"/>
      <c r="RC11" s="715"/>
      <c r="RD11" s="715"/>
      <c r="RE11" s="715"/>
      <c r="RF11" s="715"/>
      <c r="RG11" s="715"/>
      <c r="RH11" s="715"/>
      <c r="RI11" s="715"/>
      <c r="RJ11" s="715"/>
      <c r="RK11" s="715"/>
      <c r="RL11" s="715"/>
      <c r="RM11" s="715"/>
      <c r="RN11" s="715"/>
      <c r="RO11" s="715"/>
      <c r="RP11" s="715"/>
      <c r="RQ11" s="715"/>
      <c r="RR11" s="715"/>
      <c r="RS11" s="715"/>
      <c r="RT11" s="715"/>
      <c r="RU11" s="715"/>
      <c r="RV11" s="715"/>
      <c r="RW11" s="715"/>
      <c r="RX11" s="715"/>
      <c r="RY11" s="715"/>
      <c r="RZ11" s="715"/>
      <c r="SA11" s="715"/>
      <c r="SB11" s="715"/>
      <c r="SC11" s="715"/>
      <c r="SD11" s="715"/>
      <c r="SE11" s="715"/>
      <c r="SF11" s="715"/>
      <c r="SG11" s="715"/>
      <c r="SH11" s="715"/>
      <c r="SI11" s="715"/>
      <c r="SJ11" s="715"/>
      <c r="SK11" s="715"/>
      <c r="SL11" s="715"/>
      <c r="SM11" s="715"/>
      <c r="SN11" s="715"/>
      <c r="SO11" s="715"/>
      <c r="SP11" s="715"/>
      <c r="SQ11" s="715"/>
      <c r="SR11" s="715"/>
      <c r="SS11" s="715"/>
      <c r="ST11" s="715"/>
      <c r="SU11" s="715"/>
      <c r="SV11" s="715"/>
      <c r="SW11" s="715"/>
      <c r="SX11" s="715"/>
      <c r="SY11" s="715"/>
      <c r="SZ11" s="715"/>
      <c r="TA11" s="715"/>
      <c r="TB11" s="715"/>
      <c r="TC11" s="715"/>
      <c r="TD11" s="715"/>
      <c r="TE11" s="715"/>
      <c r="TF11" s="715"/>
      <c r="TG11" s="715"/>
      <c r="TH11" s="715"/>
      <c r="TI11" s="715"/>
      <c r="TJ11" s="715"/>
      <c r="TK11" s="715"/>
      <c r="TL11" s="715"/>
      <c r="TM11" s="715"/>
      <c r="TN11" s="715"/>
      <c r="TO11" s="715"/>
      <c r="TP11" s="715"/>
      <c r="TQ11" s="715"/>
      <c r="TR11" s="715"/>
      <c r="TS11" s="715"/>
      <c r="TT11" s="715"/>
      <c r="TU11" s="715"/>
      <c r="TV11" s="715"/>
      <c r="TW11" s="715"/>
      <c r="TX11" s="715"/>
      <c r="TY11" s="715"/>
      <c r="TZ11" s="715"/>
      <c r="UA11" s="715"/>
      <c r="UB11" s="715"/>
      <c r="UC11" s="715"/>
      <c r="UD11" s="715"/>
      <c r="UE11" s="715"/>
      <c r="UF11" s="715"/>
      <c r="UG11" s="715"/>
      <c r="UH11" s="715"/>
      <c r="UI11" s="715"/>
      <c r="UJ11" s="715"/>
      <c r="UK11" s="715"/>
      <c r="UL11" s="715"/>
      <c r="UM11" s="715"/>
      <c r="UN11" s="715"/>
      <c r="UO11" s="715"/>
    </row>
    <row r="12" spans="1:561" s="717" customFormat="1" ht="18" customHeight="1">
      <c r="A12" s="1638" t="s">
        <v>54</v>
      </c>
      <c r="B12" s="1636" t="s">
        <v>2792</v>
      </c>
      <c r="C12" s="1640">
        <f>ROUND('Pl. kotlovnica toplotna črpalka'!F820,2)</f>
        <v>0</v>
      </c>
      <c r="D12" s="1599"/>
      <c r="E12" s="1600"/>
      <c r="F12" s="1601"/>
      <c r="G12" s="1600"/>
      <c r="H12" s="1600"/>
      <c r="I12" s="1600"/>
      <c r="J12" s="1600"/>
      <c r="K12" s="715"/>
      <c r="L12" s="715"/>
      <c r="M12" s="715"/>
      <c r="N12" s="715"/>
      <c r="O12" s="715"/>
      <c r="P12" s="715"/>
      <c r="Q12" s="715"/>
      <c r="R12" s="715"/>
      <c r="S12" s="715"/>
      <c r="T12" s="715"/>
      <c r="U12" s="715"/>
      <c r="V12" s="715"/>
      <c r="W12" s="715"/>
      <c r="X12" s="715"/>
      <c r="Y12" s="715"/>
      <c r="Z12" s="715"/>
      <c r="AA12" s="715"/>
      <c r="AB12" s="715"/>
      <c r="AC12" s="715"/>
      <c r="AD12" s="715"/>
      <c r="AE12" s="715"/>
      <c r="AF12" s="715"/>
      <c r="AG12" s="715"/>
      <c r="AH12" s="715"/>
      <c r="AI12" s="715"/>
      <c r="AJ12" s="715"/>
      <c r="AK12" s="715"/>
      <c r="AL12" s="715"/>
      <c r="AM12" s="715"/>
      <c r="AN12" s="715"/>
      <c r="AO12" s="715"/>
      <c r="AP12" s="715"/>
      <c r="AQ12" s="715"/>
      <c r="AR12" s="715"/>
      <c r="AS12" s="715"/>
      <c r="AT12" s="715"/>
      <c r="AU12" s="715"/>
      <c r="AV12" s="715"/>
      <c r="AW12" s="715"/>
      <c r="AX12" s="715"/>
      <c r="AY12" s="715"/>
      <c r="AZ12" s="715"/>
      <c r="BA12" s="715"/>
      <c r="BB12" s="715"/>
      <c r="BC12" s="715"/>
      <c r="BD12" s="715"/>
      <c r="BE12" s="715"/>
      <c r="BF12" s="715"/>
      <c r="BG12" s="715"/>
      <c r="BH12" s="715"/>
      <c r="BI12" s="715"/>
      <c r="BJ12" s="715"/>
      <c r="BK12" s="715"/>
      <c r="BL12" s="715"/>
      <c r="BM12" s="715"/>
      <c r="BN12" s="715"/>
      <c r="BO12" s="715"/>
      <c r="BP12" s="715"/>
      <c r="BQ12" s="715"/>
      <c r="BR12" s="715"/>
      <c r="BS12" s="715"/>
      <c r="BT12" s="715"/>
      <c r="BU12" s="715"/>
      <c r="BV12" s="715"/>
      <c r="BW12" s="715"/>
      <c r="BX12" s="715"/>
      <c r="BY12" s="715"/>
      <c r="BZ12" s="715"/>
      <c r="CA12" s="715"/>
      <c r="CB12" s="715"/>
      <c r="CC12" s="715"/>
      <c r="CD12" s="715"/>
      <c r="CE12" s="715"/>
      <c r="CF12" s="715"/>
      <c r="CG12" s="715"/>
      <c r="CH12" s="715"/>
      <c r="CI12" s="715"/>
      <c r="CJ12" s="715"/>
      <c r="CK12" s="715"/>
      <c r="CL12" s="715"/>
      <c r="CM12" s="715"/>
      <c r="CN12" s="715"/>
      <c r="CO12" s="715"/>
      <c r="CP12" s="715"/>
      <c r="CQ12" s="715"/>
      <c r="CR12" s="715"/>
      <c r="CS12" s="715"/>
      <c r="CT12" s="715"/>
      <c r="CU12" s="715"/>
      <c r="CV12" s="715"/>
      <c r="CW12" s="715"/>
      <c r="CX12" s="715"/>
      <c r="CY12" s="715"/>
      <c r="CZ12" s="715"/>
      <c r="DA12" s="715"/>
      <c r="DB12" s="715"/>
      <c r="DC12" s="715"/>
      <c r="DD12" s="715"/>
      <c r="DE12" s="715"/>
      <c r="DF12" s="715"/>
      <c r="DG12" s="715"/>
      <c r="DH12" s="715"/>
      <c r="DI12" s="715"/>
      <c r="DJ12" s="715"/>
      <c r="DK12" s="715"/>
      <c r="DL12" s="715"/>
      <c r="DM12" s="715"/>
      <c r="DN12" s="715"/>
      <c r="DO12" s="715"/>
      <c r="DP12" s="715"/>
      <c r="DQ12" s="715"/>
      <c r="DR12" s="715"/>
      <c r="DS12" s="715"/>
      <c r="DT12" s="715"/>
      <c r="DU12" s="715"/>
      <c r="DV12" s="715"/>
      <c r="DW12" s="715"/>
      <c r="DX12" s="715"/>
      <c r="DY12" s="715"/>
      <c r="DZ12" s="715"/>
      <c r="EA12" s="715"/>
      <c r="EB12" s="715"/>
      <c r="EC12" s="715"/>
      <c r="ED12" s="715"/>
      <c r="EE12" s="715"/>
      <c r="EF12" s="715"/>
      <c r="EG12" s="715"/>
      <c r="EH12" s="715"/>
      <c r="EI12" s="715"/>
      <c r="EJ12" s="715"/>
      <c r="EK12" s="715"/>
      <c r="EL12" s="715"/>
      <c r="EM12" s="715"/>
      <c r="EN12" s="715"/>
      <c r="EO12" s="715"/>
      <c r="EP12" s="715"/>
      <c r="EQ12" s="715"/>
      <c r="ER12" s="715"/>
      <c r="ES12" s="715"/>
      <c r="ET12" s="715"/>
      <c r="EU12" s="715"/>
      <c r="EV12" s="715"/>
      <c r="EW12" s="715"/>
      <c r="EX12" s="715"/>
      <c r="EY12" s="715"/>
      <c r="EZ12" s="715"/>
      <c r="FA12" s="715"/>
      <c r="FB12" s="715"/>
      <c r="FC12" s="715"/>
      <c r="FD12" s="715"/>
      <c r="FE12" s="715"/>
      <c r="FF12" s="715"/>
      <c r="FG12" s="715"/>
      <c r="FH12" s="715"/>
      <c r="FI12" s="715"/>
      <c r="FJ12" s="715"/>
      <c r="FK12" s="715"/>
      <c r="FL12" s="715"/>
      <c r="FM12" s="715"/>
      <c r="FN12" s="715"/>
      <c r="FO12" s="715"/>
      <c r="FP12" s="715"/>
      <c r="FQ12" s="715"/>
      <c r="FR12" s="715"/>
      <c r="FS12" s="715"/>
      <c r="FT12" s="715"/>
      <c r="FU12" s="715"/>
      <c r="FV12" s="715"/>
      <c r="FW12" s="715"/>
      <c r="FX12" s="715"/>
      <c r="FY12" s="715"/>
      <c r="FZ12" s="715"/>
      <c r="GA12" s="715"/>
      <c r="GB12" s="715"/>
      <c r="GC12" s="715"/>
      <c r="GD12" s="715"/>
      <c r="GE12" s="715"/>
      <c r="GF12" s="715"/>
      <c r="GG12" s="715"/>
      <c r="GH12" s="715"/>
      <c r="GI12" s="715"/>
      <c r="GJ12" s="715"/>
      <c r="GK12" s="715"/>
      <c r="GL12" s="715"/>
      <c r="GM12" s="715"/>
      <c r="GN12" s="715"/>
      <c r="GO12" s="715"/>
      <c r="GP12" s="715"/>
      <c r="GQ12" s="715"/>
      <c r="GR12" s="715"/>
      <c r="GS12" s="715"/>
      <c r="GT12" s="715"/>
      <c r="GU12" s="715"/>
      <c r="GV12" s="715"/>
      <c r="GW12" s="715"/>
      <c r="GX12" s="715"/>
      <c r="GY12" s="715"/>
      <c r="GZ12" s="715"/>
      <c r="HA12" s="715"/>
      <c r="HB12" s="715"/>
      <c r="HC12" s="715"/>
      <c r="HD12" s="715"/>
      <c r="HE12" s="715"/>
      <c r="HF12" s="715"/>
      <c r="HG12" s="715"/>
      <c r="HH12" s="715"/>
      <c r="HI12" s="715"/>
      <c r="HJ12" s="715"/>
      <c r="HK12" s="715"/>
      <c r="HL12" s="715"/>
      <c r="HM12" s="715"/>
      <c r="HN12" s="715"/>
      <c r="HO12" s="715"/>
      <c r="HP12" s="715"/>
      <c r="HQ12" s="715"/>
      <c r="HR12" s="715"/>
      <c r="HS12" s="715"/>
      <c r="HT12" s="715"/>
      <c r="HU12" s="715"/>
      <c r="HV12" s="715"/>
      <c r="HW12" s="715"/>
      <c r="HX12" s="715"/>
      <c r="HY12" s="715"/>
      <c r="HZ12" s="715"/>
      <c r="IA12" s="715"/>
      <c r="IB12" s="715"/>
      <c r="IC12" s="715"/>
      <c r="ID12" s="715"/>
      <c r="IE12" s="715"/>
      <c r="IF12" s="715"/>
      <c r="IG12" s="715"/>
      <c r="IH12" s="715"/>
      <c r="II12" s="715"/>
      <c r="IJ12" s="715"/>
      <c r="IK12" s="715"/>
      <c r="IL12" s="715"/>
      <c r="IM12" s="715"/>
      <c r="IN12" s="715"/>
      <c r="IO12" s="715"/>
      <c r="IP12" s="715"/>
      <c r="IQ12" s="715"/>
      <c r="IR12" s="715"/>
      <c r="IS12" s="715"/>
      <c r="IT12" s="715"/>
      <c r="IU12" s="715"/>
      <c r="IV12" s="715"/>
      <c r="IW12" s="715"/>
      <c r="IX12" s="715"/>
      <c r="IY12" s="715"/>
      <c r="IZ12" s="715"/>
      <c r="JA12" s="715"/>
      <c r="JB12" s="715"/>
      <c r="JC12" s="715"/>
      <c r="JD12" s="715"/>
      <c r="JE12" s="715"/>
      <c r="JF12" s="715"/>
      <c r="JG12" s="715"/>
      <c r="JH12" s="715"/>
      <c r="JI12" s="715"/>
      <c r="JJ12" s="715"/>
      <c r="JK12" s="715"/>
      <c r="JL12" s="715"/>
      <c r="JM12" s="715"/>
      <c r="JN12" s="715"/>
      <c r="JO12" s="715"/>
      <c r="JP12" s="715"/>
      <c r="JQ12" s="715"/>
      <c r="JR12" s="715"/>
      <c r="JS12" s="715"/>
      <c r="JT12" s="715"/>
      <c r="JU12" s="715"/>
      <c r="JV12" s="715"/>
      <c r="JW12" s="715"/>
      <c r="JX12" s="715"/>
      <c r="JY12" s="715"/>
      <c r="JZ12" s="715"/>
      <c r="KA12" s="715"/>
      <c r="KB12" s="715"/>
      <c r="KC12" s="715"/>
      <c r="KD12" s="715"/>
      <c r="KE12" s="715"/>
      <c r="KF12" s="715"/>
      <c r="KG12" s="715"/>
      <c r="KH12" s="715"/>
      <c r="KI12" s="715"/>
      <c r="KJ12" s="715"/>
      <c r="KK12" s="715"/>
      <c r="KL12" s="715"/>
      <c r="KM12" s="715"/>
      <c r="KN12" s="715"/>
      <c r="KO12" s="715"/>
      <c r="KP12" s="715"/>
      <c r="KQ12" s="715"/>
      <c r="KR12" s="715"/>
      <c r="KS12" s="715"/>
      <c r="KT12" s="715"/>
      <c r="KU12" s="715"/>
      <c r="KV12" s="715"/>
      <c r="KW12" s="715"/>
      <c r="KX12" s="715"/>
      <c r="KY12" s="715"/>
      <c r="KZ12" s="715"/>
      <c r="LA12" s="715"/>
      <c r="LB12" s="715"/>
      <c r="LC12" s="715"/>
      <c r="LD12" s="715"/>
      <c r="LE12" s="715"/>
      <c r="LF12" s="715"/>
      <c r="LG12" s="715"/>
      <c r="LH12" s="715"/>
      <c r="LI12" s="715"/>
      <c r="LJ12" s="715"/>
      <c r="LK12" s="715"/>
      <c r="LL12" s="715"/>
      <c r="LM12" s="715"/>
      <c r="LN12" s="715"/>
      <c r="LO12" s="715"/>
      <c r="LP12" s="715"/>
      <c r="LQ12" s="715"/>
      <c r="LR12" s="715"/>
      <c r="LS12" s="715"/>
      <c r="LT12" s="715"/>
      <c r="LU12" s="715"/>
      <c r="LV12" s="715"/>
      <c r="LW12" s="715"/>
      <c r="LX12" s="715"/>
      <c r="LY12" s="715"/>
      <c r="LZ12" s="715"/>
      <c r="MA12" s="715"/>
      <c r="MB12" s="715"/>
      <c r="MC12" s="715"/>
      <c r="MD12" s="715"/>
      <c r="ME12" s="715"/>
      <c r="MF12" s="715"/>
      <c r="MG12" s="715"/>
      <c r="MH12" s="715"/>
      <c r="MI12" s="715"/>
      <c r="MJ12" s="715"/>
      <c r="MK12" s="715"/>
      <c r="ML12" s="715"/>
      <c r="MM12" s="715"/>
      <c r="MN12" s="715"/>
      <c r="MO12" s="715"/>
      <c r="MP12" s="715"/>
      <c r="MQ12" s="715"/>
      <c r="MR12" s="715"/>
      <c r="MS12" s="715"/>
      <c r="MT12" s="715"/>
      <c r="MU12" s="715"/>
      <c r="MV12" s="715"/>
      <c r="MW12" s="715"/>
      <c r="MX12" s="715"/>
      <c r="MY12" s="715"/>
      <c r="MZ12" s="715"/>
      <c r="NA12" s="715"/>
      <c r="NB12" s="715"/>
      <c r="NC12" s="715"/>
      <c r="ND12" s="715"/>
      <c r="NE12" s="715"/>
      <c r="NF12" s="715"/>
      <c r="NG12" s="715"/>
      <c r="NH12" s="715"/>
      <c r="NI12" s="715"/>
      <c r="NJ12" s="715"/>
      <c r="NK12" s="715"/>
      <c r="NL12" s="715"/>
      <c r="NM12" s="715"/>
      <c r="NN12" s="715"/>
      <c r="NO12" s="715"/>
      <c r="NP12" s="715"/>
      <c r="NQ12" s="715"/>
      <c r="NR12" s="715"/>
      <c r="NS12" s="715"/>
      <c r="NT12" s="715"/>
      <c r="NU12" s="715"/>
      <c r="NV12" s="715"/>
      <c r="NW12" s="715"/>
      <c r="NX12" s="715"/>
      <c r="NY12" s="715"/>
      <c r="NZ12" s="715"/>
      <c r="OA12" s="715"/>
      <c r="OB12" s="715"/>
      <c r="OC12" s="715"/>
      <c r="OD12" s="715"/>
      <c r="OE12" s="715"/>
      <c r="OF12" s="715"/>
      <c r="OG12" s="715"/>
      <c r="OH12" s="715"/>
      <c r="OI12" s="715"/>
      <c r="OJ12" s="715"/>
      <c r="OK12" s="715"/>
      <c r="OL12" s="715"/>
      <c r="OM12" s="715"/>
      <c r="ON12" s="715"/>
      <c r="OO12" s="715"/>
      <c r="OP12" s="715"/>
      <c r="OQ12" s="715"/>
      <c r="OR12" s="715"/>
      <c r="OS12" s="715"/>
      <c r="OT12" s="715"/>
      <c r="OU12" s="715"/>
      <c r="OV12" s="715"/>
      <c r="OW12" s="715"/>
      <c r="OX12" s="715"/>
      <c r="OY12" s="715"/>
      <c r="OZ12" s="715"/>
      <c r="PA12" s="715"/>
      <c r="PB12" s="715"/>
      <c r="PC12" s="715"/>
      <c r="PD12" s="715"/>
      <c r="PE12" s="715"/>
      <c r="PF12" s="715"/>
      <c r="PG12" s="715"/>
      <c r="PH12" s="715"/>
      <c r="PI12" s="715"/>
      <c r="PJ12" s="715"/>
      <c r="PK12" s="715"/>
      <c r="PL12" s="715"/>
      <c r="PM12" s="715"/>
      <c r="PN12" s="715"/>
      <c r="PO12" s="715"/>
      <c r="PP12" s="715"/>
      <c r="PQ12" s="715"/>
      <c r="PR12" s="715"/>
      <c r="PS12" s="715"/>
      <c r="PT12" s="715"/>
      <c r="PU12" s="715"/>
      <c r="PV12" s="715"/>
      <c r="PW12" s="715"/>
      <c r="PX12" s="715"/>
      <c r="PY12" s="715"/>
      <c r="PZ12" s="715"/>
      <c r="QA12" s="715"/>
      <c r="QB12" s="715"/>
      <c r="QC12" s="715"/>
      <c r="QD12" s="715"/>
      <c r="QE12" s="715"/>
      <c r="QF12" s="715"/>
      <c r="QG12" s="715"/>
      <c r="QH12" s="715"/>
      <c r="QI12" s="715"/>
      <c r="QJ12" s="715"/>
      <c r="QK12" s="715"/>
      <c r="QL12" s="715"/>
      <c r="QM12" s="715"/>
      <c r="QN12" s="715"/>
      <c r="QO12" s="715"/>
      <c r="QP12" s="715"/>
      <c r="QQ12" s="715"/>
      <c r="QR12" s="715"/>
      <c r="QS12" s="715"/>
      <c r="QT12" s="715"/>
      <c r="QU12" s="715"/>
      <c r="QV12" s="715"/>
      <c r="QW12" s="715"/>
      <c r="QX12" s="715"/>
      <c r="QY12" s="715"/>
      <c r="QZ12" s="715"/>
      <c r="RA12" s="715"/>
      <c r="RB12" s="715"/>
      <c r="RC12" s="715"/>
      <c r="RD12" s="715"/>
      <c r="RE12" s="715"/>
      <c r="RF12" s="715"/>
      <c r="RG12" s="715"/>
      <c r="RH12" s="715"/>
      <c r="RI12" s="715"/>
      <c r="RJ12" s="715"/>
      <c r="RK12" s="715"/>
      <c r="RL12" s="715"/>
      <c r="RM12" s="715"/>
      <c r="RN12" s="715"/>
      <c r="RO12" s="715"/>
      <c r="RP12" s="715"/>
      <c r="RQ12" s="715"/>
      <c r="RR12" s="715"/>
      <c r="RS12" s="715"/>
      <c r="RT12" s="715"/>
      <c r="RU12" s="715"/>
      <c r="RV12" s="715"/>
      <c r="RW12" s="715"/>
      <c r="RX12" s="715"/>
      <c r="RY12" s="715"/>
      <c r="RZ12" s="715"/>
      <c r="SA12" s="715"/>
      <c r="SB12" s="715"/>
      <c r="SC12" s="715"/>
      <c r="SD12" s="715"/>
      <c r="SE12" s="715"/>
      <c r="SF12" s="715"/>
      <c r="SG12" s="715"/>
      <c r="SH12" s="715"/>
      <c r="SI12" s="715"/>
      <c r="SJ12" s="715"/>
      <c r="SK12" s="715"/>
      <c r="SL12" s="715"/>
      <c r="SM12" s="715"/>
      <c r="SN12" s="715"/>
      <c r="SO12" s="715"/>
      <c r="SP12" s="715"/>
      <c r="SQ12" s="715"/>
      <c r="SR12" s="715"/>
      <c r="SS12" s="715"/>
      <c r="ST12" s="715"/>
      <c r="SU12" s="715"/>
      <c r="SV12" s="715"/>
      <c r="SW12" s="715"/>
      <c r="SX12" s="715"/>
      <c r="SY12" s="715"/>
      <c r="SZ12" s="715"/>
      <c r="TA12" s="715"/>
      <c r="TB12" s="715"/>
      <c r="TC12" s="715"/>
      <c r="TD12" s="715"/>
      <c r="TE12" s="715"/>
      <c r="TF12" s="715"/>
      <c r="TG12" s="715"/>
      <c r="TH12" s="715"/>
      <c r="TI12" s="715"/>
      <c r="TJ12" s="715"/>
      <c r="TK12" s="715"/>
      <c r="TL12" s="715"/>
      <c r="TM12" s="715"/>
      <c r="TN12" s="715"/>
      <c r="TO12" s="715"/>
      <c r="TP12" s="715"/>
      <c r="TQ12" s="715"/>
      <c r="TR12" s="715"/>
      <c r="TS12" s="715"/>
      <c r="TT12" s="715"/>
      <c r="TU12" s="715"/>
      <c r="TV12" s="715"/>
      <c r="TW12" s="715"/>
      <c r="TX12" s="715"/>
      <c r="TY12" s="715"/>
      <c r="TZ12" s="715"/>
      <c r="UA12" s="715"/>
      <c r="UB12" s="715"/>
      <c r="UC12" s="715"/>
      <c r="UD12" s="715"/>
      <c r="UE12" s="715"/>
      <c r="UF12" s="715"/>
      <c r="UG12" s="715"/>
      <c r="UH12" s="715"/>
      <c r="UI12" s="715"/>
      <c r="UJ12" s="715"/>
      <c r="UK12" s="715"/>
      <c r="UL12" s="715"/>
      <c r="UM12" s="715"/>
      <c r="UN12" s="715"/>
      <c r="UO12" s="715"/>
    </row>
    <row r="13" spans="1:561" s="717" customFormat="1" ht="15">
      <c r="A13" s="1639"/>
      <c r="B13" s="1630"/>
      <c r="C13" s="1640"/>
      <c r="D13" s="715"/>
      <c r="E13" s="715"/>
      <c r="F13" s="715"/>
      <c r="G13" s="715"/>
      <c r="H13" s="715"/>
      <c r="I13" s="715"/>
      <c r="J13" s="715"/>
      <c r="K13" s="715"/>
      <c r="L13" s="715"/>
      <c r="M13" s="715"/>
      <c r="N13" s="715"/>
      <c r="O13" s="715"/>
      <c r="P13" s="715"/>
      <c r="Q13" s="715"/>
      <c r="R13" s="715"/>
      <c r="S13" s="715"/>
      <c r="T13" s="715"/>
      <c r="U13" s="715"/>
      <c r="V13" s="715"/>
      <c r="W13" s="715"/>
      <c r="X13" s="715"/>
      <c r="Y13" s="715"/>
      <c r="Z13" s="715"/>
      <c r="AA13" s="715"/>
      <c r="AB13" s="715"/>
      <c r="AC13" s="715"/>
      <c r="AD13" s="715"/>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715"/>
      <c r="BC13" s="715"/>
      <c r="BD13" s="715"/>
      <c r="BE13" s="715"/>
      <c r="BF13" s="715"/>
      <c r="BG13" s="715"/>
      <c r="BH13" s="715"/>
      <c r="BI13" s="715"/>
      <c r="BJ13" s="715"/>
      <c r="BK13" s="715"/>
      <c r="BL13" s="715"/>
      <c r="BM13" s="715"/>
      <c r="BN13" s="715"/>
      <c r="BO13" s="715"/>
      <c r="BP13" s="715"/>
      <c r="BQ13" s="715"/>
      <c r="BR13" s="715"/>
      <c r="BS13" s="715"/>
      <c r="BT13" s="715"/>
      <c r="BU13" s="715"/>
      <c r="BV13" s="715"/>
      <c r="BW13" s="715"/>
      <c r="BX13" s="715"/>
      <c r="BY13" s="715"/>
      <c r="BZ13" s="715"/>
      <c r="CA13" s="715"/>
      <c r="CB13" s="715"/>
      <c r="CC13" s="715"/>
      <c r="CD13" s="715"/>
      <c r="CE13" s="715"/>
      <c r="CF13" s="715"/>
      <c r="CG13" s="715"/>
      <c r="CH13" s="715"/>
      <c r="CI13" s="715"/>
      <c r="CJ13" s="715"/>
      <c r="CK13" s="715"/>
      <c r="CL13" s="715"/>
      <c r="CM13" s="715"/>
      <c r="CN13" s="715"/>
      <c r="CO13" s="715"/>
      <c r="CP13" s="715"/>
      <c r="CQ13" s="715"/>
      <c r="CR13" s="715"/>
      <c r="CS13" s="715"/>
      <c r="CT13" s="715"/>
      <c r="CU13" s="715"/>
      <c r="CV13" s="715"/>
      <c r="CW13" s="715"/>
      <c r="CX13" s="715"/>
      <c r="CY13" s="715"/>
      <c r="CZ13" s="715"/>
      <c r="DA13" s="715"/>
      <c r="DB13" s="715"/>
      <c r="DC13" s="715"/>
      <c r="DD13" s="715"/>
      <c r="DE13" s="715"/>
      <c r="DF13" s="715"/>
      <c r="DG13" s="715"/>
      <c r="DH13" s="715"/>
      <c r="DI13" s="715"/>
      <c r="DJ13" s="715"/>
      <c r="DK13" s="715"/>
      <c r="DL13" s="715"/>
      <c r="DM13" s="715"/>
      <c r="DN13" s="715"/>
      <c r="DO13" s="715"/>
      <c r="DP13" s="715"/>
      <c r="DQ13" s="715"/>
      <c r="DR13" s="715"/>
      <c r="DS13" s="715"/>
      <c r="DT13" s="715"/>
      <c r="DU13" s="715"/>
      <c r="DV13" s="715"/>
      <c r="DW13" s="715"/>
      <c r="DX13" s="715"/>
      <c r="DY13" s="715"/>
      <c r="DZ13" s="715"/>
      <c r="EA13" s="715"/>
      <c r="EB13" s="715"/>
      <c r="EC13" s="715"/>
      <c r="ED13" s="715"/>
      <c r="EE13" s="715"/>
      <c r="EF13" s="715"/>
      <c r="EG13" s="715"/>
      <c r="EH13" s="715"/>
      <c r="EI13" s="715"/>
      <c r="EJ13" s="715"/>
      <c r="EK13" s="715"/>
      <c r="EL13" s="715"/>
      <c r="EM13" s="715"/>
      <c r="EN13" s="715"/>
      <c r="EO13" s="715"/>
      <c r="EP13" s="715"/>
      <c r="EQ13" s="715"/>
      <c r="ER13" s="715"/>
      <c r="ES13" s="715"/>
      <c r="ET13" s="715"/>
      <c r="EU13" s="715"/>
      <c r="EV13" s="715"/>
      <c r="EW13" s="715"/>
      <c r="EX13" s="715"/>
      <c r="EY13" s="715"/>
      <c r="EZ13" s="715"/>
      <c r="FA13" s="715"/>
      <c r="FB13" s="715"/>
      <c r="FC13" s="715"/>
      <c r="FD13" s="715"/>
      <c r="FE13" s="715"/>
      <c r="FF13" s="715"/>
      <c r="FG13" s="715"/>
      <c r="FH13" s="715"/>
      <c r="FI13" s="715"/>
      <c r="FJ13" s="715"/>
      <c r="FK13" s="715"/>
      <c r="FL13" s="715"/>
      <c r="FM13" s="715"/>
      <c r="FN13" s="715"/>
      <c r="FO13" s="715"/>
      <c r="FP13" s="715"/>
      <c r="FQ13" s="715"/>
      <c r="FR13" s="715"/>
      <c r="FS13" s="715"/>
      <c r="FT13" s="715"/>
      <c r="FU13" s="715"/>
      <c r="FV13" s="715"/>
      <c r="FW13" s="715"/>
      <c r="FX13" s="715"/>
      <c r="FY13" s="715"/>
      <c r="FZ13" s="715"/>
      <c r="GA13" s="715"/>
      <c r="GB13" s="715"/>
      <c r="GC13" s="715"/>
      <c r="GD13" s="715"/>
      <c r="GE13" s="715"/>
      <c r="GF13" s="715"/>
      <c r="GG13" s="715"/>
      <c r="GH13" s="715"/>
      <c r="GI13" s="715"/>
      <c r="GJ13" s="715"/>
      <c r="GK13" s="715"/>
      <c r="GL13" s="715"/>
      <c r="GM13" s="715"/>
      <c r="GN13" s="715"/>
      <c r="GO13" s="715"/>
      <c r="GP13" s="715"/>
      <c r="GQ13" s="715"/>
      <c r="GR13" s="715"/>
      <c r="GS13" s="715"/>
      <c r="GT13" s="715"/>
      <c r="GU13" s="715"/>
      <c r="GV13" s="715"/>
      <c r="GW13" s="715"/>
      <c r="GX13" s="715"/>
      <c r="GY13" s="715"/>
      <c r="GZ13" s="715"/>
      <c r="HA13" s="715"/>
      <c r="HB13" s="715"/>
      <c r="HC13" s="715"/>
      <c r="HD13" s="715"/>
      <c r="HE13" s="715"/>
      <c r="HF13" s="715"/>
      <c r="HG13" s="715"/>
      <c r="HH13" s="715"/>
      <c r="HI13" s="715"/>
      <c r="HJ13" s="715"/>
      <c r="HK13" s="715"/>
      <c r="HL13" s="715"/>
      <c r="HM13" s="715"/>
      <c r="HN13" s="715"/>
      <c r="HO13" s="715"/>
      <c r="HP13" s="715"/>
      <c r="HQ13" s="715"/>
      <c r="HR13" s="715"/>
      <c r="HS13" s="715"/>
      <c r="HT13" s="715"/>
      <c r="HU13" s="715"/>
      <c r="HV13" s="715"/>
      <c r="HW13" s="715"/>
      <c r="HX13" s="715"/>
      <c r="HY13" s="715"/>
      <c r="HZ13" s="715"/>
      <c r="IA13" s="715"/>
      <c r="IB13" s="715"/>
      <c r="IC13" s="715"/>
      <c r="ID13" s="715"/>
      <c r="IE13" s="715"/>
      <c r="IF13" s="715"/>
      <c r="IG13" s="715"/>
      <c r="IH13" s="715"/>
      <c r="II13" s="715"/>
      <c r="IJ13" s="715"/>
      <c r="IK13" s="715"/>
      <c r="IL13" s="715"/>
      <c r="IM13" s="715"/>
      <c r="IN13" s="715"/>
      <c r="IO13" s="715"/>
      <c r="IP13" s="715"/>
      <c r="IQ13" s="715"/>
      <c r="IR13" s="715"/>
      <c r="IS13" s="715"/>
      <c r="IT13" s="715"/>
      <c r="IU13" s="715"/>
      <c r="IV13" s="715"/>
      <c r="IW13" s="715"/>
      <c r="IX13" s="715"/>
      <c r="IY13" s="715"/>
      <c r="IZ13" s="715"/>
      <c r="JA13" s="715"/>
      <c r="JB13" s="715"/>
      <c r="JC13" s="715"/>
      <c r="JD13" s="715"/>
      <c r="JE13" s="715"/>
      <c r="JF13" s="715"/>
      <c r="JG13" s="715"/>
      <c r="JH13" s="715"/>
      <c r="JI13" s="715"/>
      <c r="JJ13" s="715"/>
      <c r="JK13" s="715"/>
      <c r="JL13" s="715"/>
      <c r="JM13" s="715"/>
      <c r="JN13" s="715"/>
      <c r="JO13" s="715"/>
      <c r="JP13" s="715"/>
      <c r="JQ13" s="715"/>
      <c r="JR13" s="715"/>
      <c r="JS13" s="715"/>
      <c r="JT13" s="715"/>
      <c r="JU13" s="715"/>
      <c r="JV13" s="715"/>
      <c r="JW13" s="715"/>
      <c r="JX13" s="715"/>
      <c r="JY13" s="715"/>
      <c r="JZ13" s="715"/>
      <c r="KA13" s="715"/>
      <c r="KB13" s="715"/>
      <c r="KC13" s="715"/>
      <c r="KD13" s="715"/>
      <c r="KE13" s="715"/>
      <c r="KF13" s="715"/>
      <c r="KG13" s="715"/>
      <c r="KH13" s="715"/>
      <c r="KI13" s="715"/>
      <c r="KJ13" s="715"/>
      <c r="KK13" s="715"/>
      <c r="KL13" s="715"/>
      <c r="KM13" s="715"/>
      <c r="KN13" s="715"/>
      <c r="KO13" s="715"/>
      <c r="KP13" s="715"/>
      <c r="KQ13" s="715"/>
      <c r="KR13" s="715"/>
      <c r="KS13" s="715"/>
      <c r="KT13" s="715"/>
      <c r="KU13" s="715"/>
      <c r="KV13" s="715"/>
      <c r="KW13" s="715"/>
      <c r="KX13" s="715"/>
      <c r="KY13" s="715"/>
      <c r="KZ13" s="715"/>
      <c r="LA13" s="715"/>
      <c r="LB13" s="715"/>
      <c r="LC13" s="715"/>
      <c r="LD13" s="715"/>
      <c r="LE13" s="715"/>
      <c r="LF13" s="715"/>
      <c r="LG13" s="715"/>
      <c r="LH13" s="715"/>
      <c r="LI13" s="715"/>
      <c r="LJ13" s="715"/>
      <c r="LK13" s="715"/>
      <c r="LL13" s="715"/>
      <c r="LM13" s="715"/>
      <c r="LN13" s="715"/>
      <c r="LO13" s="715"/>
      <c r="LP13" s="715"/>
      <c r="LQ13" s="715"/>
      <c r="LR13" s="715"/>
      <c r="LS13" s="715"/>
      <c r="LT13" s="715"/>
      <c r="LU13" s="715"/>
      <c r="LV13" s="715"/>
      <c r="LW13" s="715"/>
      <c r="LX13" s="715"/>
      <c r="LY13" s="715"/>
      <c r="LZ13" s="715"/>
      <c r="MA13" s="715"/>
      <c r="MB13" s="715"/>
      <c r="MC13" s="715"/>
      <c r="MD13" s="715"/>
      <c r="ME13" s="715"/>
      <c r="MF13" s="715"/>
      <c r="MG13" s="715"/>
      <c r="MH13" s="715"/>
      <c r="MI13" s="715"/>
      <c r="MJ13" s="715"/>
      <c r="MK13" s="715"/>
      <c r="ML13" s="715"/>
      <c r="MM13" s="715"/>
      <c r="MN13" s="715"/>
      <c r="MO13" s="715"/>
      <c r="MP13" s="715"/>
      <c r="MQ13" s="715"/>
      <c r="MR13" s="715"/>
      <c r="MS13" s="715"/>
      <c r="MT13" s="715"/>
      <c r="MU13" s="715"/>
      <c r="MV13" s="715"/>
      <c r="MW13" s="715"/>
      <c r="MX13" s="715"/>
      <c r="MY13" s="715"/>
      <c r="MZ13" s="715"/>
      <c r="NA13" s="715"/>
      <c r="NB13" s="715"/>
      <c r="NC13" s="715"/>
      <c r="ND13" s="715"/>
      <c r="NE13" s="715"/>
      <c r="NF13" s="715"/>
      <c r="NG13" s="715"/>
      <c r="NH13" s="715"/>
      <c r="NI13" s="715"/>
      <c r="NJ13" s="715"/>
      <c r="NK13" s="715"/>
      <c r="NL13" s="715"/>
      <c r="NM13" s="715"/>
      <c r="NN13" s="715"/>
      <c r="NO13" s="715"/>
      <c r="NP13" s="715"/>
      <c r="NQ13" s="715"/>
      <c r="NR13" s="715"/>
      <c r="NS13" s="715"/>
      <c r="NT13" s="715"/>
      <c r="NU13" s="715"/>
      <c r="NV13" s="715"/>
      <c r="NW13" s="715"/>
      <c r="NX13" s="715"/>
      <c r="NY13" s="715"/>
      <c r="NZ13" s="715"/>
      <c r="OA13" s="715"/>
      <c r="OB13" s="715"/>
      <c r="OC13" s="715"/>
      <c r="OD13" s="715"/>
      <c r="OE13" s="715"/>
      <c r="OF13" s="715"/>
      <c r="OG13" s="715"/>
      <c r="OH13" s="715"/>
      <c r="OI13" s="715"/>
      <c r="OJ13" s="715"/>
      <c r="OK13" s="715"/>
      <c r="OL13" s="715"/>
      <c r="OM13" s="715"/>
      <c r="ON13" s="715"/>
      <c r="OO13" s="715"/>
      <c r="OP13" s="715"/>
      <c r="OQ13" s="715"/>
      <c r="OR13" s="715"/>
      <c r="OS13" s="715"/>
      <c r="OT13" s="715"/>
      <c r="OU13" s="715"/>
      <c r="OV13" s="715"/>
      <c r="OW13" s="715"/>
      <c r="OX13" s="715"/>
      <c r="OY13" s="715"/>
      <c r="OZ13" s="715"/>
      <c r="PA13" s="715"/>
      <c r="PB13" s="715"/>
      <c r="PC13" s="715"/>
      <c r="PD13" s="715"/>
      <c r="PE13" s="715"/>
      <c r="PF13" s="715"/>
      <c r="PG13" s="715"/>
      <c r="PH13" s="715"/>
      <c r="PI13" s="715"/>
      <c r="PJ13" s="715"/>
      <c r="PK13" s="715"/>
      <c r="PL13" s="715"/>
      <c r="PM13" s="715"/>
      <c r="PN13" s="715"/>
      <c r="PO13" s="715"/>
      <c r="PP13" s="715"/>
      <c r="PQ13" s="715"/>
      <c r="PR13" s="715"/>
      <c r="PS13" s="715"/>
      <c r="PT13" s="715"/>
      <c r="PU13" s="715"/>
      <c r="PV13" s="715"/>
      <c r="PW13" s="715"/>
      <c r="PX13" s="715"/>
      <c r="PY13" s="715"/>
      <c r="PZ13" s="715"/>
      <c r="QA13" s="715"/>
      <c r="QB13" s="715"/>
      <c r="QC13" s="715"/>
      <c r="QD13" s="715"/>
      <c r="QE13" s="715"/>
      <c r="QF13" s="715"/>
      <c r="QG13" s="715"/>
      <c r="QH13" s="715"/>
      <c r="QI13" s="715"/>
      <c r="QJ13" s="715"/>
      <c r="QK13" s="715"/>
      <c r="QL13" s="715"/>
      <c r="QM13" s="715"/>
      <c r="QN13" s="715"/>
      <c r="QO13" s="715"/>
      <c r="QP13" s="715"/>
      <c r="QQ13" s="715"/>
      <c r="QR13" s="715"/>
      <c r="QS13" s="715"/>
      <c r="QT13" s="715"/>
      <c r="QU13" s="715"/>
      <c r="QV13" s="715"/>
      <c r="QW13" s="715"/>
      <c r="QX13" s="715"/>
      <c r="QY13" s="715"/>
      <c r="QZ13" s="715"/>
      <c r="RA13" s="715"/>
      <c r="RB13" s="715"/>
      <c r="RC13" s="715"/>
      <c r="RD13" s="715"/>
      <c r="RE13" s="715"/>
      <c r="RF13" s="715"/>
      <c r="RG13" s="715"/>
      <c r="RH13" s="715"/>
      <c r="RI13" s="715"/>
      <c r="RJ13" s="715"/>
      <c r="RK13" s="715"/>
      <c r="RL13" s="715"/>
      <c r="RM13" s="715"/>
      <c r="RN13" s="715"/>
      <c r="RO13" s="715"/>
      <c r="RP13" s="715"/>
      <c r="RQ13" s="715"/>
      <c r="RR13" s="715"/>
      <c r="RS13" s="715"/>
      <c r="RT13" s="715"/>
      <c r="RU13" s="715"/>
      <c r="RV13" s="715"/>
      <c r="RW13" s="715"/>
      <c r="RX13" s="715"/>
      <c r="RY13" s="715"/>
      <c r="RZ13" s="715"/>
      <c r="SA13" s="715"/>
      <c r="SB13" s="715"/>
      <c r="SC13" s="715"/>
      <c r="SD13" s="715"/>
      <c r="SE13" s="715"/>
      <c r="SF13" s="715"/>
      <c r="SG13" s="715"/>
      <c r="SH13" s="715"/>
      <c r="SI13" s="715"/>
      <c r="SJ13" s="715"/>
      <c r="SK13" s="715"/>
      <c r="SL13" s="715"/>
      <c r="SM13" s="715"/>
      <c r="SN13" s="715"/>
      <c r="SO13" s="715"/>
      <c r="SP13" s="715"/>
      <c r="SQ13" s="715"/>
      <c r="SR13" s="715"/>
      <c r="SS13" s="715"/>
      <c r="ST13" s="715"/>
      <c r="SU13" s="715"/>
      <c r="SV13" s="715"/>
      <c r="SW13" s="715"/>
      <c r="SX13" s="715"/>
      <c r="SY13" s="715"/>
      <c r="SZ13" s="715"/>
      <c r="TA13" s="715"/>
      <c r="TB13" s="715"/>
      <c r="TC13" s="715"/>
      <c r="TD13" s="715"/>
      <c r="TE13" s="715"/>
      <c r="TF13" s="715"/>
      <c r="TG13" s="715"/>
      <c r="TH13" s="715"/>
      <c r="TI13" s="715"/>
      <c r="TJ13" s="715"/>
      <c r="TK13" s="715"/>
      <c r="TL13" s="715"/>
      <c r="TM13" s="715"/>
      <c r="TN13" s="715"/>
      <c r="TO13" s="715"/>
      <c r="TP13" s="715"/>
      <c r="TQ13" s="715"/>
      <c r="TR13" s="715"/>
      <c r="TS13" s="715"/>
      <c r="TT13" s="715"/>
      <c r="TU13" s="715"/>
      <c r="TV13" s="715"/>
      <c r="TW13" s="715"/>
      <c r="TX13" s="715"/>
      <c r="TY13" s="715"/>
      <c r="TZ13" s="715"/>
      <c r="UA13" s="715"/>
      <c r="UB13" s="715"/>
      <c r="UC13" s="715"/>
      <c r="UD13" s="715"/>
      <c r="UE13" s="715"/>
      <c r="UF13" s="715"/>
      <c r="UG13" s="715"/>
      <c r="UH13" s="715"/>
      <c r="UI13" s="715"/>
      <c r="UJ13" s="715"/>
      <c r="UK13" s="715"/>
      <c r="UL13" s="715"/>
      <c r="UM13" s="715"/>
      <c r="UN13" s="715"/>
      <c r="UO13" s="715"/>
    </row>
    <row r="14" spans="1:561" s="717" customFormat="1" ht="19.350000000000001" customHeight="1">
      <c r="A14" s="1638" t="s">
        <v>55</v>
      </c>
      <c r="B14" s="1636" t="s">
        <v>2793</v>
      </c>
      <c r="C14" s="1640">
        <f>ROUND('Grelnik klimata, dohladilniki'!F135,2)</f>
        <v>0</v>
      </c>
      <c r="D14" s="1599"/>
      <c r="E14" s="1600"/>
      <c r="F14" s="1601"/>
      <c r="G14" s="1600"/>
      <c r="H14" s="1600"/>
      <c r="I14" s="1600"/>
      <c r="J14" s="1600"/>
      <c r="K14" s="715"/>
      <c r="L14" s="715"/>
      <c r="M14" s="715"/>
      <c r="N14" s="715"/>
      <c r="O14" s="715"/>
      <c r="P14" s="715"/>
      <c r="Q14" s="715"/>
      <c r="R14" s="715"/>
      <c r="S14" s="715"/>
      <c r="T14" s="715"/>
      <c r="U14" s="715"/>
      <c r="V14" s="715"/>
      <c r="W14" s="715"/>
      <c r="X14" s="715"/>
      <c r="Y14" s="715"/>
      <c r="Z14" s="715"/>
      <c r="AA14" s="715"/>
      <c r="AB14" s="715"/>
      <c r="AC14" s="715"/>
      <c r="AD14" s="715"/>
      <c r="AE14" s="715"/>
      <c r="AF14" s="715"/>
      <c r="AG14" s="715"/>
      <c r="AH14" s="715"/>
      <c r="AI14" s="715"/>
      <c r="AJ14" s="715"/>
      <c r="AK14" s="715"/>
      <c r="AL14" s="715"/>
      <c r="AM14" s="715"/>
      <c r="AN14" s="715"/>
      <c r="AO14" s="715"/>
      <c r="AP14" s="715"/>
      <c r="AQ14" s="715"/>
      <c r="AR14" s="715"/>
      <c r="AS14" s="715"/>
      <c r="AT14" s="715"/>
      <c r="AU14" s="715"/>
      <c r="AV14" s="715"/>
      <c r="AW14" s="715"/>
      <c r="AX14" s="715"/>
      <c r="AY14" s="715"/>
      <c r="AZ14" s="715"/>
      <c r="BA14" s="715"/>
      <c r="BB14" s="715"/>
      <c r="BC14" s="715"/>
      <c r="BD14" s="715"/>
      <c r="BE14" s="715"/>
      <c r="BF14" s="715"/>
      <c r="BG14" s="715"/>
      <c r="BH14" s="715"/>
      <c r="BI14" s="715"/>
      <c r="BJ14" s="715"/>
      <c r="BK14" s="715"/>
      <c r="BL14" s="715"/>
      <c r="BM14" s="715"/>
      <c r="BN14" s="715"/>
      <c r="BO14" s="715"/>
      <c r="BP14" s="715"/>
      <c r="BQ14" s="715"/>
      <c r="BR14" s="715"/>
      <c r="BS14" s="715"/>
      <c r="BT14" s="715"/>
      <c r="BU14" s="715"/>
      <c r="BV14" s="715"/>
      <c r="BW14" s="715"/>
      <c r="BX14" s="715"/>
      <c r="BY14" s="715"/>
      <c r="BZ14" s="715"/>
      <c r="CA14" s="715"/>
      <c r="CB14" s="715"/>
      <c r="CC14" s="715"/>
      <c r="CD14" s="715"/>
      <c r="CE14" s="715"/>
      <c r="CF14" s="715"/>
      <c r="CG14" s="715"/>
      <c r="CH14" s="715"/>
      <c r="CI14" s="715"/>
      <c r="CJ14" s="715"/>
      <c r="CK14" s="715"/>
      <c r="CL14" s="715"/>
      <c r="CM14" s="715"/>
      <c r="CN14" s="715"/>
      <c r="CO14" s="715"/>
      <c r="CP14" s="715"/>
      <c r="CQ14" s="715"/>
      <c r="CR14" s="715"/>
      <c r="CS14" s="715"/>
      <c r="CT14" s="715"/>
      <c r="CU14" s="715"/>
      <c r="CV14" s="715"/>
      <c r="CW14" s="715"/>
      <c r="CX14" s="715"/>
      <c r="CY14" s="715"/>
      <c r="CZ14" s="715"/>
      <c r="DA14" s="715"/>
      <c r="DB14" s="715"/>
      <c r="DC14" s="715"/>
      <c r="DD14" s="715"/>
      <c r="DE14" s="715"/>
      <c r="DF14" s="715"/>
      <c r="DG14" s="715"/>
      <c r="DH14" s="715"/>
      <c r="DI14" s="715"/>
      <c r="DJ14" s="715"/>
      <c r="DK14" s="715"/>
      <c r="DL14" s="715"/>
      <c r="DM14" s="715"/>
      <c r="DN14" s="715"/>
      <c r="DO14" s="715"/>
      <c r="DP14" s="715"/>
      <c r="DQ14" s="715"/>
      <c r="DR14" s="715"/>
      <c r="DS14" s="715"/>
      <c r="DT14" s="715"/>
      <c r="DU14" s="715"/>
      <c r="DV14" s="715"/>
      <c r="DW14" s="715"/>
      <c r="DX14" s="715"/>
      <c r="DY14" s="715"/>
      <c r="DZ14" s="715"/>
      <c r="EA14" s="715"/>
      <c r="EB14" s="715"/>
      <c r="EC14" s="715"/>
      <c r="ED14" s="715"/>
      <c r="EE14" s="715"/>
      <c r="EF14" s="715"/>
      <c r="EG14" s="715"/>
      <c r="EH14" s="715"/>
      <c r="EI14" s="715"/>
      <c r="EJ14" s="715"/>
      <c r="EK14" s="715"/>
      <c r="EL14" s="715"/>
      <c r="EM14" s="715"/>
      <c r="EN14" s="715"/>
      <c r="EO14" s="715"/>
      <c r="EP14" s="715"/>
      <c r="EQ14" s="715"/>
      <c r="ER14" s="715"/>
      <c r="ES14" s="715"/>
      <c r="ET14" s="715"/>
      <c r="EU14" s="715"/>
      <c r="EV14" s="715"/>
      <c r="EW14" s="715"/>
      <c r="EX14" s="715"/>
      <c r="EY14" s="715"/>
      <c r="EZ14" s="715"/>
      <c r="FA14" s="715"/>
      <c r="FB14" s="715"/>
      <c r="FC14" s="715"/>
      <c r="FD14" s="715"/>
      <c r="FE14" s="715"/>
      <c r="FF14" s="715"/>
      <c r="FG14" s="715"/>
      <c r="FH14" s="715"/>
      <c r="FI14" s="715"/>
      <c r="FJ14" s="715"/>
      <c r="FK14" s="715"/>
      <c r="FL14" s="715"/>
      <c r="FM14" s="715"/>
      <c r="FN14" s="715"/>
      <c r="FO14" s="715"/>
      <c r="FP14" s="715"/>
      <c r="FQ14" s="715"/>
      <c r="FR14" s="715"/>
      <c r="FS14" s="715"/>
      <c r="FT14" s="715"/>
      <c r="FU14" s="715"/>
      <c r="FV14" s="715"/>
      <c r="FW14" s="715"/>
      <c r="FX14" s="715"/>
      <c r="FY14" s="715"/>
      <c r="FZ14" s="715"/>
      <c r="GA14" s="715"/>
      <c r="GB14" s="715"/>
      <c r="GC14" s="715"/>
      <c r="GD14" s="715"/>
      <c r="GE14" s="715"/>
      <c r="GF14" s="715"/>
      <c r="GG14" s="715"/>
      <c r="GH14" s="715"/>
      <c r="GI14" s="715"/>
      <c r="GJ14" s="715"/>
      <c r="GK14" s="715"/>
      <c r="GL14" s="715"/>
      <c r="GM14" s="715"/>
      <c r="GN14" s="715"/>
      <c r="GO14" s="715"/>
      <c r="GP14" s="715"/>
      <c r="GQ14" s="715"/>
      <c r="GR14" s="715"/>
      <c r="GS14" s="715"/>
      <c r="GT14" s="715"/>
      <c r="GU14" s="715"/>
      <c r="GV14" s="715"/>
      <c r="GW14" s="715"/>
      <c r="GX14" s="715"/>
      <c r="GY14" s="715"/>
      <c r="GZ14" s="715"/>
      <c r="HA14" s="715"/>
      <c r="HB14" s="715"/>
      <c r="HC14" s="715"/>
      <c r="HD14" s="715"/>
      <c r="HE14" s="715"/>
      <c r="HF14" s="715"/>
      <c r="HG14" s="715"/>
      <c r="HH14" s="715"/>
      <c r="HI14" s="715"/>
      <c r="HJ14" s="715"/>
      <c r="HK14" s="715"/>
      <c r="HL14" s="715"/>
      <c r="HM14" s="715"/>
      <c r="HN14" s="715"/>
      <c r="HO14" s="715"/>
      <c r="HP14" s="715"/>
      <c r="HQ14" s="715"/>
      <c r="HR14" s="715"/>
      <c r="HS14" s="715"/>
      <c r="HT14" s="715"/>
      <c r="HU14" s="715"/>
      <c r="HV14" s="715"/>
      <c r="HW14" s="715"/>
      <c r="HX14" s="715"/>
      <c r="HY14" s="715"/>
      <c r="HZ14" s="715"/>
      <c r="IA14" s="715"/>
      <c r="IB14" s="715"/>
      <c r="IC14" s="715"/>
      <c r="ID14" s="715"/>
      <c r="IE14" s="715"/>
      <c r="IF14" s="715"/>
      <c r="IG14" s="715"/>
      <c r="IH14" s="715"/>
      <c r="II14" s="715"/>
      <c r="IJ14" s="715"/>
      <c r="IK14" s="715"/>
      <c r="IL14" s="715"/>
      <c r="IM14" s="715"/>
      <c r="IN14" s="715"/>
      <c r="IO14" s="715"/>
      <c r="IP14" s="715"/>
      <c r="IQ14" s="715"/>
      <c r="IR14" s="715"/>
      <c r="IS14" s="715"/>
      <c r="IT14" s="715"/>
      <c r="IU14" s="715"/>
      <c r="IV14" s="715"/>
      <c r="IW14" s="715"/>
      <c r="IX14" s="715"/>
      <c r="IY14" s="715"/>
      <c r="IZ14" s="715"/>
      <c r="JA14" s="715"/>
      <c r="JB14" s="715"/>
      <c r="JC14" s="715"/>
      <c r="JD14" s="715"/>
      <c r="JE14" s="715"/>
      <c r="JF14" s="715"/>
      <c r="JG14" s="715"/>
      <c r="JH14" s="715"/>
      <c r="JI14" s="715"/>
      <c r="JJ14" s="715"/>
      <c r="JK14" s="715"/>
      <c r="JL14" s="715"/>
      <c r="JM14" s="715"/>
      <c r="JN14" s="715"/>
      <c r="JO14" s="715"/>
      <c r="JP14" s="715"/>
      <c r="JQ14" s="715"/>
      <c r="JR14" s="715"/>
      <c r="JS14" s="715"/>
      <c r="JT14" s="715"/>
      <c r="JU14" s="715"/>
      <c r="JV14" s="715"/>
      <c r="JW14" s="715"/>
      <c r="JX14" s="715"/>
      <c r="JY14" s="715"/>
      <c r="JZ14" s="715"/>
      <c r="KA14" s="715"/>
      <c r="KB14" s="715"/>
      <c r="KC14" s="715"/>
      <c r="KD14" s="715"/>
      <c r="KE14" s="715"/>
      <c r="KF14" s="715"/>
      <c r="KG14" s="715"/>
      <c r="KH14" s="715"/>
      <c r="KI14" s="715"/>
      <c r="KJ14" s="715"/>
      <c r="KK14" s="715"/>
      <c r="KL14" s="715"/>
      <c r="KM14" s="715"/>
      <c r="KN14" s="715"/>
      <c r="KO14" s="715"/>
      <c r="KP14" s="715"/>
      <c r="KQ14" s="715"/>
      <c r="KR14" s="715"/>
      <c r="KS14" s="715"/>
      <c r="KT14" s="715"/>
      <c r="KU14" s="715"/>
      <c r="KV14" s="715"/>
      <c r="KW14" s="715"/>
      <c r="KX14" s="715"/>
      <c r="KY14" s="715"/>
      <c r="KZ14" s="715"/>
      <c r="LA14" s="715"/>
      <c r="LB14" s="715"/>
      <c r="LC14" s="715"/>
      <c r="LD14" s="715"/>
      <c r="LE14" s="715"/>
      <c r="LF14" s="715"/>
      <c r="LG14" s="715"/>
      <c r="LH14" s="715"/>
      <c r="LI14" s="715"/>
      <c r="LJ14" s="715"/>
      <c r="LK14" s="715"/>
      <c r="LL14" s="715"/>
      <c r="LM14" s="715"/>
      <c r="LN14" s="715"/>
      <c r="LO14" s="715"/>
      <c r="LP14" s="715"/>
      <c r="LQ14" s="715"/>
      <c r="LR14" s="715"/>
      <c r="LS14" s="715"/>
      <c r="LT14" s="715"/>
      <c r="LU14" s="715"/>
      <c r="LV14" s="715"/>
      <c r="LW14" s="715"/>
      <c r="LX14" s="715"/>
      <c r="LY14" s="715"/>
      <c r="LZ14" s="715"/>
      <c r="MA14" s="715"/>
      <c r="MB14" s="715"/>
      <c r="MC14" s="715"/>
      <c r="MD14" s="715"/>
      <c r="ME14" s="715"/>
      <c r="MF14" s="715"/>
      <c r="MG14" s="715"/>
      <c r="MH14" s="715"/>
      <c r="MI14" s="715"/>
      <c r="MJ14" s="715"/>
      <c r="MK14" s="715"/>
      <c r="ML14" s="715"/>
      <c r="MM14" s="715"/>
      <c r="MN14" s="715"/>
      <c r="MO14" s="715"/>
      <c r="MP14" s="715"/>
      <c r="MQ14" s="715"/>
      <c r="MR14" s="715"/>
      <c r="MS14" s="715"/>
      <c r="MT14" s="715"/>
      <c r="MU14" s="715"/>
      <c r="MV14" s="715"/>
      <c r="MW14" s="715"/>
      <c r="MX14" s="715"/>
      <c r="MY14" s="715"/>
      <c r="MZ14" s="715"/>
      <c r="NA14" s="715"/>
      <c r="NB14" s="715"/>
      <c r="NC14" s="715"/>
      <c r="ND14" s="715"/>
      <c r="NE14" s="715"/>
      <c r="NF14" s="715"/>
      <c r="NG14" s="715"/>
      <c r="NH14" s="715"/>
      <c r="NI14" s="715"/>
      <c r="NJ14" s="715"/>
      <c r="NK14" s="715"/>
      <c r="NL14" s="715"/>
      <c r="NM14" s="715"/>
      <c r="NN14" s="715"/>
      <c r="NO14" s="715"/>
      <c r="NP14" s="715"/>
      <c r="NQ14" s="715"/>
      <c r="NR14" s="715"/>
      <c r="NS14" s="715"/>
      <c r="NT14" s="715"/>
      <c r="NU14" s="715"/>
      <c r="NV14" s="715"/>
      <c r="NW14" s="715"/>
      <c r="NX14" s="715"/>
      <c r="NY14" s="715"/>
      <c r="NZ14" s="715"/>
      <c r="OA14" s="715"/>
      <c r="OB14" s="715"/>
      <c r="OC14" s="715"/>
      <c r="OD14" s="715"/>
      <c r="OE14" s="715"/>
      <c r="OF14" s="715"/>
      <c r="OG14" s="715"/>
      <c r="OH14" s="715"/>
      <c r="OI14" s="715"/>
      <c r="OJ14" s="715"/>
      <c r="OK14" s="715"/>
      <c r="OL14" s="715"/>
      <c r="OM14" s="715"/>
      <c r="ON14" s="715"/>
      <c r="OO14" s="715"/>
      <c r="OP14" s="715"/>
      <c r="OQ14" s="715"/>
      <c r="OR14" s="715"/>
      <c r="OS14" s="715"/>
      <c r="OT14" s="715"/>
      <c r="OU14" s="715"/>
      <c r="OV14" s="715"/>
      <c r="OW14" s="715"/>
      <c r="OX14" s="715"/>
      <c r="OY14" s="715"/>
      <c r="OZ14" s="715"/>
      <c r="PA14" s="715"/>
      <c r="PB14" s="715"/>
      <c r="PC14" s="715"/>
      <c r="PD14" s="715"/>
      <c r="PE14" s="715"/>
      <c r="PF14" s="715"/>
      <c r="PG14" s="715"/>
      <c r="PH14" s="715"/>
      <c r="PI14" s="715"/>
      <c r="PJ14" s="715"/>
      <c r="PK14" s="715"/>
      <c r="PL14" s="715"/>
      <c r="PM14" s="715"/>
      <c r="PN14" s="715"/>
      <c r="PO14" s="715"/>
      <c r="PP14" s="715"/>
      <c r="PQ14" s="715"/>
      <c r="PR14" s="715"/>
      <c r="PS14" s="715"/>
      <c r="PT14" s="715"/>
      <c r="PU14" s="715"/>
      <c r="PV14" s="715"/>
      <c r="PW14" s="715"/>
      <c r="PX14" s="715"/>
      <c r="PY14" s="715"/>
      <c r="PZ14" s="715"/>
      <c r="QA14" s="715"/>
      <c r="QB14" s="715"/>
      <c r="QC14" s="715"/>
      <c r="QD14" s="715"/>
      <c r="QE14" s="715"/>
      <c r="QF14" s="715"/>
      <c r="QG14" s="715"/>
      <c r="QH14" s="715"/>
      <c r="QI14" s="715"/>
      <c r="QJ14" s="715"/>
      <c r="QK14" s="715"/>
      <c r="QL14" s="715"/>
      <c r="QM14" s="715"/>
      <c r="QN14" s="715"/>
      <c r="QO14" s="715"/>
      <c r="QP14" s="715"/>
      <c r="QQ14" s="715"/>
      <c r="QR14" s="715"/>
      <c r="QS14" s="715"/>
      <c r="QT14" s="715"/>
      <c r="QU14" s="715"/>
      <c r="QV14" s="715"/>
      <c r="QW14" s="715"/>
      <c r="QX14" s="715"/>
      <c r="QY14" s="715"/>
      <c r="QZ14" s="715"/>
      <c r="RA14" s="715"/>
      <c r="RB14" s="715"/>
      <c r="RC14" s="715"/>
      <c r="RD14" s="715"/>
      <c r="RE14" s="715"/>
      <c r="RF14" s="715"/>
      <c r="RG14" s="715"/>
      <c r="RH14" s="715"/>
      <c r="RI14" s="715"/>
      <c r="RJ14" s="715"/>
      <c r="RK14" s="715"/>
      <c r="RL14" s="715"/>
      <c r="RM14" s="715"/>
      <c r="RN14" s="715"/>
      <c r="RO14" s="715"/>
      <c r="RP14" s="715"/>
      <c r="RQ14" s="715"/>
      <c r="RR14" s="715"/>
      <c r="RS14" s="715"/>
      <c r="RT14" s="715"/>
      <c r="RU14" s="715"/>
      <c r="RV14" s="715"/>
      <c r="RW14" s="715"/>
      <c r="RX14" s="715"/>
      <c r="RY14" s="715"/>
      <c r="RZ14" s="715"/>
      <c r="SA14" s="715"/>
      <c r="SB14" s="715"/>
      <c r="SC14" s="715"/>
      <c r="SD14" s="715"/>
      <c r="SE14" s="715"/>
      <c r="SF14" s="715"/>
      <c r="SG14" s="715"/>
      <c r="SH14" s="715"/>
      <c r="SI14" s="715"/>
      <c r="SJ14" s="715"/>
      <c r="SK14" s="715"/>
      <c r="SL14" s="715"/>
      <c r="SM14" s="715"/>
      <c r="SN14" s="715"/>
      <c r="SO14" s="715"/>
      <c r="SP14" s="715"/>
      <c r="SQ14" s="715"/>
      <c r="SR14" s="715"/>
      <c r="SS14" s="715"/>
      <c r="ST14" s="715"/>
      <c r="SU14" s="715"/>
      <c r="SV14" s="715"/>
      <c r="SW14" s="715"/>
      <c r="SX14" s="715"/>
      <c r="SY14" s="715"/>
      <c r="SZ14" s="715"/>
      <c r="TA14" s="715"/>
      <c r="TB14" s="715"/>
      <c r="TC14" s="715"/>
      <c r="TD14" s="715"/>
      <c r="TE14" s="715"/>
      <c r="TF14" s="715"/>
      <c r="TG14" s="715"/>
      <c r="TH14" s="715"/>
      <c r="TI14" s="715"/>
      <c r="TJ14" s="715"/>
      <c r="TK14" s="715"/>
      <c r="TL14" s="715"/>
      <c r="TM14" s="715"/>
      <c r="TN14" s="715"/>
      <c r="TO14" s="715"/>
      <c r="TP14" s="715"/>
      <c r="TQ14" s="715"/>
      <c r="TR14" s="715"/>
      <c r="TS14" s="715"/>
      <c r="TT14" s="715"/>
      <c r="TU14" s="715"/>
      <c r="TV14" s="715"/>
      <c r="TW14" s="715"/>
      <c r="TX14" s="715"/>
      <c r="TY14" s="715"/>
      <c r="TZ14" s="715"/>
      <c r="UA14" s="715"/>
      <c r="UB14" s="715"/>
      <c r="UC14" s="715"/>
      <c r="UD14" s="715"/>
      <c r="UE14" s="715"/>
      <c r="UF14" s="715"/>
      <c r="UG14" s="715"/>
      <c r="UH14" s="715"/>
      <c r="UI14" s="715"/>
      <c r="UJ14" s="715"/>
      <c r="UK14" s="715"/>
      <c r="UL14" s="715"/>
      <c r="UM14" s="715"/>
      <c r="UN14" s="715"/>
      <c r="UO14" s="715"/>
    </row>
    <row r="15" spans="1:561" s="717" customFormat="1" ht="15">
      <c r="A15" s="1639"/>
      <c r="B15" s="1630"/>
      <c r="C15" s="1640"/>
      <c r="D15" s="715"/>
      <c r="E15" s="715"/>
      <c r="F15" s="715"/>
      <c r="G15" s="715"/>
      <c r="H15" s="715"/>
      <c r="I15" s="715"/>
      <c r="J15" s="715"/>
      <c r="K15" s="715"/>
      <c r="L15" s="715"/>
      <c r="M15" s="715"/>
      <c r="N15" s="715"/>
      <c r="O15" s="715"/>
      <c r="P15" s="715"/>
      <c r="Q15" s="715"/>
      <c r="R15" s="715"/>
      <c r="S15" s="715"/>
      <c r="T15" s="715"/>
      <c r="U15" s="715"/>
      <c r="V15" s="715"/>
      <c r="W15" s="715"/>
      <c r="X15" s="715"/>
      <c r="Y15" s="715"/>
      <c r="Z15" s="715"/>
      <c r="AA15" s="715"/>
      <c r="AB15" s="715"/>
      <c r="AC15" s="715"/>
      <c r="AD15" s="715"/>
      <c r="AE15" s="715"/>
      <c r="AF15" s="715"/>
      <c r="AG15" s="715"/>
      <c r="AH15" s="715"/>
      <c r="AI15" s="715"/>
      <c r="AJ15" s="715"/>
      <c r="AK15" s="715"/>
      <c r="AL15" s="715"/>
      <c r="AM15" s="715"/>
      <c r="AN15" s="715"/>
      <c r="AO15" s="715"/>
      <c r="AP15" s="715"/>
      <c r="AQ15" s="715"/>
      <c r="AR15" s="715"/>
      <c r="AS15" s="715"/>
      <c r="AT15" s="715"/>
      <c r="AU15" s="715"/>
      <c r="AV15" s="715"/>
      <c r="AW15" s="715"/>
      <c r="AX15" s="715"/>
      <c r="AY15" s="715"/>
      <c r="AZ15" s="715"/>
      <c r="BA15" s="715"/>
      <c r="BB15" s="715"/>
      <c r="BC15" s="715"/>
      <c r="BD15" s="715"/>
      <c r="BE15" s="715"/>
      <c r="BF15" s="715"/>
      <c r="BG15" s="715"/>
      <c r="BH15" s="715"/>
      <c r="BI15" s="715"/>
      <c r="BJ15" s="715"/>
      <c r="BK15" s="715"/>
      <c r="BL15" s="715"/>
      <c r="BM15" s="715"/>
      <c r="BN15" s="715"/>
      <c r="BO15" s="715"/>
      <c r="BP15" s="715"/>
      <c r="BQ15" s="715"/>
      <c r="BR15" s="715"/>
      <c r="BS15" s="715"/>
      <c r="BT15" s="715"/>
      <c r="BU15" s="715"/>
      <c r="BV15" s="715"/>
      <c r="BW15" s="715"/>
      <c r="BX15" s="715"/>
      <c r="BY15" s="715"/>
      <c r="BZ15" s="715"/>
      <c r="CA15" s="715"/>
      <c r="CB15" s="715"/>
      <c r="CC15" s="715"/>
      <c r="CD15" s="715"/>
      <c r="CE15" s="715"/>
      <c r="CF15" s="715"/>
      <c r="CG15" s="715"/>
      <c r="CH15" s="715"/>
      <c r="CI15" s="715"/>
      <c r="CJ15" s="715"/>
      <c r="CK15" s="715"/>
      <c r="CL15" s="715"/>
      <c r="CM15" s="715"/>
      <c r="CN15" s="715"/>
      <c r="CO15" s="715"/>
      <c r="CP15" s="715"/>
      <c r="CQ15" s="715"/>
      <c r="CR15" s="715"/>
      <c r="CS15" s="715"/>
      <c r="CT15" s="715"/>
      <c r="CU15" s="715"/>
      <c r="CV15" s="715"/>
      <c r="CW15" s="715"/>
      <c r="CX15" s="715"/>
      <c r="CY15" s="715"/>
      <c r="CZ15" s="715"/>
      <c r="DA15" s="715"/>
      <c r="DB15" s="715"/>
      <c r="DC15" s="715"/>
      <c r="DD15" s="715"/>
      <c r="DE15" s="715"/>
      <c r="DF15" s="715"/>
      <c r="DG15" s="715"/>
      <c r="DH15" s="715"/>
      <c r="DI15" s="715"/>
      <c r="DJ15" s="715"/>
      <c r="DK15" s="715"/>
      <c r="DL15" s="715"/>
      <c r="DM15" s="715"/>
      <c r="DN15" s="715"/>
      <c r="DO15" s="715"/>
      <c r="DP15" s="715"/>
      <c r="DQ15" s="715"/>
      <c r="DR15" s="715"/>
      <c r="DS15" s="715"/>
      <c r="DT15" s="715"/>
      <c r="DU15" s="715"/>
      <c r="DV15" s="715"/>
      <c r="DW15" s="715"/>
      <c r="DX15" s="715"/>
      <c r="DY15" s="715"/>
      <c r="DZ15" s="715"/>
      <c r="EA15" s="715"/>
      <c r="EB15" s="715"/>
      <c r="EC15" s="715"/>
      <c r="ED15" s="715"/>
      <c r="EE15" s="715"/>
      <c r="EF15" s="715"/>
      <c r="EG15" s="715"/>
      <c r="EH15" s="715"/>
      <c r="EI15" s="715"/>
      <c r="EJ15" s="715"/>
      <c r="EK15" s="715"/>
      <c r="EL15" s="715"/>
      <c r="EM15" s="715"/>
      <c r="EN15" s="715"/>
      <c r="EO15" s="715"/>
      <c r="EP15" s="715"/>
      <c r="EQ15" s="715"/>
      <c r="ER15" s="715"/>
      <c r="ES15" s="715"/>
      <c r="ET15" s="715"/>
      <c r="EU15" s="715"/>
      <c r="EV15" s="715"/>
      <c r="EW15" s="715"/>
      <c r="EX15" s="715"/>
      <c r="EY15" s="715"/>
      <c r="EZ15" s="715"/>
      <c r="FA15" s="715"/>
      <c r="FB15" s="715"/>
      <c r="FC15" s="715"/>
      <c r="FD15" s="715"/>
      <c r="FE15" s="715"/>
      <c r="FF15" s="715"/>
      <c r="FG15" s="715"/>
      <c r="FH15" s="715"/>
      <c r="FI15" s="715"/>
      <c r="FJ15" s="715"/>
      <c r="FK15" s="715"/>
      <c r="FL15" s="715"/>
      <c r="FM15" s="715"/>
      <c r="FN15" s="715"/>
      <c r="FO15" s="715"/>
      <c r="FP15" s="715"/>
      <c r="FQ15" s="715"/>
      <c r="FR15" s="715"/>
      <c r="FS15" s="715"/>
      <c r="FT15" s="715"/>
      <c r="FU15" s="715"/>
      <c r="FV15" s="715"/>
      <c r="FW15" s="715"/>
      <c r="FX15" s="715"/>
      <c r="FY15" s="715"/>
      <c r="FZ15" s="715"/>
      <c r="GA15" s="715"/>
      <c r="GB15" s="715"/>
      <c r="GC15" s="715"/>
      <c r="GD15" s="715"/>
      <c r="GE15" s="715"/>
      <c r="GF15" s="715"/>
      <c r="GG15" s="715"/>
      <c r="GH15" s="715"/>
      <c r="GI15" s="715"/>
      <c r="GJ15" s="715"/>
      <c r="GK15" s="715"/>
      <c r="GL15" s="715"/>
      <c r="GM15" s="715"/>
      <c r="GN15" s="715"/>
      <c r="GO15" s="715"/>
      <c r="GP15" s="715"/>
      <c r="GQ15" s="715"/>
      <c r="GR15" s="715"/>
      <c r="GS15" s="715"/>
      <c r="GT15" s="715"/>
      <c r="GU15" s="715"/>
      <c r="GV15" s="715"/>
      <c r="GW15" s="715"/>
      <c r="GX15" s="715"/>
      <c r="GY15" s="715"/>
      <c r="GZ15" s="715"/>
      <c r="HA15" s="715"/>
      <c r="HB15" s="715"/>
      <c r="HC15" s="715"/>
      <c r="HD15" s="715"/>
      <c r="HE15" s="715"/>
      <c r="HF15" s="715"/>
      <c r="HG15" s="715"/>
      <c r="HH15" s="715"/>
      <c r="HI15" s="715"/>
      <c r="HJ15" s="715"/>
      <c r="HK15" s="715"/>
      <c r="HL15" s="715"/>
      <c r="HM15" s="715"/>
      <c r="HN15" s="715"/>
      <c r="HO15" s="715"/>
      <c r="HP15" s="715"/>
      <c r="HQ15" s="715"/>
      <c r="HR15" s="715"/>
      <c r="HS15" s="715"/>
      <c r="HT15" s="715"/>
      <c r="HU15" s="715"/>
      <c r="HV15" s="715"/>
      <c r="HW15" s="715"/>
      <c r="HX15" s="715"/>
      <c r="HY15" s="715"/>
      <c r="HZ15" s="715"/>
      <c r="IA15" s="715"/>
      <c r="IB15" s="715"/>
      <c r="IC15" s="715"/>
      <c r="ID15" s="715"/>
      <c r="IE15" s="715"/>
      <c r="IF15" s="715"/>
      <c r="IG15" s="715"/>
      <c r="IH15" s="715"/>
      <c r="II15" s="715"/>
      <c r="IJ15" s="715"/>
      <c r="IK15" s="715"/>
      <c r="IL15" s="715"/>
      <c r="IM15" s="715"/>
      <c r="IN15" s="715"/>
      <c r="IO15" s="715"/>
      <c r="IP15" s="715"/>
      <c r="IQ15" s="715"/>
      <c r="IR15" s="715"/>
      <c r="IS15" s="715"/>
      <c r="IT15" s="715"/>
      <c r="IU15" s="715"/>
      <c r="IV15" s="715"/>
      <c r="IW15" s="715"/>
      <c r="IX15" s="715"/>
      <c r="IY15" s="715"/>
      <c r="IZ15" s="715"/>
      <c r="JA15" s="715"/>
      <c r="JB15" s="715"/>
      <c r="JC15" s="715"/>
      <c r="JD15" s="715"/>
      <c r="JE15" s="715"/>
      <c r="JF15" s="715"/>
      <c r="JG15" s="715"/>
      <c r="JH15" s="715"/>
      <c r="JI15" s="715"/>
      <c r="JJ15" s="715"/>
      <c r="JK15" s="715"/>
      <c r="JL15" s="715"/>
      <c r="JM15" s="715"/>
      <c r="JN15" s="715"/>
      <c r="JO15" s="715"/>
      <c r="JP15" s="715"/>
      <c r="JQ15" s="715"/>
      <c r="JR15" s="715"/>
      <c r="JS15" s="715"/>
      <c r="JT15" s="715"/>
      <c r="JU15" s="715"/>
      <c r="JV15" s="715"/>
      <c r="JW15" s="715"/>
      <c r="JX15" s="715"/>
      <c r="JY15" s="715"/>
      <c r="JZ15" s="715"/>
      <c r="KA15" s="715"/>
      <c r="KB15" s="715"/>
      <c r="KC15" s="715"/>
      <c r="KD15" s="715"/>
      <c r="KE15" s="715"/>
      <c r="KF15" s="715"/>
      <c r="KG15" s="715"/>
      <c r="KH15" s="715"/>
      <c r="KI15" s="715"/>
      <c r="KJ15" s="715"/>
      <c r="KK15" s="715"/>
      <c r="KL15" s="715"/>
      <c r="KM15" s="715"/>
      <c r="KN15" s="715"/>
      <c r="KO15" s="715"/>
      <c r="KP15" s="715"/>
      <c r="KQ15" s="715"/>
      <c r="KR15" s="715"/>
      <c r="KS15" s="715"/>
      <c r="KT15" s="715"/>
      <c r="KU15" s="715"/>
      <c r="KV15" s="715"/>
      <c r="KW15" s="715"/>
      <c r="KX15" s="715"/>
      <c r="KY15" s="715"/>
      <c r="KZ15" s="715"/>
      <c r="LA15" s="715"/>
      <c r="LB15" s="715"/>
      <c r="LC15" s="715"/>
      <c r="LD15" s="715"/>
      <c r="LE15" s="715"/>
      <c r="LF15" s="715"/>
      <c r="LG15" s="715"/>
      <c r="LH15" s="715"/>
      <c r="LI15" s="715"/>
      <c r="LJ15" s="715"/>
      <c r="LK15" s="715"/>
      <c r="LL15" s="715"/>
      <c r="LM15" s="715"/>
      <c r="LN15" s="715"/>
      <c r="LO15" s="715"/>
      <c r="LP15" s="715"/>
      <c r="LQ15" s="715"/>
      <c r="LR15" s="715"/>
      <c r="LS15" s="715"/>
      <c r="LT15" s="715"/>
      <c r="LU15" s="715"/>
      <c r="LV15" s="715"/>
      <c r="LW15" s="715"/>
      <c r="LX15" s="715"/>
      <c r="LY15" s="715"/>
      <c r="LZ15" s="715"/>
      <c r="MA15" s="715"/>
      <c r="MB15" s="715"/>
      <c r="MC15" s="715"/>
      <c r="MD15" s="715"/>
      <c r="ME15" s="715"/>
      <c r="MF15" s="715"/>
      <c r="MG15" s="715"/>
      <c r="MH15" s="715"/>
      <c r="MI15" s="715"/>
      <c r="MJ15" s="715"/>
      <c r="MK15" s="715"/>
      <c r="ML15" s="715"/>
      <c r="MM15" s="715"/>
      <c r="MN15" s="715"/>
      <c r="MO15" s="715"/>
      <c r="MP15" s="715"/>
      <c r="MQ15" s="715"/>
      <c r="MR15" s="715"/>
      <c r="MS15" s="715"/>
      <c r="MT15" s="715"/>
      <c r="MU15" s="715"/>
      <c r="MV15" s="715"/>
      <c r="MW15" s="715"/>
      <c r="MX15" s="715"/>
      <c r="MY15" s="715"/>
      <c r="MZ15" s="715"/>
      <c r="NA15" s="715"/>
      <c r="NB15" s="715"/>
      <c r="NC15" s="715"/>
      <c r="ND15" s="715"/>
      <c r="NE15" s="715"/>
      <c r="NF15" s="715"/>
      <c r="NG15" s="715"/>
      <c r="NH15" s="715"/>
      <c r="NI15" s="715"/>
      <c r="NJ15" s="715"/>
      <c r="NK15" s="715"/>
      <c r="NL15" s="715"/>
      <c r="NM15" s="715"/>
      <c r="NN15" s="715"/>
      <c r="NO15" s="715"/>
      <c r="NP15" s="715"/>
      <c r="NQ15" s="715"/>
      <c r="NR15" s="715"/>
      <c r="NS15" s="715"/>
      <c r="NT15" s="715"/>
      <c r="NU15" s="715"/>
      <c r="NV15" s="715"/>
      <c r="NW15" s="715"/>
      <c r="NX15" s="715"/>
      <c r="NY15" s="715"/>
      <c r="NZ15" s="715"/>
      <c r="OA15" s="715"/>
      <c r="OB15" s="715"/>
      <c r="OC15" s="715"/>
      <c r="OD15" s="715"/>
      <c r="OE15" s="715"/>
      <c r="OF15" s="715"/>
      <c r="OG15" s="715"/>
      <c r="OH15" s="715"/>
      <c r="OI15" s="715"/>
      <c r="OJ15" s="715"/>
      <c r="OK15" s="715"/>
      <c r="OL15" s="715"/>
      <c r="OM15" s="715"/>
      <c r="ON15" s="715"/>
      <c r="OO15" s="715"/>
      <c r="OP15" s="715"/>
      <c r="OQ15" s="715"/>
      <c r="OR15" s="715"/>
      <c r="OS15" s="715"/>
      <c r="OT15" s="715"/>
      <c r="OU15" s="715"/>
      <c r="OV15" s="715"/>
      <c r="OW15" s="715"/>
      <c r="OX15" s="715"/>
      <c r="OY15" s="715"/>
      <c r="OZ15" s="715"/>
      <c r="PA15" s="715"/>
      <c r="PB15" s="715"/>
      <c r="PC15" s="715"/>
      <c r="PD15" s="715"/>
      <c r="PE15" s="715"/>
      <c r="PF15" s="715"/>
      <c r="PG15" s="715"/>
      <c r="PH15" s="715"/>
      <c r="PI15" s="715"/>
      <c r="PJ15" s="715"/>
      <c r="PK15" s="715"/>
      <c r="PL15" s="715"/>
      <c r="PM15" s="715"/>
      <c r="PN15" s="715"/>
      <c r="PO15" s="715"/>
      <c r="PP15" s="715"/>
      <c r="PQ15" s="715"/>
      <c r="PR15" s="715"/>
      <c r="PS15" s="715"/>
      <c r="PT15" s="715"/>
      <c r="PU15" s="715"/>
      <c r="PV15" s="715"/>
      <c r="PW15" s="715"/>
      <c r="PX15" s="715"/>
      <c r="PY15" s="715"/>
      <c r="PZ15" s="715"/>
      <c r="QA15" s="715"/>
      <c r="QB15" s="715"/>
      <c r="QC15" s="715"/>
      <c r="QD15" s="715"/>
      <c r="QE15" s="715"/>
      <c r="QF15" s="715"/>
      <c r="QG15" s="715"/>
      <c r="QH15" s="715"/>
      <c r="QI15" s="715"/>
      <c r="QJ15" s="715"/>
      <c r="QK15" s="715"/>
      <c r="QL15" s="715"/>
      <c r="QM15" s="715"/>
      <c r="QN15" s="715"/>
      <c r="QO15" s="715"/>
      <c r="QP15" s="715"/>
      <c r="QQ15" s="715"/>
      <c r="QR15" s="715"/>
      <c r="QS15" s="715"/>
      <c r="QT15" s="715"/>
      <c r="QU15" s="715"/>
      <c r="QV15" s="715"/>
      <c r="QW15" s="715"/>
      <c r="QX15" s="715"/>
      <c r="QY15" s="715"/>
      <c r="QZ15" s="715"/>
      <c r="RA15" s="715"/>
      <c r="RB15" s="715"/>
      <c r="RC15" s="715"/>
      <c r="RD15" s="715"/>
      <c r="RE15" s="715"/>
      <c r="RF15" s="715"/>
      <c r="RG15" s="715"/>
      <c r="RH15" s="715"/>
      <c r="RI15" s="715"/>
      <c r="RJ15" s="715"/>
      <c r="RK15" s="715"/>
      <c r="RL15" s="715"/>
      <c r="RM15" s="715"/>
      <c r="RN15" s="715"/>
      <c r="RO15" s="715"/>
      <c r="RP15" s="715"/>
      <c r="RQ15" s="715"/>
      <c r="RR15" s="715"/>
      <c r="RS15" s="715"/>
      <c r="RT15" s="715"/>
      <c r="RU15" s="715"/>
      <c r="RV15" s="715"/>
      <c r="RW15" s="715"/>
      <c r="RX15" s="715"/>
      <c r="RY15" s="715"/>
      <c r="RZ15" s="715"/>
      <c r="SA15" s="715"/>
      <c r="SB15" s="715"/>
      <c r="SC15" s="715"/>
      <c r="SD15" s="715"/>
      <c r="SE15" s="715"/>
      <c r="SF15" s="715"/>
      <c r="SG15" s="715"/>
      <c r="SH15" s="715"/>
      <c r="SI15" s="715"/>
      <c r="SJ15" s="715"/>
      <c r="SK15" s="715"/>
      <c r="SL15" s="715"/>
      <c r="SM15" s="715"/>
      <c r="SN15" s="715"/>
      <c r="SO15" s="715"/>
      <c r="SP15" s="715"/>
      <c r="SQ15" s="715"/>
      <c r="SR15" s="715"/>
      <c r="SS15" s="715"/>
      <c r="ST15" s="715"/>
      <c r="SU15" s="715"/>
      <c r="SV15" s="715"/>
      <c r="SW15" s="715"/>
      <c r="SX15" s="715"/>
      <c r="SY15" s="715"/>
      <c r="SZ15" s="715"/>
      <c r="TA15" s="715"/>
      <c r="TB15" s="715"/>
      <c r="TC15" s="715"/>
      <c r="TD15" s="715"/>
      <c r="TE15" s="715"/>
      <c r="TF15" s="715"/>
      <c r="TG15" s="715"/>
      <c r="TH15" s="715"/>
      <c r="TI15" s="715"/>
      <c r="TJ15" s="715"/>
      <c r="TK15" s="715"/>
      <c r="TL15" s="715"/>
      <c r="TM15" s="715"/>
      <c r="TN15" s="715"/>
      <c r="TO15" s="715"/>
      <c r="TP15" s="715"/>
      <c r="TQ15" s="715"/>
      <c r="TR15" s="715"/>
      <c r="TS15" s="715"/>
      <c r="TT15" s="715"/>
      <c r="TU15" s="715"/>
      <c r="TV15" s="715"/>
      <c r="TW15" s="715"/>
      <c r="TX15" s="715"/>
      <c r="TY15" s="715"/>
      <c r="TZ15" s="715"/>
      <c r="UA15" s="715"/>
      <c r="UB15" s="715"/>
      <c r="UC15" s="715"/>
      <c r="UD15" s="715"/>
      <c r="UE15" s="715"/>
      <c r="UF15" s="715"/>
      <c r="UG15" s="715"/>
      <c r="UH15" s="715"/>
      <c r="UI15" s="715"/>
      <c r="UJ15" s="715"/>
      <c r="UK15" s="715"/>
      <c r="UL15" s="715"/>
      <c r="UM15" s="715"/>
      <c r="UN15" s="715"/>
      <c r="UO15" s="715"/>
    </row>
    <row r="16" spans="1:561" s="717" customFormat="1" ht="19.350000000000001" customHeight="1">
      <c r="A16" s="1638" t="s">
        <v>57</v>
      </c>
      <c r="B16" s="1636" t="s">
        <v>2794</v>
      </c>
      <c r="C16" s="1640">
        <f>ROUND('prezračevanje '!F502,2)</f>
        <v>0</v>
      </c>
      <c r="D16" s="1599"/>
      <c r="E16" s="1600"/>
      <c r="F16" s="1601"/>
      <c r="G16" s="1600"/>
      <c r="H16" s="1600"/>
      <c r="I16" s="1600"/>
      <c r="J16" s="1600"/>
      <c r="K16" s="715"/>
      <c r="L16" s="715"/>
      <c r="M16" s="715"/>
      <c r="N16" s="715"/>
      <c r="O16" s="715"/>
      <c r="P16" s="715"/>
      <c r="Q16" s="715"/>
      <c r="R16" s="715"/>
      <c r="S16" s="715"/>
      <c r="T16" s="715"/>
      <c r="U16" s="715"/>
      <c r="V16" s="715"/>
      <c r="W16" s="715"/>
      <c r="X16" s="715"/>
      <c r="Y16" s="715"/>
      <c r="Z16" s="715"/>
      <c r="AA16" s="715"/>
      <c r="AB16" s="715"/>
      <c r="AC16" s="715"/>
      <c r="AD16" s="715"/>
      <c r="AE16" s="715"/>
      <c r="AF16" s="715"/>
      <c r="AG16" s="715"/>
      <c r="AH16" s="715"/>
      <c r="AI16" s="715"/>
      <c r="AJ16" s="715"/>
      <c r="AK16" s="715"/>
      <c r="AL16" s="715"/>
      <c r="AM16" s="715"/>
      <c r="AN16" s="715"/>
      <c r="AO16" s="715"/>
      <c r="AP16" s="715"/>
      <c r="AQ16" s="715"/>
      <c r="AR16" s="715"/>
      <c r="AS16" s="715"/>
      <c r="AT16" s="715"/>
      <c r="AU16" s="715"/>
      <c r="AV16" s="715"/>
      <c r="AW16" s="715"/>
      <c r="AX16" s="715"/>
      <c r="AY16" s="715"/>
      <c r="AZ16" s="715"/>
      <c r="BA16" s="715"/>
      <c r="BB16" s="715"/>
      <c r="BC16" s="715"/>
      <c r="BD16" s="715"/>
      <c r="BE16" s="715"/>
      <c r="BF16" s="715"/>
      <c r="BG16" s="715"/>
      <c r="BH16" s="715"/>
      <c r="BI16" s="715"/>
      <c r="BJ16" s="715"/>
      <c r="BK16" s="715"/>
      <c r="BL16" s="715"/>
      <c r="BM16" s="715"/>
      <c r="BN16" s="715"/>
      <c r="BO16" s="715"/>
      <c r="BP16" s="715"/>
      <c r="BQ16" s="715"/>
      <c r="BR16" s="715"/>
      <c r="BS16" s="715"/>
      <c r="BT16" s="715"/>
      <c r="BU16" s="715"/>
      <c r="BV16" s="715"/>
      <c r="BW16" s="715"/>
      <c r="BX16" s="715"/>
      <c r="BY16" s="715"/>
      <c r="BZ16" s="715"/>
      <c r="CA16" s="715"/>
      <c r="CB16" s="715"/>
      <c r="CC16" s="715"/>
      <c r="CD16" s="715"/>
      <c r="CE16" s="715"/>
      <c r="CF16" s="715"/>
      <c r="CG16" s="715"/>
      <c r="CH16" s="715"/>
      <c r="CI16" s="715"/>
      <c r="CJ16" s="715"/>
      <c r="CK16" s="715"/>
      <c r="CL16" s="715"/>
      <c r="CM16" s="715"/>
      <c r="CN16" s="715"/>
      <c r="CO16" s="715"/>
      <c r="CP16" s="715"/>
      <c r="CQ16" s="715"/>
      <c r="CR16" s="715"/>
      <c r="CS16" s="715"/>
      <c r="CT16" s="715"/>
      <c r="CU16" s="715"/>
      <c r="CV16" s="715"/>
      <c r="CW16" s="715"/>
      <c r="CX16" s="715"/>
      <c r="CY16" s="715"/>
      <c r="CZ16" s="715"/>
      <c r="DA16" s="715"/>
      <c r="DB16" s="715"/>
      <c r="DC16" s="715"/>
      <c r="DD16" s="715"/>
      <c r="DE16" s="715"/>
      <c r="DF16" s="715"/>
      <c r="DG16" s="715"/>
      <c r="DH16" s="715"/>
      <c r="DI16" s="715"/>
      <c r="DJ16" s="715"/>
      <c r="DK16" s="715"/>
      <c r="DL16" s="715"/>
      <c r="DM16" s="715"/>
      <c r="DN16" s="715"/>
      <c r="DO16" s="715"/>
      <c r="DP16" s="715"/>
      <c r="DQ16" s="715"/>
      <c r="DR16" s="715"/>
      <c r="DS16" s="715"/>
      <c r="DT16" s="715"/>
      <c r="DU16" s="715"/>
      <c r="DV16" s="715"/>
      <c r="DW16" s="715"/>
      <c r="DX16" s="715"/>
      <c r="DY16" s="715"/>
      <c r="DZ16" s="715"/>
      <c r="EA16" s="715"/>
      <c r="EB16" s="715"/>
      <c r="EC16" s="715"/>
      <c r="ED16" s="715"/>
      <c r="EE16" s="715"/>
      <c r="EF16" s="715"/>
      <c r="EG16" s="715"/>
      <c r="EH16" s="715"/>
      <c r="EI16" s="715"/>
      <c r="EJ16" s="715"/>
      <c r="EK16" s="715"/>
      <c r="EL16" s="715"/>
      <c r="EM16" s="715"/>
      <c r="EN16" s="715"/>
      <c r="EO16" s="715"/>
      <c r="EP16" s="715"/>
      <c r="EQ16" s="715"/>
      <c r="ER16" s="715"/>
      <c r="ES16" s="715"/>
      <c r="ET16" s="715"/>
      <c r="EU16" s="715"/>
      <c r="EV16" s="715"/>
      <c r="EW16" s="715"/>
      <c r="EX16" s="715"/>
      <c r="EY16" s="715"/>
      <c r="EZ16" s="715"/>
      <c r="FA16" s="715"/>
      <c r="FB16" s="715"/>
      <c r="FC16" s="715"/>
      <c r="FD16" s="715"/>
      <c r="FE16" s="715"/>
      <c r="FF16" s="715"/>
      <c r="FG16" s="715"/>
      <c r="FH16" s="715"/>
      <c r="FI16" s="715"/>
      <c r="FJ16" s="715"/>
      <c r="FK16" s="715"/>
      <c r="FL16" s="715"/>
      <c r="FM16" s="715"/>
      <c r="FN16" s="715"/>
      <c r="FO16" s="715"/>
      <c r="FP16" s="715"/>
      <c r="FQ16" s="715"/>
      <c r="FR16" s="715"/>
      <c r="FS16" s="715"/>
      <c r="FT16" s="715"/>
      <c r="FU16" s="715"/>
      <c r="FV16" s="715"/>
      <c r="FW16" s="715"/>
      <c r="FX16" s="715"/>
      <c r="FY16" s="715"/>
      <c r="FZ16" s="715"/>
      <c r="GA16" s="715"/>
      <c r="GB16" s="715"/>
      <c r="GC16" s="715"/>
      <c r="GD16" s="715"/>
      <c r="GE16" s="715"/>
      <c r="GF16" s="715"/>
      <c r="GG16" s="715"/>
      <c r="GH16" s="715"/>
      <c r="GI16" s="715"/>
      <c r="GJ16" s="715"/>
      <c r="GK16" s="715"/>
      <c r="GL16" s="715"/>
      <c r="GM16" s="715"/>
      <c r="GN16" s="715"/>
      <c r="GO16" s="715"/>
      <c r="GP16" s="715"/>
      <c r="GQ16" s="715"/>
      <c r="GR16" s="715"/>
      <c r="GS16" s="715"/>
      <c r="GT16" s="715"/>
      <c r="GU16" s="715"/>
      <c r="GV16" s="715"/>
      <c r="GW16" s="715"/>
      <c r="GX16" s="715"/>
      <c r="GY16" s="715"/>
      <c r="GZ16" s="715"/>
      <c r="HA16" s="715"/>
      <c r="HB16" s="715"/>
      <c r="HC16" s="715"/>
      <c r="HD16" s="715"/>
      <c r="HE16" s="715"/>
      <c r="HF16" s="715"/>
      <c r="HG16" s="715"/>
      <c r="HH16" s="715"/>
      <c r="HI16" s="715"/>
      <c r="HJ16" s="715"/>
      <c r="HK16" s="715"/>
      <c r="HL16" s="715"/>
      <c r="HM16" s="715"/>
      <c r="HN16" s="715"/>
      <c r="HO16" s="715"/>
      <c r="HP16" s="715"/>
      <c r="HQ16" s="715"/>
      <c r="HR16" s="715"/>
      <c r="HS16" s="715"/>
      <c r="HT16" s="715"/>
      <c r="HU16" s="715"/>
      <c r="HV16" s="715"/>
      <c r="HW16" s="715"/>
      <c r="HX16" s="715"/>
      <c r="HY16" s="715"/>
      <c r="HZ16" s="715"/>
      <c r="IA16" s="715"/>
      <c r="IB16" s="715"/>
      <c r="IC16" s="715"/>
      <c r="ID16" s="715"/>
      <c r="IE16" s="715"/>
      <c r="IF16" s="715"/>
      <c r="IG16" s="715"/>
      <c r="IH16" s="715"/>
      <c r="II16" s="715"/>
      <c r="IJ16" s="715"/>
      <c r="IK16" s="715"/>
      <c r="IL16" s="715"/>
      <c r="IM16" s="715"/>
      <c r="IN16" s="715"/>
      <c r="IO16" s="715"/>
      <c r="IP16" s="715"/>
      <c r="IQ16" s="715"/>
      <c r="IR16" s="715"/>
      <c r="IS16" s="715"/>
      <c r="IT16" s="715"/>
      <c r="IU16" s="715"/>
      <c r="IV16" s="715"/>
      <c r="IW16" s="715"/>
      <c r="IX16" s="715"/>
      <c r="IY16" s="715"/>
      <c r="IZ16" s="715"/>
      <c r="JA16" s="715"/>
      <c r="JB16" s="715"/>
      <c r="JC16" s="715"/>
      <c r="JD16" s="715"/>
      <c r="JE16" s="715"/>
      <c r="JF16" s="715"/>
      <c r="JG16" s="715"/>
      <c r="JH16" s="715"/>
      <c r="JI16" s="715"/>
      <c r="JJ16" s="715"/>
      <c r="JK16" s="715"/>
      <c r="JL16" s="715"/>
      <c r="JM16" s="715"/>
      <c r="JN16" s="715"/>
      <c r="JO16" s="715"/>
      <c r="JP16" s="715"/>
      <c r="JQ16" s="715"/>
      <c r="JR16" s="715"/>
      <c r="JS16" s="715"/>
      <c r="JT16" s="715"/>
      <c r="JU16" s="715"/>
      <c r="JV16" s="715"/>
      <c r="JW16" s="715"/>
      <c r="JX16" s="715"/>
      <c r="JY16" s="715"/>
      <c r="JZ16" s="715"/>
      <c r="KA16" s="715"/>
      <c r="KB16" s="715"/>
      <c r="KC16" s="715"/>
      <c r="KD16" s="715"/>
      <c r="KE16" s="715"/>
      <c r="KF16" s="715"/>
      <c r="KG16" s="715"/>
      <c r="KH16" s="715"/>
      <c r="KI16" s="715"/>
      <c r="KJ16" s="715"/>
      <c r="KK16" s="715"/>
      <c r="KL16" s="715"/>
      <c r="KM16" s="715"/>
      <c r="KN16" s="715"/>
      <c r="KO16" s="715"/>
      <c r="KP16" s="715"/>
      <c r="KQ16" s="715"/>
      <c r="KR16" s="715"/>
      <c r="KS16" s="715"/>
      <c r="KT16" s="715"/>
      <c r="KU16" s="715"/>
      <c r="KV16" s="715"/>
      <c r="KW16" s="715"/>
      <c r="KX16" s="715"/>
      <c r="KY16" s="715"/>
      <c r="KZ16" s="715"/>
      <c r="LA16" s="715"/>
      <c r="LB16" s="715"/>
      <c r="LC16" s="715"/>
      <c r="LD16" s="715"/>
      <c r="LE16" s="715"/>
      <c r="LF16" s="715"/>
      <c r="LG16" s="715"/>
      <c r="LH16" s="715"/>
      <c r="LI16" s="715"/>
      <c r="LJ16" s="715"/>
      <c r="LK16" s="715"/>
      <c r="LL16" s="715"/>
      <c r="LM16" s="715"/>
      <c r="LN16" s="715"/>
      <c r="LO16" s="715"/>
      <c r="LP16" s="715"/>
      <c r="LQ16" s="715"/>
      <c r="LR16" s="715"/>
      <c r="LS16" s="715"/>
      <c r="LT16" s="715"/>
      <c r="LU16" s="715"/>
      <c r="LV16" s="715"/>
      <c r="LW16" s="715"/>
      <c r="LX16" s="715"/>
      <c r="LY16" s="715"/>
      <c r="LZ16" s="715"/>
      <c r="MA16" s="715"/>
      <c r="MB16" s="715"/>
      <c r="MC16" s="715"/>
      <c r="MD16" s="715"/>
      <c r="ME16" s="715"/>
      <c r="MF16" s="715"/>
      <c r="MG16" s="715"/>
      <c r="MH16" s="715"/>
      <c r="MI16" s="715"/>
      <c r="MJ16" s="715"/>
      <c r="MK16" s="715"/>
      <c r="ML16" s="715"/>
      <c r="MM16" s="715"/>
      <c r="MN16" s="715"/>
      <c r="MO16" s="715"/>
      <c r="MP16" s="715"/>
      <c r="MQ16" s="715"/>
      <c r="MR16" s="715"/>
      <c r="MS16" s="715"/>
      <c r="MT16" s="715"/>
      <c r="MU16" s="715"/>
      <c r="MV16" s="715"/>
      <c r="MW16" s="715"/>
      <c r="MX16" s="715"/>
      <c r="MY16" s="715"/>
      <c r="MZ16" s="715"/>
      <c r="NA16" s="715"/>
      <c r="NB16" s="715"/>
      <c r="NC16" s="715"/>
      <c r="ND16" s="715"/>
      <c r="NE16" s="715"/>
      <c r="NF16" s="715"/>
      <c r="NG16" s="715"/>
      <c r="NH16" s="715"/>
      <c r="NI16" s="715"/>
      <c r="NJ16" s="715"/>
      <c r="NK16" s="715"/>
      <c r="NL16" s="715"/>
      <c r="NM16" s="715"/>
      <c r="NN16" s="715"/>
      <c r="NO16" s="715"/>
      <c r="NP16" s="715"/>
      <c r="NQ16" s="715"/>
      <c r="NR16" s="715"/>
      <c r="NS16" s="715"/>
      <c r="NT16" s="715"/>
      <c r="NU16" s="715"/>
      <c r="NV16" s="715"/>
      <c r="NW16" s="715"/>
      <c r="NX16" s="715"/>
      <c r="NY16" s="715"/>
      <c r="NZ16" s="715"/>
      <c r="OA16" s="715"/>
      <c r="OB16" s="715"/>
      <c r="OC16" s="715"/>
      <c r="OD16" s="715"/>
      <c r="OE16" s="715"/>
      <c r="OF16" s="715"/>
      <c r="OG16" s="715"/>
      <c r="OH16" s="715"/>
      <c r="OI16" s="715"/>
      <c r="OJ16" s="715"/>
      <c r="OK16" s="715"/>
      <c r="OL16" s="715"/>
      <c r="OM16" s="715"/>
      <c r="ON16" s="715"/>
      <c r="OO16" s="715"/>
      <c r="OP16" s="715"/>
      <c r="OQ16" s="715"/>
      <c r="OR16" s="715"/>
      <c r="OS16" s="715"/>
      <c r="OT16" s="715"/>
      <c r="OU16" s="715"/>
      <c r="OV16" s="715"/>
      <c r="OW16" s="715"/>
      <c r="OX16" s="715"/>
      <c r="OY16" s="715"/>
      <c r="OZ16" s="715"/>
      <c r="PA16" s="715"/>
      <c r="PB16" s="715"/>
      <c r="PC16" s="715"/>
      <c r="PD16" s="715"/>
      <c r="PE16" s="715"/>
      <c r="PF16" s="715"/>
      <c r="PG16" s="715"/>
      <c r="PH16" s="715"/>
      <c r="PI16" s="715"/>
      <c r="PJ16" s="715"/>
      <c r="PK16" s="715"/>
      <c r="PL16" s="715"/>
      <c r="PM16" s="715"/>
      <c r="PN16" s="715"/>
      <c r="PO16" s="715"/>
      <c r="PP16" s="715"/>
      <c r="PQ16" s="715"/>
      <c r="PR16" s="715"/>
      <c r="PS16" s="715"/>
      <c r="PT16" s="715"/>
      <c r="PU16" s="715"/>
      <c r="PV16" s="715"/>
      <c r="PW16" s="715"/>
      <c r="PX16" s="715"/>
      <c r="PY16" s="715"/>
      <c r="PZ16" s="715"/>
      <c r="QA16" s="715"/>
      <c r="QB16" s="715"/>
      <c r="QC16" s="715"/>
      <c r="QD16" s="715"/>
      <c r="QE16" s="715"/>
      <c r="QF16" s="715"/>
      <c r="QG16" s="715"/>
      <c r="QH16" s="715"/>
      <c r="QI16" s="715"/>
      <c r="QJ16" s="715"/>
      <c r="QK16" s="715"/>
      <c r="QL16" s="715"/>
      <c r="QM16" s="715"/>
      <c r="QN16" s="715"/>
      <c r="QO16" s="715"/>
      <c r="QP16" s="715"/>
      <c r="QQ16" s="715"/>
      <c r="QR16" s="715"/>
      <c r="QS16" s="715"/>
      <c r="QT16" s="715"/>
      <c r="QU16" s="715"/>
      <c r="QV16" s="715"/>
      <c r="QW16" s="715"/>
      <c r="QX16" s="715"/>
      <c r="QY16" s="715"/>
      <c r="QZ16" s="715"/>
      <c r="RA16" s="715"/>
      <c r="RB16" s="715"/>
      <c r="RC16" s="715"/>
      <c r="RD16" s="715"/>
      <c r="RE16" s="715"/>
      <c r="RF16" s="715"/>
      <c r="RG16" s="715"/>
      <c r="RH16" s="715"/>
      <c r="RI16" s="715"/>
      <c r="RJ16" s="715"/>
      <c r="RK16" s="715"/>
      <c r="RL16" s="715"/>
      <c r="RM16" s="715"/>
      <c r="RN16" s="715"/>
      <c r="RO16" s="715"/>
      <c r="RP16" s="715"/>
      <c r="RQ16" s="715"/>
      <c r="RR16" s="715"/>
      <c r="RS16" s="715"/>
      <c r="RT16" s="715"/>
      <c r="RU16" s="715"/>
      <c r="RV16" s="715"/>
      <c r="RW16" s="715"/>
      <c r="RX16" s="715"/>
      <c r="RY16" s="715"/>
      <c r="RZ16" s="715"/>
      <c r="SA16" s="715"/>
      <c r="SB16" s="715"/>
      <c r="SC16" s="715"/>
      <c r="SD16" s="715"/>
      <c r="SE16" s="715"/>
      <c r="SF16" s="715"/>
      <c r="SG16" s="715"/>
      <c r="SH16" s="715"/>
      <c r="SI16" s="715"/>
      <c r="SJ16" s="715"/>
      <c r="SK16" s="715"/>
      <c r="SL16" s="715"/>
      <c r="SM16" s="715"/>
      <c r="SN16" s="715"/>
      <c r="SO16" s="715"/>
      <c r="SP16" s="715"/>
      <c r="SQ16" s="715"/>
      <c r="SR16" s="715"/>
      <c r="SS16" s="715"/>
      <c r="ST16" s="715"/>
      <c r="SU16" s="715"/>
      <c r="SV16" s="715"/>
      <c r="SW16" s="715"/>
      <c r="SX16" s="715"/>
      <c r="SY16" s="715"/>
      <c r="SZ16" s="715"/>
      <c r="TA16" s="715"/>
      <c r="TB16" s="715"/>
      <c r="TC16" s="715"/>
      <c r="TD16" s="715"/>
      <c r="TE16" s="715"/>
      <c r="TF16" s="715"/>
      <c r="TG16" s="715"/>
      <c r="TH16" s="715"/>
      <c r="TI16" s="715"/>
      <c r="TJ16" s="715"/>
      <c r="TK16" s="715"/>
      <c r="TL16" s="715"/>
      <c r="TM16" s="715"/>
      <c r="TN16" s="715"/>
      <c r="TO16" s="715"/>
      <c r="TP16" s="715"/>
      <c r="TQ16" s="715"/>
      <c r="TR16" s="715"/>
      <c r="TS16" s="715"/>
      <c r="TT16" s="715"/>
      <c r="TU16" s="715"/>
      <c r="TV16" s="715"/>
      <c r="TW16" s="715"/>
      <c r="TX16" s="715"/>
      <c r="TY16" s="715"/>
      <c r="TZ16" s="715"/>
      <c r="UA16" s="715"/>
      <c r="UB16" s="715"/>
      <c r="UC16" s="715"/>
      <c r="UD16" s="715"/>
      <c r="UE16" s="715"/>
      <c r="UF16" s="715"/>
      <c r="UG16" s="715"/>
      <c r="UH16" s="715"/>
      <c r="UI16" s="715"/>
      <c r="UJ16" s="715"/>
      <c r="UK16" s="715"/>
      <c r="UL16" s="715"/>
      <c r="UM16" s="715"/>
      <c r="UN16" s="715"/>
      <c r="UO16" s="715"/>
    </row>
    <row r="17" spans="1:561" s="717" customFormat="1" ht="15">
      <c r="A17" s="1639"/>
      <c r="B17" s="1630"/>
      <c r="C17" s="1640"/>
      <c r="D17" s="715"/>
      <c r="E17" s="715"/>
      <c r="F17" s="715"/>
      <c r="G17" s="715"/>
      <c r="H17" s="715"/>
      <c r="I17" s="715"/>
      <c r="J17" s="715"/>
      <c r="K17" s="715"/>
      <c r="L17" s="715"/>
      <c r="M17" s="715"/>
      <c r="N17" s="715"/>
      <c r="O17" s="715"/>
      <c r="P17" s="715"/>
      <c r="Q17" s="715"/>
      <c r="R17" s="715"/>
      <c r="S17" s="715"/>
      <c r="T17" s="715"/>
      <c r="U17" s="715"/>
      <c r="V17" s="715"/>
      <c r="W17" s="715"/>
      <c r="X17" s="715"/>
      <c r="Y17" s="715"/>
      <c r="Z17" s="715"/>
      <c r="AA17" s="715"/>
      <c r="AB17" s="715"/>
      <c r="AC17" s="715"/>
      <c r="AD17" s="715"/>
      <c r="AE17" s="715"/>
      <c r="AF17" s="715"/>
      <c r="AG17" s="715"/>
      <c r="AH17" s="715"/>
      <c r="AI17" s="715"/>
      <c r="AJ17" s="715"/>
      <c r="AK17" s="715"/>
      <c r="AL17" s="715"/>
      <c r="AM17" s="715"/>
      <c r="AN17" s="715"/>
      <c r="AO17" s="715"/>
      <c r="AP17" s="715"/>
      <c r="AQ17" s="715"/>
      <c r="AR17" s="715"/>
      <c r="AS17" s="715"/>
      <c r="AT17" s="715"/>
      <c r="AU17" s="715"/>
      <c r="AV17" s="715"/>
      <c r="AW17" s="715"/>
      <c r="AX17" s="715"/>
      <c r="AY17" s="715"/>
      <c r="AZ17" s="715"/>
      <c r="BA17" s="715"/>
      <c r="BB17" s="715"/>
      <c r="BC17" s="715"/>
      <c r="BD17" s="715"/>
      <c r="BE17" s="715"/>
      <c r="BF17" s="715"/>
      <c r="BG17" s="715"/>
      <c r="BH17" s="715"/>
      <c r="BI17" s="715"/>
      <c r="BJ17" s="715"/>
      <c r="BK17" s="715"/>
      <c r="BL17" s="715"/>
      <c r="BM17" s="715"/>
      <c r="BN17" s="715"/>
      <c r="BO17" s="715"/>
      <c r="BP17" s="715"/>
      <c r="BQ17" s="715"/>
      <c r="BR17" s="715"/>
      <c r="BS17" s="715"/>
      <c r="BT17" s="715"/>
      <c r="BU17" s="715"/>
      <c r="BV17" s="715"/>
      <c r="BW17" s="715"/>
      <c r="BX17" s="715"/>
      <c r="BY17" s="715"/>
      <c r="BZ17" s="715"/>
      <c r="CA17" s="715"/>
      <c r="CB17" s="715"/>
      <c r="CC17" s="715"/>
      <c r="CD17" s="715"/>
      <c r="CE17" s="715"/>
      <c r="CF17" s="715"/>
      <c r="CG17" s="715"/>
      <c r="CH17" s="715"/>
      <c r="CI17" s="715"/>
      <c r="CJ17" s="715"/>
      <c r="CK17" s="715"/>
      <c r="CL17" s="715"/>
      <c r="CM17" s="715"/>
      <c r="CN17" s="715"/>
      <c r="CO17" s="715"/>
      <c r="CP17" s="715"/>
      <c r="CQ17" s="715"/>
      <c r="CR17" s="715"/>
      <c r="CS17" s="715"/>
      <c r="CT17" s="715"/>
      <c r="CU17" s="715"/>
      <c r="CV17" s="715"/>
      <c r="CW17" s="715"/>
      <c r="CX17" s="715"/>
      <c r="CY17" s="715"/>
      <c r="CZ17" s="715"/>
      <c r="DA17" s="715"/>
      <c r="DB17" s="715"/>
      <c r="DC17" s="715"/>
      <c r="DD17" s="715"/>
      <c r="DE17" s="715"/>
      <c r="DF17" s="715"/>
      <c r="DG17" s="715"/>
      <c r="DH17" s="715"/>
      <c r="DI17" s="715"/>
      <c r="DJ17" s="715"/>
      <c r="DK17" s="715"/>
      <c r="DL17" s="715"/>
      <c r="DM17" s="715"/>
      <c r="DN17" s="715"/>
      <c r="DO17" s="715"/>
      <c r="DP17" s="715"/>
      <c r="DQ17" s="715"/>
      <c r="DR17" s="715"/>
      <c r="DS17" s="715"/>
      <c r="DT17" s="715"/>
      <c r="DU17" s="715"/>
      <c r="DV17" s="715"/>
      <c r="DW17" s="715"/>
      <c r="DX17" s="715"/>
      <c r="DY17" s="715"/>
      <c r="DZ17" s="715"/>
      <c r="EA17" s="715"/>
      <c r="EB17" s="715"/>
      <c r="EC17" s="715"/>
      <c r="ED17" s="715"/>
      <c r="EE17" s="715"/>
      <c r="EF17" s="715"/>
      <c r="EG17" s="715"/>
      <c r="EH17" s="715"/>
      <c r="EI17" s="715"/>
      <c r="EJ17" s="715"/>
      <c r="EK17" s="715"/>
      <c r="EL17" s="715"/>
      <c r="EM17" s="715"/>
      <c r="EN17" s="715"/>
      <c r="EO17" s="715"/>
      <c r="EP17" s="715"/>
      <c r="EQ17" s="715"/>
      <c r="ER17" s="715"/>
      <c r="ES17" s="715"/>
      <c r="ET17" s="715"/>
      <c r="EU17" s="715"/>
      <c r="EV17" s="715"/>
      <c r="EW17" s="715"/>
      <c r="EX17" s="715"/>
      <c r="EY17" s="715"/>
      <c r="EZ17" s="715"/>
      <c r="FA17" s="715"/>
      <c r="FB17" s="715"/>
      <c r="FC17" s="715"/>
      <c r="FD17" s="715"/>
      <c r="FE17" s="715"/>
      <c r="FF17" s="715"/>
      <c r="FG17" s="715"/>
      <c r="FH17" s="715"/>
      <c r="FI17" s="715"/>
      <c r="FJ17" s="715"/>
      <c r="FK17" s="715"/>
      <c r="FL17" s="715"/>
      <c r="FM17" s="715"/>
      <c r="FN17" s="715"/>
      <c r="FO17" s="715"/>
      <c r="FP17" s="715"/>
      <c r="FQ17" s="715"/>
      <c r="FR17" s="715"/>
      <c r="FS17" s="715"/>
      <c r="FT17" s="715"/>
      <c r="FU17" s="715"/>
      <c r="FV17" s="715"/>
      <c r="FW17" s="715"/>
      <c r="FX17" s="715"/>
      <c r="FY17" s="715"/>
      <c r="FZ17" s="715"/>
      <c r="GA17" s="715"/>
      <c r="GB17" s="715"/>
      <c r="GC17" s="715"/>
      <c r="GD17" s="715"/>
      <c r="GE17" s="715"/>
      <c r="GF17" s="715"/>
      <c r="GG17" s="715"/>
      <c r="GH17" s="715"/>
      <c r="GI17" s="715"/>
      <c r="GJ17" s="715"/>
      <c r="GK17" s="715"/>
      <c r="GL17" s="715"/>
      <c r="GM17" s="715"/>
      <c r="GN17" s="715"/>
      <c r="GO17" s="715"/>
      <c r="GP17" s="715"/>
      <c r="GQ17" s="715"/>
      <c r="GR17" s="715"/>
      <c r="GS17" s="715"/>
      <c r="GT17" s="715"/>
      <c r="GU17" s="715"/>
      <c r="GV17" s="715"/>
      <c r="GW17" s="715"/>
      <c r="GX17" s="715"/>
      <c r="GY17" s="715"/>
      <c r="GZ17" s="715"/>
      <c r="HA17" s="715"/>
      <c r="HB17" s="715"/>
      <c r="HC17" s="715"/>
      <c r="HD17" s="715"/>
      <c r="HE17" s="715"/>
      <c r="HF17" s="715"/>
      <c r="HG17" s="715"/>
      <c r="HH17" s="715"/>
      <c r="HI17" s="715"/>
      <c r="HJ17" s="715"/>
      <c r="HK17" s="715"/>
      <c r="HL17" s="715"/>
      <c r="HM17" s="715"/>
      <c r="HN17" s="715"/>
      <c r="HO17" s="715"/>
      <c r="HP17" s="715"/>
      <c r="HQ17" s="715"/>
      <c r="HR17" s="715"/>
      <c r="HS17" s="715"/>
      <c r="HT17" s="715"/>
      <c r="HU17" s="715"/>
      <c r="HV17" s="715"/>
      <c r="HW17" s="715"/>
      <c r="HX17" s="715"/>
      <c r="HY17" s="715"/>
      <c r="HZ17" s="715"/>
      <c r="IA17" s="715"/>
      <c r="IB17" s="715"/>
      <c r="IC17" s="715"/>
      <c r="ID17" s="715"/>
      <c r="IE17" s="715"/>
      <c r="IF17" s="715"/>
      <c r="IG17" s="715"/>
      <c r="IH17" s="715"/>
      <c r="II17" s="715"/>
      <c r="IJ17" s="715"/>
      <c r="IK17" s="715"/>
      <c r="IL17" s="715"/>
      <c r="IM17" s="715"/>
      <c r="IN17" s="715"/>
      <c r="IO17" s="715"/>
      <c r="IP17" s="715"/>
      <c r="IQ17" s="715"/>
      <c r="IR17" s="715"/>
      <c r="IS17" s="715"/>
      <c r="IT17" s="715"/>
      <c r="IU17" s="715"/>
      <c r="IV17" s="715"/>
      <c r="IW17" s="715"/>
      <c r="IX17" s="715"/>
      <c r="IY17" s="715"/>
      <c r="IZ17" s="715"/>
      <c r="JA17" s="715"/>
      <c r="JB17" s="715"/>
      <c r="JC17" s="715"/>
      <c r="JD17" s="715"/>
      <c r="JE17" s="715"/>
      <c r="JF17" s="715"/>
      <c r="JG17" s="715"/>
      <c r="JH17" s="715"/>
      <c r="JI17" s="715"/>
      <c r="JJ17" s="715"/>
      <c r="JK17" s="715"/>
      <c r="JL17" s="715"/>
      <c r="JM17" s="715"/>
      <c r="JN17" s="715"/>
      <c r="JO17" s="715"/>
      <c r="JP17" s="715"/>
      <c r="JQ17" s="715"/>
      <c r="JR17" s="715"/>
      <c r="JS17" s="715"/>
      <c r="JT17" s="715"/>
      <c r="JU17" s="715"/>
      <c r="JV17" s="715"/>
      <c r="JW17" s="715"/>
      <c r="JX17" s="715"/>
      <c r="JY17" s="715"/>
      <c r="JZ17" s="715"/>
      <c r="KA17" s="715"/>
      <c r="KB17" s="715"/>
      <c r="KC17" s="715"/>
      <c r="KD17" s="715"/>
      <c r="KE17" s="715"/>
      <c r="KF17" s="715"/>
      <c r="KG17" s="715"/>
      <c r="KH17" s="715"/>
      <c r="KI17" s="715"/>
      <c r="KJ17" s="715"/>
      <c r="KK17" s="715"/>
      <c r="KL17" s="715"/>
      <c r="KM17" s="715"/>
      <c r="KN17" s="715"/>
      <c r="KO17" s="715"/>
      <c r="KP17" s="715"/>
      <c r="KQ17" s="715"/>
      <c r="KR17" s="715"/>
      <c r="KS17" s="715"/>
      <c r="KT17" s="715"/>
      <c r="KU17" s="715"/>
      <c r="KV17" s="715"/>
      <c r="KW17" s="715"/>
      <c r="KX17" s="715"/>
      <c r="KY17" s="715"/>
      <c r="KZ17" s="715"/>
      <c r="LA17" s="715"/>
      <c r="LB17" s="715"/>
      <c r="LC17" s="715"/>
      <c r="LD17" s="715"/>
      <c r="LE17" s="715"/>
      <c r="LF17" s="715"/>
      <c r="LG17" s="715"/>
      <c r="LH17" s="715"/>
      <c r="LI17" s="715"/>
      <c r="LJ17" s="715"/>
      <c r="LK17" s="715"/>
      <c r="LL17" s="715"/>
      <c r="LM17" s="715"/>
      <c r="LN17" s="715"/>
      <c r="LO17" s="715"/>
      <c r="LP17" s="715"/>
      <c r="LQ17" s="715"/>
      <c r="LR17" s="715"/>
      <c r="LS17" s="715"/>
      <c r="LT17" s="715"/>
      <c r="LU17" s="715"/>
      <c r="LV17" s="715"/>
      <c r="LW17" s="715"/>
      <c r="LX17" s="715"/>
      <c r="LY17" s="715"/>
      <c r="LZ17" s="715"/>
      <c r="MA17" s="715"/>
      <c r="MB17" s="715"/>
      <c r="MC17" s="715"/>
      <c r="MD17" s="715"/>
      <c r="ME17" s="715"/>
      <c r="MF17" s="715"/>
      <c r="MG17" s="715"/>
      <c r="MH17" s="715"/>
      <c r="MI17" s="715"/>
      <c r="MJ17" s="715"/>
      <c r="MK17" s="715"/>
      <c r="ML17" s="715"/>
      <c r="MM17" s="715"/>
      <c r="MN17" s="715"/>
      <c r="MO17" s="715"/>
      <c r="MP17" s="715"/>
      <c r="MQ17" s="715"/>
      <c r="MR17" s="715"/>
      <c r="MS17" s="715"/>
      <c r="MT17" s="715"/>
      <c r="MU17" s="715"/>
      <c r="MV17" s="715"/>
      <c r="MW17" s="715"/>
      <c r="MX17" s="715"/>
      <c r="MY17" s="715"/>
      <c r="MZ17" s="715"/>
      <c r="NA17" s="715"/>
      <c r="NB17" s="715"/>
      <c r="NC17" s="715"/>
      <c r="ND17" s="715"/>
      <c r="NE17" s="715"/>
      <c r="NF17" s="715"/>
      <c r="NG17" s="715"/>
      <c r="NH17" s="715"/>
      <c r="NI17" s="715"/>
      <c r="NJ17" s="715"/>
      <c r="NK17" s="715"/>
      <c r="NL17" s="715"/>
      <c r="NM17" s="715"/>
      <c r="NN17" s="715"/>
      <c r="NO17" s="715"/>
      <c r="NP17" s="715"/>
      <c r="NQ17" s="715"/>
      <c r="NR17" s="715"/>
      <c r="NS17" s="715"/>
      <c r="NT17" s="715"/>
      <c r="NU17" s="715"/>
      <c r="NV17" s="715"/>
      <c r="NW17" s="715"/>
      <c r="NX17" s="715"/>
      <c r="NY17" s="715"/>
      <c r="NZ17" s="715"/>
      <c r="OA17" s="715"/>
      <c r="OB17" s="715"/>
      <c r="OC17" s="715"/>
      <c r="OD17" s="715"/>
      <c r="OE17" s="715"/>
      <c r="OF17" s="715"/>
      <c r="OG17" s="715"/>
      <c r="OH17" s="715"/>
      <c r="OI17" s="715"/>
      <c r="OJ17" s="715"/>
      <c r="OK17" s="715"/>
      <c r="OL17" s="715"/>
      <c r="OM17" s="715"/>
      <c r="ON17" s="715"/>
      <c r="OO17" s="715"/>
      <c r="OP17" s="715"/>
      <c r="OQ17" s="715"/>
      <c r="OR17" s="715"/>
      <c r="OS17" s="715"/>
      <c r="OT17" s="715"/>
      <c r="OU17" s="715"/>
      <c r="OV17" s="715"/>
      <c r="OW17" s="715"/>
      <c r="OX17" s="715"/>
      <c r="OY17" s="715"/>
      <c r="OZ17" s="715"/>
      <c r="PA17" s="715"/>
      <c r="PB17" s="715"/>
      <c r="PC17" s="715"/>
      <c r="PD17" s="715"/>
      <c r="PE17" s="715"/>
      <c r="PF17" s="715"/>
      <c r="PG17" s="715"/>
      <c r="PH17" s="715"/>
      <c r="PI17" s="715"/>
      <c r="PJ17" s="715"/>
      <c r="PK17" s="715"/>
      <c r="PL17" s="715"/>
      <c r="PM17" s="715"/>
      <c r="PN17" s="715"/>
      <c r="PO17" s="715"/>
      <c r="PP17" s="715"/>
      <c r="PQ17" s="715"/>
      <c r="PR17" s="715"/>
      <c r="PS17" s="715"/>
      <c r="PT17" s="715"/>
      <c r="PU17" s="715"/>
      <c r="PV17" s="715"/>
      <c r="PW17" s="715"/>
      <c r="PX17" s="715"/>
      <c r="PY17" s="715"/>
      <c r="PZ17" s="715"/>
      <c r="QA17" s="715"/>
      <c r="QB17" s="715"/>
      <c r="QC17" s="715"/>
      <c r="QD17" s="715"/>
      <c r="QE17" s="715"/>
      <c r="QF17" s="715"/>
      <c r="QG17" s="715"/>
      <c r="QH17" s="715"/>
      <c r="QI17" s="715"/>
      <c r="QJ17" s="715"/>
      <c r="QK17" s="715"/>
      <c r="QL17" s="715"/>
      <c r="QM17" s="715"/>
      <c r="QN17" s="715"/>
      <c r="QO17" s="715"/>
      <c r="QP17" s="715"/>
      <c r="QQ17" s="715"/>
      <c r="QR17" s="715"/>
      <c r="QS17" s="715"/>
      <c r="QT17" s="715"/>
      <c r="QU17" s="715"/>
      <c r="QV17" s="715"/>
      <c r="QW17" s="715"/>
      <c r="QX17" s="715"/>
      <c r="QY17" s="715"/>
      <c r="QZ17" s="715"/>
      <c r="RA17" s="715"/>
      <c r="RB17" s="715"/>
      <c r="RC17" s="715"/>
      <c r="RD17" s="715"/>
      <c r="RE17" s="715"/>
      <c r="RF17" s="715"/>
      <c r="RG17" s="715"/>
      <c r="RH17" s="715"/>
      <c r="RI17" s="715"/>
      <c r="RJ17" s="715"/>
      <c r="RK17" s="715"/>
      <c r="RL17" s="715"/>
      <c r="RM17" s="715"/>
      <c r="RN17" s="715"/>
      <c r="RO17" s="715"/>
      <c r="RP17" s="715"/>
      <c r="RQ17" s="715"/>
      <c r="RR17" s="715"/>
      <c r="RS17" s="715"/>
      <c r="RT17" s="715"/>
      <c r="RU17" s="715"/>
      <c r="RV17" s="715"/>
      <c r="RW17" s="715"/>
      <c r="RX17" s="715"/>
      <c r="RY17" s="715"/>
      <c r="RZ17" s="715"/>
      <c r="SA17" s="715"/>
      <c r="SB17" s="715"/>
      <c r="SC17" s="715"/>
      <c r="SD17" s="715"/>
      <c r="SE17" s="715"/>
      <c r="SF17" s="715"/>
      <c r="SG17" s="715"/>
      <c r="SH17" s="715"/>
      <c r="SI17" s="715"/>
      <c r="SJ17" s="715"/>
      <c r="SK17" s="715"/>
      <c r="SL17" s="715"/>
      <c r="SM17" s="715"/>
      <c r="SN17" s="715"/>
      <c r="SO17" s="715"/>
      <c r="SP17" s="715"/>
      <c r="SQ17" s="715"/>
      <c r="SR17" s="715"/>
      <c r="SS17" s="715"/>
      <c r="ST17" s="715"/>
      <c r="SU17" s="715"/>
      <c r="SV17" s="715"/>
      <c r="SW17" s="715"/>
      <c r="SX17" s="715"/>
      <c r="SY17" s="715"/>
      <c r="SZ17" s="715"/>
      <c r="TA17" s="715"/>
      <c r="TB17" s="715"/>
      <c r="TC17" s="715"/>
      <c r="TD17" s="715"/>
      <c r="TE17" s="715"/>
      <c r="TF17" s="715"/>
      <c r="TG17" s="715"/>
      <c r="TH17" s="715"/>
      <c r="TI17" s="715"/>
      <c r="TJ17" s="715"/>
      <c r="TK17" s="715"/>
      <c r="TL17" s="715"/>
      <c r="TM17" s="715"/>
      <c r="TN17" s="715"/>
      <c r="TO17" s="715"/>
      <c r="TP17" s="715"/>
      <c r="TQ17" s="715"/>
      <c r="TR17" s="715"/>
      <c r="TS17" s="715"/>
      <c r="TT17" s="715"/>
      <c r="TU17" s="715"/>
      <c r="TV17" s="715"/>
      <c r="TW17" s="715"/>
      <c r="TX17" s="715"/>
      <c r="TY17" s="715"/>
      <c r="TZ17" s="715"/>
      <c r="UA17" s="715"/>
      <c r="UB17" s="715"/>
      <c r="UC17" s="715"/>
      <c r="UD17" s="715"/>
      <c r="UE17" s="715"/>
      <c r="UF17" s="715"/>
      <c r="UG17" s="715"/>
      <c r="UH17" s="715"/>
      <c r="UI17" s="715"/>
      <c r="UJ17" s="715"/>
      <c r="UK17" s="715"/>
      <c r="UL17" s="715"/>
      <c r="UM17" s="715"/>
      <c r="UN17" s="715"/>
      <c r="UO17" s="715"/>
    </row>
    <row r="18" spans="1:561" s="717" customFormat="1" ht="19.350000000000001" customHeight="1">
      <c r="A18" s="1638" t="s">
        <v>58</v>
      </c>
      <c r="B18" s="1636" t="s">
        <v>2795</v>
      </c>
      <c r="C18" s="1640">
        <f>ROUND('Vodovod in kanalizacija'!F402,2)</f>
        <v>0</v>
      </c>
      <c r="D18" s="1599"/>
      <c r="E18" s="1600"/>
      <c r="F18" s="1601"/>
      <c r="G18" s="1600"/>
      <c r="H18" s="1600"/>
      <c r="I18" s="1600"/>
      <c r="J18" s="1600"/>
      <c r="K18" s="715"/>
      <c r="L18" s="715"/>
      <c r="M18" s="715"/>
      <c r="N18" s="715"/>
      <c r="O18" s="715"/>
      <c r="P18" s="715"/>
      <c r="Q18" s="715"/>
      <c r="R18" s="715"/>
      <c r="S18" s="715"/>
      <c r="T18" s="715"/>
      <c r="U18" s="715"/>
      <c r="V18" s="715"/>
      <c r="W18" s="715"/>
      <c r="X18" s="715"/>
      <c r="Y18" s="715"/>
      <c r="Z18" s="715"/>
      <c r="AA18" s="715"/>
      <c r="AB18" s="715"/>
      <c r="AC18" s="715"/>
      <c r="AD18" s="715"/>
      <c r="AE18" s="715"/>
      <c r="AF18" s="715"/>
      <c r="AG18" s="715"/>
      <c r="AH18" s="715"/>
      <c r="AI18" s="715"/>
      <c r="AJ18" s="715"/>
      <c r="AK18" s="715"/>
      <c r="AL18" s="715"/>
      <c r="AM18" s="715"/>
      <c r="AN18" s="715"/>
      <c r="AO18" s="715"/>
      <c r="AP18" s="715"/>
      <c r="AQ18" s="715"/>
      <c r="AR18" s="715"/>
      <c r="AS18" s="715"/>
      <c r="AT18" s="715"/>
      <c r="AU18" s="715"/>
      <c r="AV18" s="715"/>
      <c r="AW18" s="715"/>
      <c r="AX18" s="715"/>
      <c r="AY18" s="715"/>
      <c r="AZ18" s="715"/>
      <c r="BA18" s="715"/>
      <c r="BB18" s="715"/>
      <c r="BC18" s="715"/>
      <c r="BD18" s="715"/>
      <c r="BE18" s="715"/>
      <c r="BF18" s="715"/>
      <c r="BG18" s="715"/>
      <c r="BH18" s="715"/>
      <c r="BI18" s="715"/>
      <c r="BJ18" s="715"/>
      <c r="BK18" s="715"/>
      <c r="BL18" s="715"/>
      <c r="BM18" s="715"/>
      <c r="BN18" s="715"/>
      <c r="BO18" s="715"/>
      <c r="BP18" s="715"/>
      <c r="BQ18" s="715"/>
      <c r="BR18" s="715"/>
      <c r="BS18" s="715"/>
      <c r="BT18" s="715"/>
      <c r="BU18" s="715"/>
      <c r="BV18" s="715"/>
      <c r="BW18" s="715"/>
      <c r="BX18" s="715"/>
      <c r="BY18" s="715"/>
      <c r="BZ18" s="715"/>
      <c r="CA18" s="715"/>
      <c r="CB18" s="715"/>
      <c r="CC18" s="715"/>
      <c r="CD18" s="715"/>
      <c r="CE18" s="715"/>
      <c r="CF18" s="715"/>
      <c r="CG18" s="715"/>
      <c r="CH18" s="715"/>
      <c r="CI18" s="715"/>
      <c r="CJ18" s="715"/>
      <c r="CK18" s="715"/>
      <c r="CL18" s="715"/>
      <c r="CM18" s="715"/>
      <c r="CN18" s="715"/>
      <c r="CO18" s="715"/>
      <c r="CP18" s="715"/>
      <c r="CQ18" s="715"/>
      <c r="CR18" s="715"/>
      <c r="CS18" s="715"/>
      <c r="CT18" s="715"/>
      <c r="CU18" s="715"/>
      <c r="CV18" s="715"/>
      <c r="CW18" s="715"/>
      <c r="CX18" s="715"/>
      <c r="CY18" s="715"/>
      <c r="CZ18" s="715"/>
      <c r="DA18" s="715"/>
      <c r="DB18" s="715"/>
      <c r="DC18" s="715"/>
      <c r="DD18" s="715"/>
      <c r="DE18" s="715"/>
      <c r="DF18" s="715"/>
      <c r="DG18" s="715"/>
      <c r="DH18" s="715"/>
      <c r="DI18" s="715"/>
      <c r="DJ18" s="715"/>
      <c r="DK18" s="715"/>
      <c r="DL18" s="715"/>
      <c r="DM18" s="715"/>
      <c r="DN18" s="715"/>
      <c r="DO18" s="715"/>
      <c r="DP18" s="715"/>
      <c r="DQ18" s="715"/>
      <c r="DR18" s="715"/>
      <c r="DS18" s="715"/>
      <c r="DT18" s="715"/>
      <c r="DU18" s="715"/>
      <c r="DV18" s="715"/>
      <c r="DW18" s="715"/>
      <c r="DX18" s="715"/>
      <c r="DY18" s="715"/>
      <c r="DZ18" s="715"/>
      <c r="EA18" s="715"/>
      <c r="EB18" s="715"/>
      <c r="EC18" s="715"/>
      <c r="ED18" s="715"/>
      <c r="EE18" s="715"/>
      <c r="EF18" s="715"/>
      <c r="EG18" s="715"/>
      <c r="EH18" s="715"/>
      <c r="EI18" s="715"/>
      <c r="EJ18" s="715"/>
      <c r="EK18" s="715"/>
      <c r="EL18" s="715"/>
      <c r="EM18" s="715"/>
      <c r="EN18" s="715"/>
      <c r="EO18" s="715"/>
      <c r="EP18" s="715"/>
      <c r="EQ18" s="715"/>
      <c r="ER18" s="715"/>
      <c r="ES18" s="715"/>
      <c r="ET18" s="715"/>
      <c r="EU18" s="715"/>
      <c r="EV18" s="715"/>
      <c r="EW18" s="715"/>
      <c r="EX18" s="715"/>
      <c r="EY18" s="715"/>
      <c r="EZ18" s="715"/>
      <c r="FA18" s="715"/>
      <c r="FB18" s="715"/>
      <c r="FC18" s="715"/>
      <c r="FD18" s="715"/>
      <c r="FE18" s="715"/>
      <c r="FF18" s="715"/>
      <c r="FG18" s="715"/>
      <c r="FH18" s="715"/>
      <c r="FI18" s="715"/>
      <c r="FJ18" s="715"/>
      <c r="FK18" s="715"/>
      <c r="FL18" s="715"/>
      <c r="FM18" s="715"/>
      <c r="FN18" s="715"/>
      <c r="FO18" s="715"/>
      <c r="FP18" s="715"/>
      <c r="FQ18" s="715"/>
      <c r="FR18" s="715"/>
      <c r="FS18" s="715"/>
      <c r="FT18" s="715"/>
      <c r="FU18" s="715"/>
      <c r="FV18" s="715"/>
      <c r="FW18" s="715"/>
      <c r="FX18" s="715"/>
      <c r="FY18" s="715"/>
      <c r="FZ18" s="715"/>
      <c r="GA18" s="715"/>
      <c r="GB18" s="715"/>
      <c r="GC18" s="715"/>
      <c r="GD18" s="715"/>
      <c r="GE18" s="715"/>
      <c r="GF18" s="715"/>
      <c r="GG18" s="715"/>
      <c r="GH18" s="715"/>
      <c r="GI18" s="715"/>
      <c r="GJ18" s="715"/>
      <c r="GK18" s="715"/>
      <c r="GL18" s="715"/>
      <c r="GM18" s="715"/>
      <c r="GN18" s="715"/>
      <c r="GO18" s="715"/>
      <c r="GP18" s="715"/>
      <c r="GQ18" s="715"/>
      <c r="GR18" s="715"/>
      <c r="GS18" s="715"/>
      <c r="GT18" s="715"/>
      <c r="GU18" s="715"/>
      <c r="GV18" s="715"/>
      <c r="GW18" s="715"/>
      <c r="GX18" s="715"/>
      <c r="GY18" s="715"/>
      <c r="GZ18" s="715"/>
      <c r="HA18" s="715"/>
      <c r="HB18" s="715"/>
      <c r="HC18" s="715"/>
      <c r="HD18" s="715"/>
      <c r="HE18" s="715"/>
      <c r="HF18" s="715"/>
      <c r="HG18" s="715"/>
      <c r="HH18" s="715"/>
      <c r="HI18" s="715"/>
      <c r="HJ18" s="715"/>
      <c r="HK18" s="715"/>
      <c r="HL18" s="715"/>
      <c r="HM18" s="715"/>
      <c r="HN18" s="715"/>
      <c r="HO18" s="715"/>
      <c r="HP18" s="715"/>
      <c r="HQ18" s="715"/>
      <c r="HR18" s="715"/>
      <c r="HS18" s="715"/>
      <c r="HT18" s="715"/>
      <c r="HU18" s="715"/>
      <c r="HV18" s="715"/>
      <c r="HW18" s="715"/>
      <c r="HX18" s="715"/>
      <c r="HY18" s="715"/>
      <c r="HZ18" s="715"/>
      <c r="IA18" s="715"/>
      <c r="IB18" s="715"/>
      <c r="IC18" s="715"/>
      <c r="ID18" s="715"/>
      <c r="IE18" s="715"/>
      <c r="IF18" s="715"/>
      <c r="IG18" s="715"/>
      <c r="IH18" s="715"/>
      <c r="II18" s="715"/>
      <c r="IJ18" s="715"/>
      <c r="IK18" s="715"/>
      <c r="IL18" s="715"/>
      <c r="IM18" s="715"/>
      <c r="IN18" s="715"/>
      <c r="IO18" s="715"/>
      <c r="IP18" s="715"/>
      <c r="IQ18" s="715"/>
      <c r="IR18" s="715"/>
      <c r="IS18" s="715"/>
      <c r="IT18" s="715"/>
      <c r="IU18" s="715"/>
      <c r="IV18" s="715"/>
      <c r="IW18" s="715"/>
      <c r="IX18" s="715"/>
      <c r="IY18" s="715"/>
      <c r="IZ18" s="715"/>
      <c r="JA18" s="715"/>
      <c r="JB18" s="715"/>
      <c r="JC18" s="715"/>
      <c r="JD18" s="715"/>
      <c r="JE18" s="715"/>
      <c r="JF18" s="715"/>
      <c r="JG18" s="715"/>
      <c r="JH18" s="715"/>
      <c r="JI18" s="715"/>
      <c r="JJ18" s="715"/>
      <c r="JK18" s="715"/>
      <c r="JL18" s="715"/>
      <c r="JM18" s="715"/>
      <c r="JN18" s="715"/>
      <c r="JO18" s="715"/>
      <c r="JP18" s="715"/>
      <c r="JQ18" s="715"/>
      <c r="JR18" s="715"/>
      <c r="JS18" s="715"/>
      <c r="JT18" s="715"/>
      <c r="JU18" s="715"/>
      <c r="JV18" s="715"/>
      <c r="JW18" s="715"/>
      <c r="JX18" s="715"/>
      <c r="JY18" s="715"/>
      <c r="JZ18" s="715"/>
      <c r="KA18" s="715"/>
      <c r="KB18" s="715"/>
      <c r="KC18" s="715"/>
      <c r="KD18" s="715"/>
      <c r="KE18" s="715"/>
      <c r="KF18" s="715"/>
      <c r="KG18" s="715"/>
      <c r="KH18" s="715"/>
      <c r="KI18" s="715"/>
      <c r="KJ18" s="715"/>
      <c r="KK18" s="715"/>
      <c r="KL18" s="715"/>
      <c r="KM18" s="715"/>
      <c r="KN18" s="715"/>
      <c r="KO18" s="715"/>
      <c r="KP18" s="715"/>
      <c r="KQ18" s="715"/>
      <c r="KR18" s="715"/>
      <c r="KS18" s="715"/>
      <c r="KT18" s="715"/>
      <c r="KU18" s="715"/>
      <c r="KV18" s="715"/>
      <c r="KW18" s="715"/>
      <c r="KX18" s="715"/>
      <c r="KY18" s="715"/>
      <c r="KZ18" s="715"/>
      <c r="LA18" s="715"/>
      <c r="LB18" s="715"/>
      <c r="LC18" s="715"/>
      <c r="LD18" s="715"/>
      <c r="LE18" s="715"/>
      <c r="LF18" s="715"/>
      <c r="LG18" s="715"/>
      <c r="LH18" s="715"/>
      <c r="LI18" s="715"/>
      <c r="LJ18" s="715"/>
      <c r="LK18" s="715"/>
      <c r="LL18" s="715"/>
      <c r="LM18" s="715"/>
      <c r="LN18" s="715"/>
      <c r="LO18" s="715"/>
      <c r="LP18" s="715"/>
      <c r="LQ18" s="715"/>
      <c r="LR18" s="715"/>
      <c r="LS18" s="715"/>
      <c r="LT18" s="715"/>
      <c r="LU18" s="715"/>
      <c r="LV18" s="715"/>
      <c r="LW18" s="715"/>
      <c r="LX18" s="715"/>
      <c r="LY18" s="715"/>
      <c r="LZ18" s="715"/>
      <c r="MA18" s="715"/>
      <c r="MB18" s="715"/>
      <c r="MC18" s="715"/>
      <c r="MD18" s="715"/>
      <c r="ME18" s="715"/>
      <c r="MF18" s="715"/>
      <c r="MG18" s="715"/>
      <c r="MH18" s="715"/>
      <c r="MI18" s="715"/>
      <c r="MJ18" s="715"/>
      <c r="MK18" s="715"/>
      <c r="ML18" s="715"/>
      <c r="MM18" s="715"/>
      <c r="MN18" s="715"/>
      <c r="MO18" s="715"/>
      <c r="MP18" s="715"/>
      <c r="MQ18" s="715"/>
      <c r="MR18" s="715"/>
      <c r="MS18" s="715"/>
      <c r="MT18" s="715"/>
      <c r="MU18" s="715"/>
      <c r="MV18" s="715"/>
      <c r="MW18" s="715"/>
      <c r="MX18" s="715"/>
      <c r="MY18" s="715"/>
      <c r="MZ18" s="715"/>
      <c r="NA18" s="715"/>
      <c r="NB18" s="715"/>
      <c r="NC18" s="715"/>
      <c r="ND18" s="715"/>
      <c r="NE18" s="715"/>
      <c r="NF18" s="715"/>
      <c r="NG18" s="715"/>
      <c r="NH18" s="715"/>
      <c r="NI18" s="715"/>
      <c r="NJ18" s="715"/>
      <c r="NK18" s="715"/>
      <c r="NL18" s="715"/>
      <c r="NM18" s="715"/>
      <c r="NN18" s="715"/>
      <c r="NO18" s="715"/>
      <c r="NP18" s="715"/>
      <c r="NQ18" s="715"/>
      <c r="NR18" s="715"/>
      <c r="NS18" s="715"/>
      <c r="NT18" s="715"/>
      <c r="NU18" s="715"/>
      <c r="NV18" s="715"/>
      <c r="NW18" s="715"/>
      <c r="NX18" s="715"/>
      <c r="NY18" s="715"/>
      <c r="NZ18" s="715"/>
      <c r="OA18" s="715"/>
      <c r="OB18" s="715"/>
      <c r="OC18" s="715"/>
      <c r="OD18" s="715"/>
      <c r="OE18" s="715"/>
      <c r="OF18" s="715"/>
      <c r="OG18" s="715"/>
      <c r="OH18" s="715"/>
      <c r="OI18" s="715"/>
      <c r="OJ18" s="715"/>
      <c r="OK18" s="715"/>
      <c r="OL18" s="715"/>
      <c r="OM18" s="715"/>
      <c r="ON18" s="715"/>
      <c r="OO18" s="715"/>
      <c r="OP18" s="715"/>
      <c r="OQ18" s="715"/>
      <c r="OR18" s="715"/>
      <c r="OS18" s="715"/>
      <c r="OT18" s="715"/>
      <c r="OU18" s="715"/>
      <c r="OV18" s="715"/>
      <c r="OW18" s="715"/>
      <c r="OX18" s="715"/>
      <c r="OY18" s="715"/>
      <c r="OZ18" s="715"/>
      <c r="PA18" s="715"/>
      <c r="PB18" s="715"/>
      <c r="PC18" s="715"/>
      <c r="PD18" s="715"/>
      <c r="PE18" s="715"/>
      <c r="PF18" s="715"/>
      <c r="PG18" s="715"/>
      <c r="PH18" s="715"/>
      <c r="PI18" s="715"/>
      <c r="PJ18" s="715"/>
      <c r="PK18" s="715"/>
      <c r="PL18" s="715"/>
      <c r="PM18" s="715"/>
      <c r="PN18" s="715"/>
      <c r="PO18" s="715"/>
      <c r="PP18" s="715"/>
      <c r="PQ18" s="715"/>
      <c r="PR18" s="715"/>
      <c r="PS18" s="715"/>
      <c r="PT18" s="715"/>
      <c r="PU18" s="715"/>
      <c r="PV18" s="715"/>
      <c r="PW18" s="715"/>
      <c r="PX18" s="715"/>
      <c r="PY18" s="715"/>
      <c r="PZ18" s="715"/>
      <c r="QA18" s="715"/>
      <c r="QB18" s="715"/>
      <c r="QC18" s="715"/>
      <c r="QD18" s="715"/>
      <c r="QE18" s="715"/>
      <c r="QF18" s="715"/>
      <c r="QG18" s="715"/>
      <c r="QH18" s="715"/>
      <c r="QI18" s="715"/>
      <c r="QJ18" s="715"/>
      <c r="QK18" s="715"/>
      <c r="QL18" s="715"/>
      <c r="QM18" s="715"/>
      <c r="QN18" s="715"/>
      <c r="QO18" s="715"/>
      <c r="QP18" s="715"/>
      <c r="QQ18" s="715"/>
      <c r="QR18" s="715"/>
      <c r="QS18" s="715"/>
      <c r="QT18" s="715"/>
      <c r="QU18" s="715"/>
      <c r="QV18" s="715"/>
      <c r="QW18" s="715"/>
      <c r="QX18" s="715"/>
      <c r="QY18" s="715"/>
      <c r="QZ18" s="715"/>
      <c r="RA18" s="715"/>
      <c r="RB18" s="715"/>
      <c r="RC18" s="715"/>
      <c r="RD18" s="715"/>
      <c r="RE18" s="715"/>
      <c r="RF18" s="715"/>
      <c r="RG18" s="715"/>
      <c r="RH18" s="715"/>
      <c r="RI18" s="715"/>
      <c r="RJ18" s="715"/>
      <c r="RK18" s="715"/>
      <c r="RL18" s="715"/>
      <c r="RM18" s="715"/>
      <c r="RN18" s="715"/>
      <c r="RO18" s="715"/>
      <c r="RP18" s="715"/>
      <c r="RQ18" s="715"/>
      <c r="RR18" s="715"/>
      <c r="RS18" s="715"/>
      <c r="RT18" s="715"/>
      <c r="RU18" s="715"/>
      <c r="RV18" s="715"/>
      <c r="RW18" s="715"/>
      <c r="RX18" s="715"/>
      <c r="RY18" s="715"/>
      <c r="RZ18" s="715"/>
      <c r="SA18" s="715"/>
      <c r="SB18" s="715"/>
      <c r="SC18" s="715"/>
      <c r="SD18" s="715"/>
      <c r="SE18" s="715"/>
      <c r="SF18" s="715"/>
      <c r="SG18" s="715"/>
      <c r="SH18" s="715"/>
      <c r="SI18" s="715"/>
      <c r="SJ18" s="715"/>
      <c r="SK18" s="715"/>
      <c r="SL18" s="715"/>
      <c r="SM18" s="715"/>
      <c r="SN18" s="715"/>
      <c r="SO18" s="715"/>
      <c r="SP18" s="715"/>
      <c r="SQ18" s="715"/>
      <c r="SR18" s="715"/>
      <c r="SS18" s="715"/>
      <c r="ST18" s="715"/>
      <c r="SU18" s="715"/>
      <c r="SV18" s="715"/>
      <c r="SW18" s="715"/>
      <c r="SX18" s="715"/>
      <c r="SY18" s="715"/>
      <c r="SZ18" s="715"/>
      <c r="TA18" s="715"/>
      <c r="TB18" s="715"/>
      <c r="TC18" s="715"/>
      <c r="TD18" s="715"/>
      <c r="TE18" s="715"/>
      <c r="TF18" s="715"/>
      <c r="TG18" s="715"/>
      <c r="TH18" s="715"/>
      <c r="TI18" s="715"/>
      <c r="TJ18" s="715"/>
      <c r="TK18" s="715"/>
      <c r="TL18" s="715"/>
      <c r="TM18" s="715"/>
      <c r="TN18" s="715"/>
      <c r="TO18" s="715"/>
      <c r="TP18" s="715"/>
      <c r="TQ18" s="715"/>
      <c r="TR18" s="715"/>
      <c r="TS18" s="715"/>
      <c r="TT18" s="715"/>
      <c r="TU18" s="715"/>
      <c r="TV18" s="715"/>
      <c r="TW18" s="715"/>
      <c r="TX18" s="715"/>
      <c r="TY18" s="715"/>
      <c r="TZ18" s="715"/>
      <c r="UA18" s="715"/>
      <c r="UB18" s="715"/>
      <c r="UC18" s="715"/>
      <c r="UD18" s="715"/>
      <c r="UE18" s="715"/>
      <c r="UF18" s="715"/>
      <c r="UG18" s="715"/>
      <c r="UH18" s="715"/>
      <c r="UI18" s="715"/>
      <c r="UJ18" s="715"/>
      <c r="UK18" s="715"/>
      <c r="UL18" s="715"/>
      <c r="UM18" s="715"/>
      <c r="UN18" s="715"/>
      <c r="UO18" s="715"/>
    </row>
    <row r="19" spans="1:561" s="717" customFormat="1" ht="15">
      <c r="A19" s="1639"/>
      <c r="B19" s="1630"/>
      <c r="C19" s="1640"/>
      <c r="D19" s="715"/>
      <c r="E19" s="715"/>
      <c r="F19" s="715"/>
      <c r="G19" s="715"/>
      <c r="H19" s="715"/>
      <c r="I19" s="715"/>
      <c r="J19" s="715"/>
      <c r="K19" s="715"/>
      <c r="L19" s="715"/>
      <c r="M19" s="715"/>
      <c r="N19" s="715"/>
      <c r="O19" s="715"/>
      <c r="P19" s="715"/>
      <c r="Q19" s="715"/>
      <c r="R19" s="715"/>
      <c r="S19" s="715"/>
      <c r="T19" s="715"/>
      <c r="U19" s="715"/>
      <c r="V19" s="715"/>
      <c r="W19" s="715"/>
      <c r="X19" s="715"/>
      <c r="Y19" s="715"/>
      <c r="Z19" s="715"/>
      <c r="AA19" s="715"/>
      <c r="AB19" s="715"/>
      <c r="AC19" s="715"/>
      <c r="AD19" s="715"/>
      <c r="AE19" s="715"/>
      <c r="AF19" s="715"/>
      <c r="AG19" s="715"/>
      <c r="AH19" s="715"/>
      <c r="AI19" s="715"/>
      <c r="AJ19" s="715"/>
      <c r="AK19" s="715"/>
      <c r="AL19" s="715"/>
      <c r="AM19" s="715"/>
      <c r="AN19" s="715"/>
      <c r="AO19" s="715"/>
      <c r="AP19" s="715"/>
      <c r="AQ19" s="715"/>
      <c r="AR19" s="715"/>
      <c r="AS19" s="715"/>
      <c r="AT19" s="715"/>
      <c r="AU19" s="715"/>
      <c r="AV19" s="715"/>
      <c r="AW19" s="715"/>
      <c r="AX19" s="715"/>
      <c r="AY19" s="715"/>
      <c r="AZ19" s="715"/>
      <c r="BA19" s="715"/>
      <c r="BB19" s="715"/>
      <c r="BC19" s="715"/>
      <c r="BD19" s="715"/>
      <c r="BE19" s="715"/>
      <c r="BF19" s="715"/>
      <c r="BG19" s="715"/>
      <c r="BH19" s="715"/>
      <c r="BI19" s="715"/>
      <c r="BJ19" s="715"/>
      <c r="BK19" s="715"/>
      <c r="BL19" s="715"/>
      <c r="BM19" s="715"/>
      <c r="BN19" s="715"/>
      <c r="BO19" s="715"/>
      <c r="BP19" s="715"/>
      <c r="BQ19" s="715"/>
      <c r="BR19" s="715"/>
      <c r="BS19" s="715"/>
      <c r="BT19" s="715"/>
      <c r="BU19" s="715"/>
      <c r="BV19" s="715"/>
      <c r="BW19" s="715"/>
      <c r="BX19" s="715"/>
      <c r="BY19" s="715"/>
      <c r="BZ19" s="715"/>
      <c r="CA19" s="715"/>
      <c r="CB19" s="715"/>
      <c r="CC19" s="715"/>
      <c r="CD19" s="715"/>
      <c r="CE19" s="715"/>
      <c r="CF19" s="715"/>
      <c r="CG19" s="715"/>
      <c r="CH19" s="715"/>
      <c r="CI19" s="715"/>
      <c r="CJ19" s="715"/>
      <c r="CK19" s="715"/>
      <c r="CL19" s="715"/>
      <c r="CM19" s="715"/>
      <c r="CN19" s="715"/>
      <c r="CO19" s="715"/>
      <c r="CP19" s="715"/>
      <c r="CQ19" s="715"/>
      <c r="CR19" s="715"/>
      <c r="CS19" s="715"/>
      <c r="CT19" s="715"/>
      <c r="CU19" s="715"/>
      <c r="CV19" s="715"/>
      <c r="CW19" s="715"/>
      <c r="CX19" s="715"/>
      <c r="CY19" s="715"/>
      <c r="CZ19" s="715"/>
      <c r="DA19" s="715"/>
      <c r="DB19" s="715"/>
      <c r="DC19" s="715"/>
      <c r="DD19" s="715"/>
      <c r="DE19" s="715"/>
      <c r="DF19" s="715"/>
      <c r="DG19" s="715"/>
      <c r="DH19" s="715"/>
      <c r="DI19" s="715"/>
      <c r="DJ19" s="715"/>
      <c r="DK19" s="715"/>
      <c r="DL19" s="715"/>
      <c r="DM19" s="715"/>
      <c r="DN19" s="715"/>
      <c r="DO19" s="715"/>
      <c r="DP19" s="715"/>
      <c r="DQ19" s="715"/>
      <c r="DR19" s="715"/>
      <c r="DS19" s="715"/>
      <c r="DT19" s="715"/>
      <c r="DU19" s="715"/>
      <c r="DV19" s="715"/>
      <c r="DW19" s="715"/>
      <c r="DX19" s="715"/>
      <c r="DY19" s="715"/>
      <c r="DZ19" s="715"/>
      <c r="EA19" s="715"/>
      <c r="EB19" s="715"/>
      <c r="EC19" s="715"/>
      <c r="ED19" s="715"/>
      <c r="EE19" s="715"/>
      <c r="EF19" s="715"/>
      <c r="EG19" s="715"/>
      <c r="EH19" s="715"/>
      <c r="EI19" s="715"/>
      <c r="EJ19" s="715"/>
      <c r="EK19" s="715"/>
      <c r="EL19" s="715"/>
      <c r="EM19" s="715"/>
      <c r="EN19" s="715"/>
      <c r="EO19" s="715"/>
      <c r="EP19" s="715"/>
      <c r="EQ19" s="715"/>
      <c r="ER19" s="715"/>
      <c r="ES19" s="715"/>
      <c r="ET19" s="715"/>
      <c r="EU19" s="715"/>
      <c r="EV19" s="715"/>
      <c r="EW19" s="715"/>
      <c r="EX19" s="715"/>
      <c r="EY19" s="715"/>
      <c r="EZ19" s="715"/>
      <c r="FA19" s="715"/>
      <c r="FB19" s="715"/>
      <c r="FC19" s="715"/>
      <c r="FD19" s="715"/>
      <c r="FE19" s="715"/>
      <c r="FF19" s="715"/>
      <c r="FG19" s="715"/>
      <c r="FH19" s="715"/>
      <c r="FI19" s="715"/>
      <c r="FJ19" s="715"/>
      <c r="FK19" s="715"/>
      <c r="FL19" s="715"/>
      <c r="FM19" s="715"/>
      <c r="FN19" s="715"/>
      <c r="FO19" s="715"/>
      <c r="FP19" s="715"/>
      <c r="FQ19" s="715"/>
      <c r="FR19" s="715"/>
      <c r="FS19" s="715"/>
      <c r="FT19" s="715"/>
      <c r="FU19" s="715"/>
      <c r="FV19" s="715"/>
      <c r="FW19" s="715"/>
      <c r="FX19" s="715"/>
      <c r="FY19" s="715"/>
      <c r="FZ19" s="715"/>
      <c r="GA19" s="715"/>
      <c r="GB19" s="715"/>
      <c r="GC19" s="715"/>
      <c r="GD19" s="715"/>
      <c r="GE19" s="715"/>
      <c r="GF19" s="715"/>
      <c r="GG19" s="715"/>
      <c r="GH19" s="715"/>
      <c r="GI19" s="715"/>
      <c r="GJ19" s="715"/>
      <c r="GK19" s="715"/>
      <c r="GL19" s="715"/>
      <c r="GM19" s="715"/>
      <c r="GN19" s="715"/>
      <c r="GO19" s="715"/>
      <c r="GP19" s="715"/>
      <c r="GQ19" s="715"/>
      <c r="GR19" s="715"/>
      <c r="GS19" s="715"/>
      <c r="GT19" s="715"/>
      <c r="GU19" s="715"/>
      <c r="GV19" s="715"/>
      <c r="GW19" s="715"/>
      <c r="GX19" s="715"/>
      <c r="GY19" s="715"/>
      <c r="GZ19" s="715"/>
      <c r="HA19" s="715"/>
      <c r="HB19" s="715"/>
      <c r="HC19" s="715"/>
      <c r="HD19" s="715"/>
      <c r="HE19" s="715"/>
      <c r="HF19" s="715"/>
      <c r="HG19" s="715"/>
      <c r="HH19" s="715"/>
      <c r="HI19" s="715"/>
      <c r="HJ19" s="715"/>
      <c r="HK19" s="715"/>
      <c r="HL19" s="715"/>
      <c r="HM19" s="715"/>
      <c r="HN19" s="715"/>
      <c r="HO19" s="715"/>
      <c r="HP19" s="715"/>
      <c r="HQ19" s="715"/>
      <c r="HR19" s="715"/>
      <c r="HS19" s="715"/>
      <c r="HT19" s="715"/>
      <c r="HU19" s="715"/>
      <c r="HV19" s="715"/>
      <c r="HW19" s="715"/>
      <c r="HX19" s="715"/>
      <c r="HY19" s="715"/>
      <c r="HZ19" s="715"/>
      <c r="IA19" s="715"/>
      <c r="IB19" s="715"/>
      <c r="IC19" s="715"/>
      <c r="ID19" s="715"/>
      <c r="IE19" s="715"/>
      <c r="IF19" s="715"/>
      <c r="IG19" s="715"/>
      <c r="IH19" s="715"/>
      <c r="II19" s="715"/>
      <c r="IJ19" s="715"/>
      <c r="IK19" s="715"/>
      <c r="IL19" s="715"/>
      <c r="IM19" s="715"/>
      <c r="IN19" s="715"/>
      <c r="IO19" s="715"/>
      <c r="IP19" s="715"/>
      <c r="IQ19" s="715"/>
      <c r="IR19" s="715"/>
      <c r="IS19" s="715"/>
      <c r="IT19" s="715"/>
      <c r="IU19" s="715"/>
      <c r="IV19" s="715"/>
      <c r="IW19" s="715"/>
      <c r="IX19" s="715"/>
      <c r="IY19" s="715"/>
      <c r="IZ19" s="715"/>
      <c r="JA19" s="715"/>
      <c r="JB19" s="715"/>
      <c r="JC19" s="715"/>
      <c r="JD19" s="715"/>
      <c r="JE19" s="715"/>
      <c r="JF19" s="715"/>
      <c r="JG19" s="715"/>
      <c r="JH19" s="715"/>
      <c r="JI19" s="715"/>
      <c r="JJ19" s="715"/>
      <c r="JK19" s="715"/>
      <c r="JL19" s="715"/>
      <c r="JM19" s="715"/>
      <c r="JN19" s="715"/>
      <c r="JO19" s="715"/>
      <c r="JP19" s="715"/>
      <c r="JQ19" s="715"/>
      <c r="JR19" s="715"/>
      <c r="JS19" s="715"/>
      <c r="JT19" s="715"/>
      <c r="JU19" s="715"/>
      <c r="JV19" s="715"/>
      <c r="JW19" s="715"/>
      <c r="JX19" s="715"/>
      <c r="JY19" s="715"/>
      <c r="JZ19" s="715"/>
      <c r="KA19" s="715"/>
      <c r="KB19" s="715"/>
      <c r="KC19" s="715"/>
      <c r="KD19" s="715"/>
      <c r="KE19" s="715"/>
      <c r="KF19" s="715"/>
      <c r="KG19" s="715"/>
      <c r="KH19" s="715"/>
      <c r="KI19" s="715"/>
      <c r="KJ19" s="715"/>
      <c r="KK19" s="715"/>
      <c r="KL19" s="715"/>
      <c r="KM19" s="715"/>
      <c r="KN19" s="715"/>
      <c r="KO19" s="715"/>
      <c r="KP19" s="715"/>
      <c r="KQ19" s="715"/>
      <c r="KR19" s="715"/>
      <c r="KS19" s="715"/>
      <c r="KT19" s="715"/>
      <c r="KU19" s="715"/>
      <c r="KV19" s="715"/>
      <c r="KW19" s="715"/>
      <c r="KX19" s="715"/>
      <c r="KY19" s="715"/>
      <c r="KZ19" s="715"/>
      <c r="LA19" s="715"/>
      <c r="LB19" s="715"/>
      <c r="LC19" s="715"/>
      <c r="LD19" s="715"/>
      <c r="LE19" s="715"/>
      <c r="LF19" s="715"/>
      <c r="LG19" s="715"/>
      <c r="LH19" s="715"/>
      <c r="LI19" s="715"/>
      <c r="LJ19" s="715"/>
      <c r="LK19" s="715"/>
      <c r="LL19" s="715"/>
      <c r="LM19" s="715"/>
      <c r="LN19" s="715"/>
      <c r="LO19" s="715"/>
      <c r="LP19" s="715"/>
      <c r="LQ19" s="715"/>
      <c r="LR19" s="715"/>
      <c r="LS19" s="715"/>
      <c r="LT19" s="715"/>
      <c r="LU19" s="715"/>
      <c r="LV19" s="715"/>
      <c r="LW19" s="715"/>
      <c r="LX19" s="715"/>
      <c r="LY19" s="715"/>
      <c r="LZ19" s="715"/>
      <c r="MA19" s="715"/>
      <c r="MB19" s="715"/>
      <c r="MC19" s="715"/>
      <c r="MD19" s="715"/>
      <c r="ME19" s="715"/>
      <c r="MF19" s="715"/>
      <c r="MG19" s="715"/>
      <c r="MH19" s="715"/>
      <c r="MI19" s="715"/>
      <c r="MJ19" s="715"/>
      <c r="MK19" s="715"/>
      <c r="ML19" s="715"/>
      <c r="MM19" s="715"/>
      <c r="MN19" s="715"/>
      <c r="MO19" s="715"/>
      <c r="MP19" s="715"/>
      <c r="MQ19" s="715"/>
      <c r="MR19" s="715"/>
      <c r="MS19" s="715"/>
      <c r="MT19" s="715"/>
      <c r="MU19" s="715"/>
      <c r="MV19" s="715"/>
      <c r="MW19" s="715"/>
      <c r="MX19" s="715"/>
      <c r="MY19" s="715"/>
      <c r="MZ19" s="715"/>
      <c r="NA19" s="715"/>
      <c r="NB19" s="715"/>
      <c r="NC19" s="715"/>
      <c r="ND19" s="715"/>
      <c r="NE19" s="715"/>
      <c r="NF19" s="715"/>
      <c r="NG19" s="715"/>
      <c r="NH19" s="715"/>
      <c r="NI19" s="715"/>
      <c r="NJ19" s="715"/>
      <c r="NK19" s="715"/>
      <c r="NL19" s="715"/>
      <c r="NM19" s="715"/>
      <c r="NN19" s="715"/>
      <c r="NO19" s="715"/>
      <c r="NP19" s="715"/>
      <c r="NQ19" s="715"/>
      <c r="NR19" s="715"/>
      <c r="NS19" s="715"/>
      <c r="NT19" s="715"/>
      <c r="NU19" s="715"/>
      <c r="NV19" s="715"/>
      <c r="NW19" s="715"/>
      <c r="NX19" s="715"/>
      <c r="NY19" s="715"/>
      <c r="NZ19" s="715"/>
      <c r="OA19" s="715"/>
      <c r="OB19" s="715"/>
      <c r="OC19" s="715"/>
      <c r="OD19" s="715"/>
      <c r="OE19" s="715"/>
      <c r="OF19" s="715"/>
      <c r="OG19" s="715"/>
      <c r="OH19" s="715"/>
      <c r="OI19" s="715"/>
      <c r="OJ19" s="715"/>
      <c r="OK19" s="715"/>
      <c r="OL19" s="715"/>
      <c r="OM19" s="715"/>
      <c r="ON19" s="715"/>
      <c r="OO19" s="715"/>
      <c r="OP19" s="715"/>
      <c r="OQ19" s="715"/>
      <c r="OR19" s="715"/>
      <c r="OS19" s="715"/>
      <c r="OT19" s="715"/>
      <c r="OU19" s="715"/>
      <c r="OV19" s="715"/>
      <c r="OW19" s="715"/>
      <c r="OX19" s="715"/>
      <c r="OY19" s="715"/>
      <c r="OZ19" s="715"/>
      <c r="PA19" s="715"/>
      <c r="PB19" s="715"/>
      <c r="PC19" s="715"/>
      <c r="PD19" s="715"/>
      <c r="PE19" s="715"/>
      <c r="PF19" s="715"/>
      <c r="PG19" s="715"/>
      <c r="PH19" s="715"/>
      <c r="PI19" s="715"/>
      <c r="PJ19" s="715"/>
      <c r="PK19" s="715"/>
      <c r="PL19" s="715"/>
      <c r="PM19" s="715"/>
      <c r="PN19" s="715"/>
      <c r="PO19" s="715"/>
      <c r="PP19" s="715"/>
      <c r="PQ19" s="715"/>
      <c r="PR19" s="715"/>
      <c r="PS19" s="715"/>
      <c r="PT19" s="715"/>
      <c r="PU19" s="715"/>
      <c r="PV19" s="715"/>
      <c r="PW19" s="715"/>
      <c r="PX19" s="715"/>
      <c r="PY19" s="715"/>
      <c r="PZ19" s="715"/>
      <c r="QA19" s="715"/>
      <c r="QB19" s="715"/>
      <c r="QC19" s="715"/>
      <c r="QD19" s="715"/>
      <c r="QE19" s="715"/>
      <c r="QF19" s="715"/>
      <c r="QG19" s="715"/>
      <c r="QH19" s="715"/>
      <c r="QI19" s="715"/>
      <c r="QJ19" s="715"/>
      <c r="QK19" s="715"/>
      <c r="QL19" s="715"/>
      <c r="QM19" s="715"/>
      <c r="QN19" s="715"/>
      <c r="QO19" s="715"/>
      <c r="QP19" s="715"/>
      <c r="QQ19" s="715"/>
      <c r="QR19" s="715"/>
      <c r="QS19" s="715"/>
      <c r="QT19" s="715"/>
      <c r="QU19" s="715"/>
      <c r="QV19" s="715"/>
      <c r="QW19" s="715"/>
      <c r="QX19" s="715"/>
      <c r="QY19" s="715"/>
      <c r="QZ19" s="715"/>
      <c r="RA19" s="715"/>
      <c r="RB19" s="715"/>
      <c r="RC19" s="715"/>
      <c r="RD19" s="715"/>
      <c r="RE19" s="715"/>
      <c r="RF19" s="715"/>
      <c r="RG19" s="715"/>
      <c r="RH19" s="715"/>
      <c r="RI19" s="715"/>
      <c r="RJ19" s="715"/>
      <c r="RK19" s="715"/>
      <c r="RL19" s="715"/>
      <c r="RM19" s="715"/>
      <c r="RN19" s="715"/>
      <c r="RO19" s="715"/>
      <c r="RP19" s="715"/>
      <c r="RQ19" s="715"/>
      <c r="RR19" s="715"/>
      <c r="RS19" s="715"/>
      <c r="RT19" s="715"/>
      <c r="RU19" s="715"/>
      <c r="RV19" s="715"/>
      <c r="RW19" s="715"/>
      <c r="RX19" s="715"/>
      <c r="RY19" s="715"/>
      <c r="RZ19" s="715"/>
      <c r="SA19" s="715"/>
      <c r="SB19" s="715"/>
      <c r="SC19" s="715"/>
      <c r="SD19" s="715"/>
      <c r="SE19" s="715"/>
      <c r="SF19" s="715"/>
      <c r="SG19" s="715"/>
      <c r="SH19" s="715"/>
      <c r="SI19" s="715"/>
      <c r="SJ19" s="715"/>
      <c r="SK19" s="715"/>
      <c r="SL19" s="715"/>
      <c r="SM19" s="715"/>
      <c r="SN19" s="715"/>
      <c r="SO19" s="715"/>
      <c r="SP19" s="715"/>
      <c r="SQ19" s="715"/>
      <c r="SR19" s="715"/>
      <c r="SS19" s="715"/>
      <c r="ST19" s="715"/>
      <c r="SU19" s="715"/>
      <c r="SV19" s="715"/>
      <c r="SW19" s="715"/>
      <c r="SX19" s="715"/>
      <c r="SY19" s="715"/>
      <c r="SZ19" s="715"/>
      <c r="TA19" s="715"/>
      <c r="TB19" s="715"/>
      <c r="TC19" s="715"/>
      <c r="TD19" s="715"/>
      <c r="TE19" s="715"/>
      <c r="TF19" s="715"/>
      <c r="TG19" s="715"/>
      <c r="TH19" s="715"/>
      <c r="TI19" s="715"/>
      <c r="TJ19" s="715"/>
      <c r="TK19" s="715"/>
      <c r="TL19" s="715"/>
      <c r="TM19" s="715"/>
      <c r="TN19" s="715"/>
      <c r="TO19" s="715"/>
      <c r="TP19" s="715"/>
      <c r="TQ19" s="715"/>
      <c r="TR19" s="715"/>
      <c r="TS19" s="715"/>
      <c r="TT19" s="715"/>
      <c r="TU19" s="715"/>
      <c r="TV19" s="715"/>
      <c r="TW19" s="715"/>
      <c r="TX19" s="715"/>
      <c r="TY19" s="715"/>
      <c r="TZ19" s="715"/>
      <c r="UA19" s="715"/>
      <c r="UB19" s="715"/>
      <c r="UC19" s="715"/>
      <c r="UD19" s="715"/>
      <c r="UE19" s="715"/>
      <c r="UF19" s="715"/>
      <c r="UG19" s="715"/>
      <c r="UH19" s="715"/>
      <c r="UI19" s="715"/>
      <c r="UJ19" s="715"/>
      <c r="UK19" s="715"/>
      <c r="UL19" s="715"/>
      <c r="UM19" s="715"/>
      <c r="UN19" s="715"/>
      <c r="UO19" s="715"/>
    </row>
    <row r="20" spans="1:561" s="717" customFormat="1" ht="19.350000000000001" customHeight="1">
      <c r="A20" s="1638" t="s">
        <v>59</v>
      </c>
      <c r="B20" s="1636" t="s">
        <v>2796</v>
      </c>
      <c r="C20" s="1640">
        <f>ROUND('Zunanji plinovod'!F67,2)</f>
        <v>0</v>
      </c>
      <c r="D20" s="1599"/>
      <c r="E20" s="1600"/>
      <c r="F20" s="1601"/>
      <c r="G20" s="1600"/>
      <c r="H20" s="1600"/>
      <c r="I20" s="1600"/>
      <c r="J20" s="1600"/>
      <c r="K20" s="715"/>
      <c r="L20" s="715"/>
      <c r="M20" s="715"/>
      <c r="N20" s="715"/>
      <c r="O20" s="715"/>
      <c r="P20" s="715"/>
      <c r="Q20" s="715"/>
      <c r="R20" s="715"/>
      <c r="S20" s="715"/>
      <c r="T20" s="715"/>
      <c r="U20" s="715"/>
      <c r="V20" s="715"/>
      <c r="W20" s="715"/>
      <c r="X20" s="715"/>
      <c r="Y20" s="715"/>
      <c r="Z20" s="715"/>
      <c r="AA20" s="715"/>
      <c r="AB20" s="715"/>
      <c r="AC20" s="715"/>
      <c r="AD20" s="715"/>
      <c r="AE20" s="715"/>
      <c r="AF20" s="715"/>
      <c r="AG20" s="715"/>
      <c r="AH20" s="715"/>
      <c r="AI20" s="715"/>
      <c r="AJ20" s="715"/>
      <c r="AK20" s="715"/>
      <c r="AL20" s="715"/>
      <c r="AM20" s="715"/>
      <c r="AN20" s="715"/>
      <c r="AO20" s="715"/>
      <c r="AP20" s="715"/>
      <c r="AQ20" s="715"/>
      <c r="AR20" s="715"/>
      <c r="AS20" s="715"/>
      <c r="AT20" s="715"/>
      <c r="AU20" s="715"/>
      <c r="AV20" s="715"/>
      <c r="AW20" s="715"/>
      <c r="AX20" s="715"/>
      <c r="AY20" s="715"/>
      <c r="AZ20" s="715"/>
      <c r="BA20" s="715"/>
      <c r="BB20" s="715"/>
      <c r="BC20" s="715"/>
      <c r="BD20" s="715"/>
      <c r="BE20" s="715"/>
      <c r="BF20" s="715"/>
      <c r="BG20" s="715"/>
      <c r="BH20" s="715"/>
      <c r="BI20" s="715"/>
      <c r="BJ20" s="715"/>
      <c r="BK20" s="715"/>
      <c r="BL20" s="715"/>
      <c r="BM20" s="715"/>
      <c r="BN20" s="715"/>
      <c r="BO20" s="715"/>
      <c r="BP20" s="715"/>
      <c r="BQ20" s="715"/>
      <c r="BR20" s="715"/>
      <c r="BS20" s="715"/>
      <c r="BT20" s="715"/>
      <c r="BU20" s="715"/>
      <c r="BV20" s="715"/>
      <c r="BW20" s="715"/>
      <c r="BX20" s="715"/>
      <c r="BY20" s="715"/>
      <c r="BZ20" s="715"/>
      <c r="CA20" s="715"/>
      <c r="CB20" s="715"/>
      <c r="CC20" s="715"/>
      <c r="CD20" s="715"/>
      <c r="CE20" s="715"/>
      <c r="CF20" s="715"/>
      <c r="CG20" s="715"/>
      <c r="CH20" s="715"/>
      <c r="CI20" s="715"/>
      <c r="CJ20" s="715"/>
      <c r="CK20" s="715"/>
      <c r="CL20" s="715"/>
      <c r="CM20" s="715"/>
      <c r="CN20" s="715"/>
      <c r="CO20" s="715"/>
      <c r="CP20" s="715"/>
      <c r="CQ20" s="715"/>
      <c r="CR20" s="715"/>
      <c r="CS20" s="715"/>
      <c r="CT20" s="715"/>
      <c r="CU20" s="715"/>
      <c r="CV20" s="715"/>
      <c r="CW20" s="715"/>
      <c r="CX20" s="715"/>
      <c r="CY20" s="715"/>
      <c r="CZ20" s="715"/>
      <c r="DA20" s="715"/>
      <c r="DB20" s="715"/>
      <c r="DC20" s="715"/>
      <c r="DD20" s="715"/>
      <c r="DE20" s="715"/>
      <c r="DF20" s="715"/>
      <c r="DG20" s="715"/>
      <c r="DH20" s="715"/>
      <c r="DI20" s="715"/>
      <c r="DJ20" s="715"/>
      <c r="DK20" s="715"/>
      <c r="DL20" s="715"/>
      <c r="DM20" s="715"/>
      <c r="DN20" s="715"/>
      <c r="DO20" s="715"/>
      <c r="DP20" s="715"/>
      <c r="DQ20" s="715"/>
      <c r="DR20" s="715"/>
      <c r="DS20" s="715"/>
      <c r="DT20" s="715"/>
      <c r="DU20" s="715"/>
      <c r="DV20" s="715"/>
      <c r="DW20" s="715"/>
      <c r="DX20" s="715"/>
      <c r="DY20" s="715"/>
      <c r="DZ20" s="715"/>
      <c r="EA20" s="715"/>
      <c r="EB20" s="715"/>
      <c r="EC20" s="715"/>
      <c r="ED20" s="715"/>
      <c r="EE20" s="715"/>
      <c r="EF20" s="715"/>
      <c r="EG20" s="715"/>
      <c r="EH20" s="715"/>
      <c r="EI20" s="715"/>
      <c r="EJ20" s="715"/>
      <c r="EK20" s="715"/>
      <c r="EL20" s="715"/>
      <c r="EM20" s="715"/>
      <c r="EN20" s="715"/>
      <c r="EO20" s="715"/>
      <c r="EP20" s="715"/>
      <c r="EQ20" s="715"/>
      <c r="ER20" s="715"/>
      <c r="ES20" s="715"/>
      <c r="ET20" s="715"/>
      <c r="EU20" s="715"/>
      <c r="EV20" s="715"/>
      <c r="EW20" s="715"/>
      <c r="EX20" s="715"/>
      <c r="EY20" s="715"/>
      <c r="EZ20" s="715"/>
      <c r="FA20" s="715"/>
      <c r="FB20" s="715"/>
      <c r="FC20" s="715"/>
      <c r="FD20" s="715"/>
      <c r="FE20" s="715"/>
      <c r="FF20" s="715"/>
      <c r="FG20" s="715"/>
      <c r="FH20" s="715"/>
      <c r="FI20" s="715"/>
      <c r="FJ20" s="715"/>
      <c r="FK20" s="715"/>
      <c r="FL20" s="715"/>
      <c r="FM20" s="715"/>
      <c r="FN20" s="715"/>
      <c r="FO20" s="715"/>
      <c r="FP20" s="715"/>
      <c r="FQ20" s="715"/>
      <c r="FR20" s="715"/>
      <c r="FS20" s="715"/>
      <c r="FT20" s="715"/>
      <c r="FU20" s="715"/>
      <c r="FV20" s="715"/>
      <c r="FW20" s="715"/>
      <c r="FX20" s="715"/>
      <c r="FY20" s="715"/>
      <c r="FZ20" s="715"/>
      <c r="GA20" s="715"/>
      <c r="GB20" s="715"/>
      <c r="GC20" s="715"/>
      <c r="GD20" s="715"/>
      <c r="GE20" s="715"/>
      <c r="GF20" s="715"/>
      <c r="GG20" s="715"/>
      <c r="GH20" s="715"/>
      <c r="GI20" s="715"/>
      <c r="GJ20" s="715"/>
      <c r="GK20" s="715"/>
      <c r="GL20" s="715"/>
      <c r="GM20" s="715"/>
      <c r="GN20" s="715"/>
      <c r="GO20" s="715"/>
      <c r="GP20" s="715"/>
      <c r="GQ20" s="715"/>
      <c r="GR20" s="715"/>
      <c r="GS20" s="715"/>
      <c r="GT20" s="715"/>
      <c r="GU20" s="715"/>
      <c r="GV20" s="715"/>
      <c r="GW20" s="715"/>
      <c r="GX20" s="715"/>
      <c r="GY20" s="715"/>
      <c r="GZ20" s="715"/>
      <c r="HA20" s="715"/>
      <c r="HB20" s="715"/>
      <c r="HC20" s="715"/>
      <c r="HD20" s="715"/>
      <c r="HE20" s="715"/>
      <c r="HF20" s="715"/>
      <c r="HG20" s="715"/>
      <c r="HH20" s="715"/>
      <c r="HI20" s="715"/>
      <c r="HJ20" s="715"/>
      <c r="HK20" s="715"/>
      <c r="HL20" s="715"/>
      <c r="HM20" s="715"/>
      <c r="HN20" s="715"/>
      <c r="HO20" s="715"/>
      <c r="HP20" s="715"/>
      <c r="HQ20" s="715"/>
      <c r="HR20" s="715"/>
      <c r="HS20" s="715"/>
      <c r="HT20" s="715"/>
      <c r="HU20" s="715"/>
      <c r="HV20" s="715"/>
      <c r="HW20" s="715"/>
      <c r="HX20" s="715"/>
      <c r="HY20" s="715"/>
      <c r="HZ20" s="715"/>
      <c r="IA20" s="715"/>
      <c r="IB20" s="715"/>
      <c r="IC20" s="715"/>
      <c r="ID20" s="715"/>
      <c r="IE20" s="715"/>
      <c r="IF20" s="715"/>
      <c r="IG20" s="715"/>
      <c r="IH20" s="715"/>
      <c r="II20" s="715"/>
      <c r="IJ20" s="715"/>
      <c r="IK20" s="715"/>
      <c r="IL20" s="715"/>
      <c r="IM20" s="715"/>
      <c r="IN20" s="715"/>
      <c r="IO20" s="715"/>
      <c r="IP20" s="715"/>
      <c r="IQ20" s="715"/>
      <c r="IR20" s="715"/>
      <c r="IS20" s="715"/>
      <c r="IT20" s="715"/>
      <c r="IU20" s="715"/>
      <c r="IV20" s="715"/>
      <c r="IW20" s="715"/>
      <c r="IX20" s="715"/>
      <c r="IY20" s="715"/>
      <c r="IZ20" s="715"/>
      <c r="JA20" s="715"/>
      <c r="JB20" s="715"/>
      <c r="JC20" s="715"/>
      <c r="JD20" s="715"/>
      <c r="JE20" s="715"/>
      <c r="JF20" s="715"/>
      <c r="JG20" s="715"/>
      <c r="JH20" s="715"/>
      <c r="JI20" s="715"/>
      <c r="JJ20" s="715"/>
      <c r="JK20" s="715"/>
      <c r="JL20" s="715"/>
      <c r="JM20" s="715"/>
      <c r="JN20" s="715"/>
      <c r="JO20" s="715"/>
      <c r="JP20" s="715"/>
      <c r="JQ20" s="715"/>
      <c r="JR20" s="715"/>
      <c r="JS20" s="715"/>
      <c r="JT20" s="715"/>
      <c r="JU20" s="715"/>
      <c r="JV20" s="715"/>
      <c r="JW20" s="715"/>
      <c r="JX20" s="715"/>
      <c r="JY20" s="715"/>
      <c r="JZ20" s="715"/>
      <c r="KA20" s="715"/>
      <c r="KB20" s="715"/>
      <c r="KC20" s="715"/>
      <c r="KD20" s="715"/>
      <c r="KE20" s="715"/>
      <c r="KF20" s="715"/>
      <c r="KG20" s="715"/>
      <c r="KH20" s="715"/>
      <c r="KI20" s="715"/>
      <c r="KJ20" s="715"/>
      <c r="KK20" s="715"/>
      <c r="KL20" s="715"/>
      <c r="KM20" s="715"/>
      <c r="KN20" s="715"/>
      <c r="KO20" s="715"/>
      <c r="KP20" s="715"/>
      <c r="KQ20" s="715"/>
      <c r="KR20" s="715"/>
      <c r="KS20" s="715"/>
      <c r="KT20" s="715"/>
      <c r="KU20" s="715"/>
      <c r="KV20" s="715"/>
      <c r="KW20" s="715"/>
      <c r="KX20" s="715"/>
      <c r="KY20" s="715"/>
      <c r="KZ20" s="715"/>
      <c r="LA20" s="715"/>
      <c r="LB20" s="715"/>
      <c r="LC20" s="715"/>
      <c r="LD20" s="715"/>
      <c r="LE20" s="715"/>
      <c r="LF20" s="715"/>
      <c r="LG20" s="715"/>
      <c r="LH20" s="715"/>
      <c r="LI20" s="715"/>
      <c r="LJ20" s="715"/>
      <c r="LK20" s="715"/>
      <c r="LL20" s="715"/>
      <c r="LM20" s="715"/>
      <c r="LN20" s="715"/>
      <c r="LO20" s="715"/>
      <c r="LP20" s="715"/>
      <c r="LQ20" s="715"/>
      <c r="LR20" s="715"/>
      <c r="LS20" s="715"/>
      <c r="LT20" s="715"/>
      <c r="LU20" s="715"/>
      <c r="LV20" s="715"/>
      <c r="LW20" s="715"/>
      <c r="LX20" s="715"/>
      <c r="LY20" s="715"/>
      <c r="LZ20" s="715"/>
      <c r="MA20" s="715"/>
      <c r="MB20" s="715"/>
      <c r="MC20" s="715"/>
      <c r="MD20" s="715"/>
      <c r="ME20" s="715"/>
      <c r="MF20" s="715"/>
      <c r="MG20" s="715"/>
      <c r="MH20" s="715"/>
      <c r="MI20" s="715"/>
      <c r="MJ20" s="715"/>
      <c r="MK20" s="715"/>
      <c r="ML20" s="715"/>
      <c r="MM20" s="715"/>
      <c r="MN20" s="715"/>
      <c r="MO20" s="715"/>
      <c r="MP20" s="715"/>
      <c r="MQ20" s="715"/>
      <c r="MR20" s="715"/>
      <c r="MS20" s="715"/>
      <c r="MT20" s="715"/>
      <c r="MU20" s="715"/>
      <c r="MV20" s="715"/>
      <c r="MW20" s="715"/>
      <c r="MX20" s="715"/>
      <c r="MY20" s="715"/>
      <c r="MZ20" s="715"/>
      <c r="NA20" s="715"/>
      <c r="NB20" s="715"/>
      <c r="NC20" s="715"/>
      <c r="ND20" s="715"/>
      <c r="NE20" s="715"/>
      <c r="NF20" s="715"/>
      <c r="NG20" s="715"/>
      <c r="NH20" s="715"/>
      <c r="NI20" s="715"/>
      <c r="NJ20" s="715"/>
      <c r="NK20" s="715"/>
      <c r="NL20" s="715"/>
      <c r="NM20" s="715"/>
      <c r="NN20" s="715"/>
      <c r="NO20" s="715"/>
      <c r="NP20" s="715"/>
      <c r="NQ20" s="715"/>
      <c r="NR20" s="715"/>
      <c r="NS20" s="715"/>
      <c r="NT20" s="715"/>
      <c r="NU20" s="715"/>
      <c r="NV20" s="715"/>
      <c r="NW20" s="715"/>
      <c r="NX20" s="715"/>
      <c r="NY20" s="715"/>
      <c r="NZ20" s="715"/>
      <c r="OA20" s="715"/>
      <c r="OB20" s="715"/>
      <c r="OC20" s="715"/>
      <c r="OD20" s="715"/>
      <c r="OE20" s="715"/>
      <c r="OF20" s="715"/>
      <c r="OG20" s="715"/>
      <c r="OH20" s="715"/>
      <c r="OI20" s="715"/>
      <c r="OJ20" s="715"/>
      <c r="OK20" s="715"/>
      <c r="OL20" s="715"/>
      <c r="OM20" s="715"/>
      <c r="ON20" s="715"/>
      <c r="OO20" s="715"/>
      <c r="OP20" s="715"/>
      <c r="OQ20" s="715"/>
      <c r="OR20" s="715"/>
      <c r="OS20" s="715"/>
      <c r="OT20" s="715"/>
      <c r="OU20" s="715"/>
      <c r="OV20" s="715"/>
      <c r="OW20" s="715"/>
      <c r="OX20" s="715"/>
      <c r="OY20" s="715"/>
      <c r="OZ20" s="715"/>
      <c r="PA20" s="715"/>
      <c r="PB20" s="715"/>
      <c r="PC20" s="715"/>
      <c r="PD20" s="715"/>
      <c r="PE20" s="715"/>
      <c r="PF20" s="715"/>
      <c r="PG20" s="715"/>
      <c r="PH20" s="715"/>
      <c r="PI20" s="715"/>
      <c r="PJ20" s="715"/>
      <c r="PK20" s="715"/>
      <c r="PL20" s="715"/>
      <c r="PM20" s="715"/>
      <c r="PN20" s="715"/>
      <c r="PO20" s="715"/>
      <c r="PP20" s="715"/>
      <c r="PQ20" s="715"/>
      <c r="PR20" s="715"/>
      <c r="PS20" s="715"/>
      <c r="PT20" s="715"/>
      <c r="PU20" s="715"/>
      <c r="PV20" s="715"/>
      <c r="PW20" s="715"/>
      <c r="PX20" s="715"/>
      <c r="PY20" s="715"/>
      <c r="PZ20" s="715"/>
      <c r="QA20" s="715"/>
      <c r="QB20" s="715"/>
      <c r="QC20" s="715"/>
      <c r="QD20" s="715"/>
      <c r="QE20" s="715"/>
      <c r="QF20" s="715"/>
      <c r="QG20" s="715"/>
      <c r="QH20" s="715"/>
      <c r="QI20" s="715"/>
      <c r="QJ20" s="715"/>
      <c r="QK20" s="715"/>
      <c r="QL20" s="715"/>
      <c r="QM20" s="715"/>
      <c r="QN20" s="715"/>
      <c r="QO20" s="715"/>
      <c r="QP20" s="715"/>
      <c r="QQ20" s="715"/>
      <c r="QR20" s="715"/>
      <c r="QS20" s="715"/>
      <c r="QT20" s="715"/>
      <c r="QU20" s="715"/>
      <c r="QV20" s="715"/>
      <c r="QW20" s="715"/>
      <c r="QX20" s="715"/>
      <c r="QY20" s="715"/>
      <c r="QZ20" s="715"/>
      <c r="RA20" s="715"/>
      <c r="RB20" s="715"/>
      <c r="RC20" s="715"/>
      <c r="RD20" s="715"/>
      <c r="RE20" s="715"/>
      <c r="RF20" s="715"/>
      <c r="RG20" s="715"/>
      <c r="RH20" s="715"/>
      <c r="RI20" s="715"/>
      <c r="RJ20" s="715"/>
      <c r="RK20" s="715"/>
      <c r="RL20" s="715"/>
      <c r="RM20" s="715"/>
      <c r="RN20" s="715"/>
      <c r="RO20" s="715"/>
      <c r="RP20" s="715"/>
      <c r="RQ20" s="715"/>
      <c r="RR20" s="715"/>
      <c r="RS20" s="715"/>
      <c r="RT20" s="715"/>
      <c r="RU20" s="715"/>
      <c r="RV20" s="715"/>
      <c r="RW20" s="715"/>
      <c r="RX20" s="715"/>
      <c r="RY20" s="715"/>
      <c r="RZ20" s="715"/>
      <c r="SA20" s="715"/>
      <c r="SB20" s="715"/>
      <c r="SC20" s="715"/>
      <c r="SD20" s="715"/>
      <c r="SE20" s="715"/>
      <c r="SF20" s="715"/>
      <c r="SG20" s="715"/>
      <c r="SH20" s="715"/>
      <c r="SI20" s="715"/>
      <c r="SJ20" s="715"/>
      <c r="SK20" s="715"/>
      <c r="SL20" s="715"/>
      <c r="SM20" s="715"/>
      <c r="SN20" s="715"/>
      <c r="SO20" s="715"/>
      <c r="SP20" s="715"/>
      <c r="SQ20" s="715"/>
      <c r="SR20" s="715"/>
      <c r="SS20" s="715"/>
      <c r="ST20" s="715"/>
      <c r="SU20" s="715"/>
      <c r="SV20" s="715"/>
      <c r="SW20" s="715"/>
      <c r="SX20" s="715"/>
      <c r="SY20" s="715"/>
      <c r="SZ20" s="715"/>
      <c r="TA20" s="715"/>
      <c r="TB20" s="715"/>
      <c r="TC20" s="715"/>
      <c r="TD20" s="715"/>
      <c r="TE20" s="715"/>
      <c r="TF20" s="715"/>
      <c r="TG20" s="715"/>
      <c r="TH20" s="715"/>
      <c r="TI20" s="715"/>
      <c r="TJ20" s="715"/>
      <c r="TK20" s="715"/>
      <c r="TL20" s="715"/>
      <c r="TM20" s="715"/>
      <c r="TN20" s="715"/>
      <c r="TO20" s="715"/>
      <c r="TP20" s="715"/>
      <c r="TQ20" s="715"/>
      <c r="TR20" s="715"/>
      <c r="TS20" s="715"/>
      <c r="TT20" s="715"/>
      <c r="TU20" s="715"/>
      <c r="TV20" s="715"/>
      <c r="TW20" s="715"/>
      <c r="TX20" s="715"/>
      <c r="TY20" s="715"/>
      <c r="TZ20" s="715"/>
      <c r="UA20" s="715"/>
      <c r="UB20" s="715"/>
      <c r="UC20" s="715"/>
      <c r="UD20" s="715"/>
      <c r="UE20" s="715"/>
      <c r="UF20" s="715"/>
      <c r="UG20" s="715"/>
      <c r="UH20" s="715"/>
      <c r="UI20" s="715"/>
      <c r="UJ20" s="715"/>
      <c r="UK20" s="715"/>
      <c r="UL20" s="715"/>
      <c r="UM20" s="715"/>
      <c r="UN20" s="715"/>
      <c r="UO20" s="715"/>
    </row>
    <row r="21" spans="1:561" s="717" customFormat="1" ht="15">
      <c r="A21" s="1639"/>
      <c r="B21" s="1630"/>
      <c r="C21" s="1640"/>
      <c r="D21" s="715"/>
      <c r="E21" s="715"/>
      <c r="F21" s="715"/>
      <c r="G21" s="715"/>
      <c r="H21" s="715"/>
      <c r="I21" s="715"/>
      <c r="J21" s="715"/>
      <c r="K21" s="715"/>
      <c r="L21" s="715"/>
      <c r="M21" s="715"/>
      <c r="N21" s="715"/>
      <c r="O21" s="715"/>
      <c r="P21" s="715"/>
      <c r="Q21" s="715"/>
      <c r="R21" s="715"/>
      <c r="S21" s="715"/>
      <c r="T21" s="715"/>
      <c r="U21" s="715"/>
      <c r="V21" s="715"/>
      <c r="W21" s="715"/>
      <c r="X21" s="715"/>
      <c r="Y21" s="715"/>
      <c r="Z21" s="715"/>
      <c r="AA21" s="715"/>
      <c r="AB21" s="715"/>
      <c r="AC21" s="715"/>
      <c r="AD21" s="715"/>
      <c r="AE21" s="715"/>
      <c r="AF21" s="715"/>
      <c r="AG21" s="715"/>
      <c r="AH21" s="715"/>
      <c r="AI21" s="715"/>
      <c r="AJ21" s="715"/>
      <c r="AK21" s="715"/>
      <c r="AL21" s="715"/>
      <c r="AM21" s="715"/>
      <c r="AN21" s="715"/>
      <c r="AO21" s="715"/>
      <c r="AP21" s="715"/>
      <c r="AQ21" s="715"/>
      <c r="AR21" s="715"/>
      <c r="AS21" s="715"/>
      <c r="AT21" s="715"/>
      <c r="AU21" s="715"/>
      <c r="AV21" s="715"/>
      <c r="AW21" s="715"/>
      <c r="AX21" s="715"/>
      <c r="AY21" s="715"/>
      <c r="AZ21" s="715"/>
      <c r="BA21" s="715"/>
      <c r="BB21" s="715"/>
      <c r="BC21" s="715"/>
      <c r="BD21" s="715"/>
      <c r="BE21" s="715"/>
      <c r="BF21" s="715"/>
      <c r="BG21" s="715"/>
      <c r="BH21" s="715"/>
      <c r="BI21" s="715"/>
      <c r="BJ21" s="715"/>
      <c r="BK21" s="715"/>
      <c r="BL21" s="715"/>
      <c r="BM21" s="715"/>
      <c r="BN21" s="715"/>
      <c r="BO21" s="715"/>
      <c r="BP21" s="715"/>
      <c r="BQ21" s="715"/>
      <c r="BR21" s="715"/>
      <c r="BS21" s="715"/>
      <c r="BT21" s="715"/>
      <c r="BU21" s="715"/>
      <c r="BV21" s="715"/>
      <c r="BW21" s="715"/>
      <c r="BX21" s="715"/>
      <c r="BY21" s="715"/>
      <c r="BZ21" s="715"/>
      <c r="CA21" s="715"/>
      <c r="CB21" s="715"/>
      <c r="CC21" s="715"/>
      <c r="CD21" s="715"/>
      <c r="CE21" s="715"/>
      <c r="CF21" s="715"/>
      <c r="CG21" s="715"/>
      <c r="CH21" s="715"/>
      <c r="CI21" s="715"/>
      <c r="CJ21" s="715"/>
      <c r="CK21" s="715"/>
      <c r="CL21" s="715"/>
      <c r="CM21" s="715"/>
      <c r="CN21" s="715"/>
      <c r="CO21" s="715"/>
      <c r="CP21" s="715"/>
      <c r="CQ21" s="715"/>
      <c r="CR21" s="715"/>
      <c r="CS21" s="715"/>
      <c r="CT21" s="715"/>
      <c r="CU21" s="715"/>
      <c r="CV21" s="715"/>
      <c r="CW21" s="715"/>
      <c r="CX21" s="715"/>
      <c r="CY21" s="715"/>
      <c r="CZ21" s="715"/>
      <c r="DA21" s="715"/>
      <c r="DB21" s="715"/>
      <c r="DC21" s="715"/>
      <c r="DD21" s="715"/>
      <c r="DE21" s="715"/>
      <c r="DF21" s="715"/>
      <c r="DG21" s="715"/>
      <c r="DH21" s="715"/>
      <c r="DI21" s="715"/>
      <c r="DJ21" s="715"/>
      <c r="DK21" s="715"/>
      <c r="DL21" s="715"/>
      <c r="DM21" s="715"/>
      <c r="DN21" s="715"/>
      <c r="DO21" s="715"/>
      <c r="DP21" s="715"/>
      <c r="DQ21" s="715"/>
      <c r="DR21" s="715"/>
      <c r="DS21" s="715"/>
      <c r="DT21" s="715"/>
      <c r="DU21" s="715"/>
      <c r="DV21" s="715"/>
      <c r="DW21" s="715"/>
      <c r="DX21" s="715"/>
      <c r="DY21" s="715"/>
      <c r="DZ21" s="715"/>
      <c r="EA21" s="715"/>
      <c r="EB21" s="715"/>
      <c r="EC21" s="715"/>
      <c r="ED21" s="715"/>
      <c r="EE21" s="715"/>
      <c r="EF21" s="715"/>
      <c r="EG21" s="715"/>
      <c r="EH21" s="715"/>
      <c r="EI21" s="715"/>
      <c r="EJ21" s="715"/>
      <c r="EK21" s="715"/>
      <c r="EL21" s="715"/>
      <c r="EM21" s="715"/>
      <c r="EN21" s="715"/>
      <c r="EO21" s="715"/>
      <c r="EP21" s="715"/>
      <c r="EQ21" s="715"/>
      <c r="ER21" s="715"/>
      <c r="ES21" s="715"/>
      <c r="ET21" s="715"/>
      <c r="EU21" s="715"/>
      <c r="EV21" s="715"/>
      <c r="EW21" s="715"/>
      <c r="EX21" s="715"/>
      <c r="EY21" s="715"/>
      <c r="EZ21" s="715"/>
      <c r="FA21" s="715"/>
      <c r="FB21" s="715"/>
      <c r="FC21" s="715"/>
      <c r="FD21" s="715"/>
      <c r="FE21" s="715"/>
      <c r="FF21" s="715"/>
      <c r="FG21" s="715"/>
      <c r="FH21" s="715"/>
      <c r="FI21" s="715"/>
      <c r="FJ21" s="715"/>
      <c r="FK21" s="715"/>
      <c r="FL21" s="715"/>
      <c r="FM21" s="715"/>
      <c r="FN21" s="715"/>
      <c r="FO21" s="715"/>
      <c r="FP21" s="715"/>
      <c r="FQ21" s="715"/>
      <c r="FR21" s="715"/>
      <c r="FS21" s="715"/>
      <c r="FT21" s="715"/>
      <c r="FU21" s="715"/>
      <c r="FV21" s="715"/>
      <c r="FW21" s="715"/>
      <c r="FX21" s="715"/>
      <c r="FY21" s="715"/>
      <c r="FZ21" s="715"/>
      <c r="GA21" s="715"/>
      <c r="GB21" s="715"/>
      <c r="GC21" s="715"/>
      <c r="GD21" s="715"/>
      <c r="GE21" s="715"/>
      <c r="GF21" s="715"/>
      <c r="GG21" s="715"/>
      <c r="GH21" s="715"/>
      <c r="GI21" s="715"/>
      <c r="GJ21" s="715"/>
      <c r="GK21" s="715"/>
      <c r="GL21" s="715"/>
      <c r="GM21" s="715"/>
      <c r="GN21" s="715"/>
      <c r="GO21" s="715"/>
      <c r="GP21" s="715"/>
      <c r="GQ21" s="715"/>
      <c r="GR21" s="715"/>
      <c r="GS21" s="715"/>
      <c r="GT21" s="715"/>
      <c r="GU21" s="715"/>
      <c r="GV21" s="715"/>
      <c r="GW21" s="715"/>
      <c r="GX21" s="715"/>
      <c r="GY21" s="715"/>
      <c r="GZ21" s="715"/>
      <c r="HA21" s="715"/>
      <c r="HB21" s="715"/>
      <c r="HC21" s="715"/>
      <c r="HD21" s="715"/>
      <c r="HE21" s="715"/>
      <c r="HF21" s="715"/>
      <c r="HG21" s="715"/>
      <c r="HH21" s="715"/>
      <c r="HI21" s="715"/>
      <c r="HJ21" s="715"/>
      <c r="HK21" s="715"/>
      <c r="HL21" s="715"/>
      <c r="HM21" s="715"/>
      <c r="HN21" s="715"/>
      <c r="HO21" s="715"/>
      <c r="HP21" s="715"/>
      <c r="HQ21" s="715"/>
      <c r="HR21" s="715"/>
      <c r="HS21" s="715"/>
      <c r="HT21" s="715"/>
      <c r="HU21" s="715"/>
      <c r="HV21" s="715"/>
      <c r="HW21" s="715"/>
      <c r="HX21" s="715"/>
      <c r="HY21" s="715"/>
      <c r="HZ21" s="715"/>
      <c r="IA21" s="715"/>
      <c r="IB21" s="715"/>
      <c r="IC21" s="715"/>
      <c r="ID21" s="715"/>
      <c r="IE21" s="715"/>
      <c r="IF21" s="715"/>
      <c r="IG21" s="715"/>
      <c r="IH21" s="715"/>
      <c r="II21" s="715"/>
      <c r="IJ21" s="715"/>
      <c r="IK21" s="715"/>
      <c r="IL21" s="715"/>
      <c r="IM21" s="715"/>
      <c r="IN21" s="715"/>
      <c r="IO21" s="715"/>
      <c r="IP21" s="715"/>
      <c r="IQ21" s="715"/>
      <c r="IR21" s="715"/>
      <c r="IS21" s="715"/>
      <c r="IT21" s="715"/>
      <c r="IU21" s="715"/>
      <c r="IV21" s="715"/>
      <c r="IW21" s="715"/>
      <c r="IX21" s="715"/>
      <c r="IY21" s="715"/>
      <c r="IZ21" s="715"/>
      <c r="JA21" s="715"/>
      <c r="JB21" s="715"/>
      <c r="JC21" s="715"/>
      <c r="JD21" s="715"/>
      <c r="JE21" s="715"/>
      <c r="JF21" s="715"/>
      <c r="JG21" s="715"/>
      <c r="JH21" s="715"/>
      <c r="JI21" s="715"/>
      <c r="JJ21" s="715"/>
      <c r="JK21" s="715"/>
      <c r="JL21" s="715"/>
      <c r="JM21" s="715"/>
      <c r="JN21" s="715"/>
      <c r="JO21" s="715"/>
      <c r="JP21" s="715"/>
      <c r="JQ21" s="715"/>
      <c r="JR21" s="715"/>
      <c r="JS21" s="715"/>
      <c r="JT21" s="715"/>
      <c r="JU21" s="715"/>
      <c r="JV21" s="715"/>
      <c r="JW21" s="715"/>
      <c r="JX21" s="715"/>
      <c r="JY21" s="715"/>
      <c r="JZ21" s="715"/>
      <c r="KA21" s="715"/>
      <c r="KB21" s="715"/>
      <c r="KC21" s="715"/>
      <c r="KD21" s="715"/>
      <c r="KE21" s="715"/>
      <c r="KF21" s="715"/>
      <c r="KG21" s="715"/>
      <c r="KH21" s="715"/>
      <c r="KI21" s="715"/>
      <c r="KJ21" s="715"/>
      <c r="KK21" s="715"/>
      <c r="KL21" s="715"/>
      <c r="KM21" s="715"/>
      <c r="KN21" s="715"/>
      <c r="KO21" s="715"/>
      <c r="KP21" s="715"/>
      <c r="KQ21" s="715"/>
      <c r="KR21" s="715"/>
      <c r="KS21" s="715"/>
      <c r="KT21" s="715"/>
      <c r="KU21" s="715"/>
      <c r="KV21" s="715"/>
      <c r="KW21" s="715"/>
      <c r="KX21" s="715"/>
      <c r="KY21" s="715"/>
      <c r="KZ21" s="715"/>
      <c r="LA21" s="715"/>
      <c r="LB21" s="715"/>
      <c r="LC21" s="715"/>
      <c r="LD21" s="715"/>
      <c r="LE21" s="715"/>
      <c r="LF21" s="715"/>
      <c r="LG21" s="715"/>
      <c r="LH21" s="715"/>
      <c r="LI21" s="715"/>
      <c r="LJ21" s="715"/>
      <c r="LK21" s="715"/>
      <c r="LL21" s="715"/>
      <c r="LM21" s="715"/>
      <c r="LN21" s="715"/>
      <c r="LO21" s="715"/>
      <c r="LP21" s="715"/>
      <c r="LQ21" s="715"/>
      <c r="LR21" s="715"/>
      <c r="LS21" s="715"/>
      <c r="LT21" s="715"/>
      <c r="LU21" s="715"/>
      <c r="LV21" s="715"/>
      <c r="LW21" s="715"/>
      <c r="LX21" s="715"/>
      <c r="LY21" s="715"/>
      <c r="LZ21" s="715"/>
      <c r="MA21" s="715"/>
      <c r="MB21" s="715"/>
      <c r="MC21" s="715"/>
      <c r="MD21" s="715"/>
      <c r="ME21" s="715"/>
      <c r="MF21" s="715"/>
      <c r="MG21" s="715"/>
      <c r="MH21" s="715"/>
      <c r="MI21" s="715"/>
      <c r="MJ21" s="715"/>
      <c r="MK21" s="715"/>
      <c r="ML21" s="715"/>
      <c r="MM21" s="715"/>
      <c r="MN21" s="715"/>
      <c r="MO21" s="715"/>
      <c r="MP21" s="715"/>
      <c r="MQ21" s="715"/>
      <c r="MR21" s="715"/>
      <c r="MS21" s="715"/>
      <c r="MT21" s="715"/>
      <c r="MU21" s="715"/>
      <c r="MV21" s="715"/>
      <c r="MW21" s="715"/>
      <c r="MX21" s="715"/>
      <c r="MY21" s="715"/>
      <c r="MZ21" s="715"/>
      <c r="NA21" s="715"/>
      <c r="NB21" s="715"/>
      <c r="NC21" s="715"/>
      <c r="ND21" s="715"/>
      <c r="NE21" s="715"/>
      <c r="NF21" s="715"/>
      <c r="NG21" s="715"/>
      <c r="NH21" s="715"/>
      <c r="NI21" s="715"/>
      <c r="NJ21" s="715"/>
      <c r="NK21" s="715"/>
      <c r="NL21" s="715"/>
      <c r="NM21" s="715"/>
      <c r="NN21" s="715"/>
      <c r="NO21" s="715"/>
      <c r="NP21" s="715"/>
      <c r="NQ21" s="715"/>
      <c r="NR21" s="715"/>
      <c r="NS21" s="715"/>
      <c r="NT21" s="715"/>
      <c r="NU21" s="715"/>
      <c r="NV21" s="715"/>
      <c r="NW21" s="715"/>
      <c r="NX21" s="715"/>
      <c r="NY21" s="715"/>
      <c r="NZ21" s="715"/>
      <c r="OA21" s="715"/>
      <c r="OB21" s="715"/>
      <c r="OC21" s="715"/>
      <c r="OD21" s="715"/>
      <c r="OE21" s="715"/>
      <c r="OF21" s="715"/>
      <c r="OG21" s="715"/>
      <c r="OH21" s="715"/>
      <c r="OI21" s="715"/>
      <c r="OJ21" s="715"/>
      <c r="OK21" s="715"/>
      <c r="OL21" s="715"/>
      <c r="OM21" s="715"/>
      <c r="ON21" s="715"/>
      <c r="OO21" s="715"/>
      <c r="OP21" s="715"/>
      <c r="OQ21" s="715"/>
      <c r="OR21" s="715"/>
      <c r="OS21" s="715"/>
      <c r="OT21" s="715"/>
      <c r="OU21" s="715"/>
      <c r="OV21" s="715"/>
      <c r="OW21" s="715"/>
      <c r="OX21" s="715"/>
      <c r="OY21" s="715"/>
      <c r="OZ21" s="715"/>
      <c r="PA21" s="715"/>
      <c r="PB21" s="715"/>
      <c r="PC21" s="715"/>
      <c r="PD21" s="715"/>
      <c r="PE21" s="715"/>
      <c r="PF21" s="715"/>
      <c r="PG21" s="715"/>
      <c r="PH21" s="715"/>
      <c r="PI21" s="715"/>
      <c r="PJ21" s="715"/>
      <c r="PK21" s="715"/>
      <c r="PL21" s="715"/>
      <c r="PM21" s="715"/>
      <c r="PN21" s="715"/>
      <c r="PO21" s="715"/>
      <c r="PP21" s="715"/>
      <c r="PQ21" s="715"/>
      <c r="PR21" s="715"/>
      <c r="PS21" s="715"/>
      <c r="PT21" s="715"/>
      <c r="PU21" s="715"/>
      <c r="PV21" s="715"/>
      <c r="PW21" s="715"/>
      <c r="PX21" s="715"/>
      <c r="PY21" s="715"/>
      <c r="PZ21" s="715"/>
      <c r="QA21" s="715"/>
      <c r="QB21" s="715"/>
      <c r="QC21" s="715"/>
      <c r="QD21" s="715"/>
      <c r="QE21" s="715"/>
      <c r="QF21" s="715"/>
      <c r="QG21" s="715"/>
      <c r="QH21" s="715"/>
      <c r="QI21" s="715"/>
      <c r="QJ21" s="715"/>
      <c r="QK21" s="715"/>
      <c r="QL21" s="715"/>
      <c r="QM21" s="715"/>
      <c r="QN21" s="715"/>
      <c r="QO21" s="715"/>
      <c r="QP21" s="715"/>
      <c r="QQ21" s="715"/>
      <c r="QR21" s="715"/>
      <c r="QS21" s="715"/>
      <c r="QT21" s="715"/>
      <c r="QU21" s="715"/>
      <c r="QV21" s="715"/>
      <c r="QW21" s="715"/>
      <c r="QX21" s="715"/>
      <c r="QY21" s="715"/>
      <c r="QZ21" s="715"/>
      <c r="RA21" s="715"/>
      <c r="RB21" s="715"/>
      <c r="RC21" s="715"/>
      <c r="RD21" s="715"/>
      <c r="RE21" s="715"/>
      <c r="RF21" s="715"/>
      <c r="RG21" s="715"/>
      <c r="RH21" s="715"/>
      <c r="RI21" s="715"/>
      <c r="RJ21" s="715"/>
      <c r="RK21" s="715"/>
      <c r="RL21" s="715"/>
      <c r="RM21" s="715"/>
      <c r="RN21" s="715"/>
      <c r="RO21" s="715"/>
      <c r="RP21" s="715"/>
      <c r="RQ21" s="715"/>
      <c r="RR21" s="715"/>
      <c r="RS21" s="715"/>
      <c r="RT21" s="715"/>
      <c r="RU21" s="715"/>
      <c r="RV21" s="715"/>
      <c r="RW21" s="715"/>
      <c r="RX21" s="715"/>
      <c r="RY21" s="715"/>
      <c r="RZ21" s="715"/>
      <c r="SA21" s="715"/>
      <c r="SB21" s="715"/>
      <c r="SC21" s="715"/>
      <c r="SD21" s="715"/>
      <c r="SE21" s="715"/>
      <c r="SF21" s="715"/>
      <c r="SG21" s="715"/>
      <c r="SH21" s="715"/>
      <c r="SI21" s="715"/>
      <c r="SJ21" s="715"/>
      <c r="SK21" s="715"/>
      <c r="SL21" s="715"/>
      <c r="SM21" s="715"/>
      <c r="SN21" s="715"/>
      <c r="SO21" s="715"/>
      <c r="SP21" s="715"/>
      <c r="SQ21" s="715"/>
      <c r="SR21" s="715"/>
      <c r="SS21" s="715"/>
      <c r="ST21" s="715"/>
      <c r="SU21" s="715"/>
      <c r="SV21" s="715"/>
      <c r="SW21" s="715"/>
      <c r="SX21" s="715"/>
      <c r="SY21" s="715"/>
      <c r="SZ21" s="715"/>
      <c r="TA21" s="715"/>
      <c r="TB21" s="715"/>
      <c r="TC21" s="715"/>
      <c r="TD21" s="715"/>
      <c r="TE21" s="715"/>
      <c r="TF21" s="715"/>
      <c r="TG21" s="715"/>
      <c r="TH21" s="715"/>
      <c r="TI21" s="715"/>
      <c r="TJ21" s="715"/>
      <c r="TK21" s="715"/>
      <c r="TL21" s="715"/>
      <c r="TM21" s="715"/>
      <c r="TN21" s="715"/>
      <c r="TO21" s="715"/>
      <c r="TP21" s="715"/>
      <c r="TQ21" s="715"/>
      <c r="TR21" s="715"/>
      <c r="TS21" s="715"/>
      <c r="TT21" s="715"/>
      <c r="TU21" s="715"/>
      <c r="TV21" s="715"/>
      <c r="TW21" s="715"/>
      <c r="TX21" s="715"/>
      <c r="TY21" s="715"/>
      <c r="TZ21" s="715"/>
      <c r="UA21" s="715"/>
      <c r="UB21" s="715"/>
      <c r="UC21" s="715"/>
      <c r="UD21" s="715"/>
      <c r="UE21" s="715"/>
      <c r="UF21" s="715"/>
      <c r="UG21" s="715"/>
      <c r="UH21" s="715"/>
      <c r="UI21" s="715"/>
      <c r="UJ21" s="715"/>
      <c r="UK21" s="715"/>
      <c r="UL21" s="715"/>
      <c r="UM21" s="715"/>
      <c r="UN21" s="715"/>
      <c r="UO21" s="715"/>
    </row>
    <row r="22" spans="1:561" s="717" customFormat="1" ht="19.350000000000001" customHeight="1">
      <c r="A22" s="1638" t="s">
        <v>60</v>
      </c>
      <c r="B22" s="1636" t="s">
        <v>2797</v>
      </c>
      <c r="C22" s="1640">
        <f>ROUND('notranje plinske instalacije'!F52,2)</f>
        <v>0</v>
      </c>
      <c r="D22" s="1599"/>
      <c r="E22" s="1600"/>
      <c r="F22" s="1601"/>
      <c r="G22" s="1600"/>
      <c r="H22" s="1600"/>
      <c r="I22" s="1600"/>
      <c r="J22" s="1600"/>
      <c r="K22" s="715"/>
      <c r="L22" s="715"/>
      <c r="M22" s="715"/>
      <c r="N22" s="715"/>
      <c r="O22" s="715"/>
      <c r="P22" s="715"/>
      <c r="Q22" s="715"/>
      <c r="R22" s="715"/>
      <c r="S22" s="715"/>
      <c r="T22" s="715"/>
      <c r="U22" s="715"/>
      <c r="V22" s="715"/>
      <c r="W22" s="715"/>
      <c r="X22" s="715"/>
      <c r="Y22" s="715"/>
      <c r="Z22" s="715"/>
      <c r="AA22" s="715"/>
      <c r="AB22" s="715"/>
      <c r="AC22" s="715"/>
      <c r="AD22" s="715"/>
      <c r="AE22" s="715"/>
      <c r="AF22" s="715"/>
      <c r="AG22" s="715"/>
      <c r="AH22" s="715"/>
      <c r="AI22" s="715"/>
      <c r="AJ22" s="715"/>
      <c r="AK22" s="715"/>
      <c r="AL22" s="715"/>
      <c r="AM22" s="715"/>
      <c r="AN22" s="715"/>
      <c r="AO22" s="715"/>
      <c r="AP22" s="715"/>
      <c r="AQ22" s="715"/>
      <c r="AR22" s="715"/>
      <c r="AS22" s="715"/>
      <c r="AT22" s="715"/>
      <c r="AU22" s="715"/>
      <c r="AV22" s="715"/>
      <c r="AW22" s="715"/>
      <c r="AX22" s="715"/>
      <c r="AY22" s="715"/>
      <c r="AZ22" s="715"/>
      <c r="BA22" s="715"/>
      <c r="BB22" s="715"/>
      <c r="BC22" s="715"/>
      <c r="BD22" s="715"/>
      <c r="BE22" s="715"/>
      <c r="BF22" s="715"/>
      <c r="BG22" s="715"/>
      <c r="BH22" s="715"/>
      <c r="BI22" s="715"/>
      <c r="BJ22" s="715"/>
      <c r="BK22" s="715"/>
      <c r="BL22" s="715"/>
      <c r="BM22" s="715"/>
      <c r="BN22" s="715"/>
      <c r="BO22" s="715"/>
      <c r="BP22" s="715"/>
      <c r="BQ22" s="715"/>
      <c r="BR22" s="715"/>
      <c r="BS22" s="715"/>
      <c r="BT22" s="715"/>
      <c r="BU22" s="715"/>
      <c r="BV22" s="715"/>
      <c r="BW22" s="715"/>
      <c r="BX22" s="715"/>
      <c r="BY22" s="715"/>
      <c r="BZ22" s="715"/>
      <c r="CA22" s="715"/>
      <c r="CB22" s="715"/>
      <c r="CC22" s="715"/>
      <c r="CD22" s="715"/>
      <c r="CE22" s="715"/>
      <c r="CF22" s="715"/>
      <c r="CG22" s="715"/>
      <c r="CH22" s="715"/>
      <c r="CI22" s="715"/>
      <c r="CJ22" s="715"/>
      <c r="CK22" s="715"/>
      <c r="CL22" s="715"/>
      <c r="CM22" s="715"/>
      <c r="CN22" s="715"/>
      <c r="CO22" s="715"/>
      <c r="CP22" s="715"/>
      <c r="CQ22" s="715"/>
      <c r="CR22" s="715"/>
      <c r="CS22" s="715"/>
      <c r="CT22" s="715"/>
      <c r="CU22" s="715"/>
      <c r="CV22" s="715"/>
      <c r="CW22" s="715"/>
      <c r="CX22" s="715"/>
      <c r="CY22" s="715"/>
      <c r="CZ22" s="715"/>
      <c r="DA22" s="715"/>
      <c r="DB22" s="715"/>
      <c r="DC22" s="715"/>
      <c r="DD22" s="715"/>
      <c r="DE22" s="715"/>
      <c r="DF22" s="715"/>
      <c r="DG22" s="715"/>
      <c r="DH22" s="715"/>
      <c r="DI22" s="715"/>
      <c r="DJ22" s="715"/>
      <c r="DK22" s="715"/>
      <c r="DL22" s="715"/>
      <c r="DM22" s="715"/>
      <c r="DN22" s="715"/>
      <c r="DO22" s="715"/>
      <c r="DP22" s="715"/>
      <c r="DQ22" s="715"/>
      <c r="DR22" s="715"/>
      <c r="DS22" s="715"/>
      <c r="DT22" s="715"/>
      <c r="DU22" s="715"/>
      <c r="DV22" s="715"/>
      <c r="DW22" s="715"/>
      <c r="DX22" s="715"/>
      <c r="DY22" s="715"/>
      <c r="DZ22" s="715"/>
      <c r="EA22" s="715"/>
      <c r="EB22" s="715"/>
      <c r="EC22" s="715"/>
      <c r="ED22" s="715"/>
      <c r="EE22" s="715"/>
      <c r="EF22" s="715"/>
      <c r="EG22" s="715"/>
      <c r="EH22" s="715"/>
      <c r="EI22" s="715"/>
      <c r="EJ22" s="715"/>
      <c r="EK22" s="715"/>
      <c r="EL22" s="715"/>
      <c r="EM22" s="715"/>
      <c r="EN22" s="715"/>
      <c r="EO22" s="715"/>
      <c r="EP22" s="715"/>
      <c r="EQ22" s="715"/>
      <c r="ER22" s="715"/>
      <c r="ES22" s="715"/>
      <c r="ET22" s="715"/>
      <c r="EU22" s="715"/>
      <c r="EV22" s="715"/>
      <c r="EW22" s="715"/>
      <c r="EX22" s="715"/>
      <c r="EY22" s="715"/>
      <c r="EZ22" s="715"/>
      <c r="FA22" s="715"/>
      <c r="FB22" s="715"/>
      <c r="FC22" s="715"/>
      <c r="FD22" s="715"/>
      <c r="FE22" s="715"/>
      <c r="FF22" s="715"/>
      <c r="FG22" s="715"/>
      <c r="FH22" s="715"/>
      <c r="FI22" s="715"/>
      <c r="FJ22" s="715"/>
      <c r="FK22" s="715"/>
      <c r="FL22" s="715"/>
      <c r="FM22" s="715"/>
      <c r="FN22" s="715"/>
      <c r="FO22" s="715"/>
      <c r="FP22" s="715"/>
      <c r="FQ22" s="715"/>
      <c r="FR22" s="715"/>
      <c r="FS22" s="715"/>
      <c r="FT22" s="715"/>
      <c r="FU22" s="715"/>
      <c r="FV22" s="715"/>
      <c r="FW22" s="715"/>
      <c r="FX22" s="715"/>
      <c r="FY22" s="715"/>
      <c r="FZ22" s="715"/>
      <c r="GA22" s="715"/>
      <c r="GB22" s="715"/>
      <c r="GC22" s="715"/>
      <c r="GD22" s="715"/>
      <c r="GE22" s="715"/>
      <c r="GF22" s="715"/>
      <c r="GG22" s="715"/>
      <c r="GH22" s="715"/>
      <c r="GI22" s="715"/>
      <c r="GJ22" s="715"/>
      <c r="GK22" s="715"/>
      <c r="GL22" s="715"/>
      <c r="GM22" s="715"/>
      <c r="GN22" s="715"/>
      <c r="GO22" s="715"/>
      <c r="GP22" s="715"/>
      <c r="GQ22" s="715"/>
      <c r="GR22" s="715"/>
      <c r="GS22" s="715"/>
      <c r="GT22" s="715"/>
      <c r="GU22" s="715"/>
      <c r="GV22" s="715"/>
      <c r="GW22" s="715"/>
      <c r="GX22" s="715"/>
      <c r="GY22" s="715"/>
      <c r="GZ22" s="715"/>
      <c r="HA22" s="715"/>
      <c r="HB22" s="715"/>
      <c r="HC22" s="715"/>
      <c r="HD22" s="715"/>
      <c r="HE22" s="715"/>
      <c r="HF22" s="715"/>
      <c r="HG22" s="715"/>
      <c r="HH22" s="715"/>
      <c r="HI22" s="715"/>
      <c r="HJ22" s="715"/>
      <c r="HK22" s="715"/>
      <c r="HL22" s="715"/>
      <c r="HM22" s="715"/>
      <c r="HN22" s="715"/>
      <c r="HO22" s="715"/>
      <c r="HP22" s="715"/>
      <c r="HQ22" s="715"/>
      <c r="HR22" s="715"/>
      <c r="HS22" s="715"/>
      <c r="HT22" s="715"/>
      <c r="HU22" s="715"/>
      <c r="HV22" s="715"/>
      <c r="HW22" s="715"/>
      <c r="HX22" s="715"/>
      <c r="HY22" s="715"/>
      <c r="HZ22" s="715"/>
      <c r="IA22" s="715"/>
      <c r="IB22" s="715"/>
      <c r="IC22" s="715"/>
      <c r="ID22" s="715"/>
      <c r="IE22" s="715"/>
      <c r="IF22" s="715"/>
      <c r="IG22" s="715"/>
      <c r="IH22" s="715"/>
      <c r="II22" s="715"/>
      <c r="IJ22" s="715"/>
      <c r="IK22" s="715"/>
      <c r="IL22" s="715"/>
      <c r="IM22" s="715"/>
      <c r="IN22" s="715"/>
      <c r="IO22" s="715"/>
      <c r="IP22" s="715"/>
      <c r="IQ22" s="715"/>
      <c r="IR22" s="715"/>
      <c r="IS22" s="715"/>
      <c r="IT22" s="715"/>
      <c r="IU22" s="715"/>
      <c r="IV22" s="715"/>
      <c r="IW22" s="715"/>
      <c r="IX22" s="715"/>
      <c r="IY22" s="715"/>
      <c r="IZ22" s="715"/>
      <c r="JA22" s="715"/>
      <c r="JB22" s="715"/>
      <c r="JC22" s="715"/>
      <c r="JD22" s="715"/>
      <c r="JE22" s="715"/>
      <c r="JF22" s="715"/>
      <c r="JG22" s="715"/>
      <c r="JH22" s="715"/>
      <c r="JI22" s="715"/>
      <c r="JJ22" s="715"/>
      <c r="JK22" s="715"/>
      <c r="JL22" s="715"/>
      <c r="JM22" s="715"/>
      <c r="JN22" s="715"/>
      <c r="JO22" s="715"/>
      <c r="JP22" s="715"/>
      <c r="JQ22" s="715"/>
      <c r="JR22" s="715"/>
      <c r="JS22" s="715"/>
      <c r="JT22" s="715"/>
      <c r="JU22" s="715"/>
      <c r="JV22" s="715"/>
      <c r="JW22" s="715"/>
      <c r="JX22" s="715"/>
      <c r="JY22" s="715"/>
      <c r="JZ22" s="715"/>
      <c r="KA22" s="715"/>
      <c r="KB22" s="715"/>
      <c r="KC22" s="715"/>
      <c r="KD22" s="715"/>
      <c r="KE22" s="715"/>
      <c r="KF22" s="715"/>
      <c r="KG22" s="715"/>
      <c r="KH22" s="715"/>
      <c r="KI22" s="715"/>
      <c r="KJ22" s="715"/>
      <c r="KK22" s="715"/>
      <c r="KL22" s="715"/>
      <c r="KM22" s="715"/>
      <c r="KN22" s="715"/>
      <c r="KO22" s="715"/>
      <c r="KP22" s="715"/>
      <c r="KQ22" s="715"/>
      <c r="KR22" s="715"/>
      <c r="KS22" s="715"/>
      <c r="KT22" s="715"/>
      <c r="KU22" s="715"/>
      <c r="KV22" s="715"/>
      <c r="KW22" s="715"/>
      <c r="KX22" s="715"/>
      <c r="KY22" s="715"/>
      <c r="KZ22" s="715"/>
      <c r="LA22" s="715"/>
      <c r="LB22" s="715"/>
      <c r="LC22" s="715"/>
      <c r="LD22" s="715"/>
      <c r="LE22" s="715"/>
      <c r="LF22" s="715"/>
      <c r="LG22" s="715"/>
      <c r="LH22" s="715"/>
      <c r="LI22" s="715"/>
      <c r="LJ22" s="715"/>
      <c r="LK22" s="715"/>
      <c r="LL22" s="715"/>
      <c r="LM22" s="715"/>
      <c r="LN22" s="715"/>
      <c r="LO22" s="715"/>
      <c r="LP22" s="715"/>
      <c r="LQ22" s="715"/>
      <c r="LR22" s="715"/>
      <c r="LS22" s="715"/>
      <c r="LT22" s="715"/>
      <c r="LU22" s="715"/>
      <c r="LV22" s="715"/>
      <c r="LW22" s="715"/>
      <c r="LX22" s="715"/>
      <c r="LY22" s="715"/>
      <c r="LZ22" s="715"/>
      <c r="MA22" s="715"/>
      <c r="MB22" s="715"/>
      <c r="MC22" s="715"/>
      <c r="MD22" s="715"/>
      <c r="ME22" s="715"/>
      <c r="MF22" s="715"/>
      <c r="MG22" s="715"/>
      <c r="MH22" s="715"/>
      <c r="MI22" s="715"/>
      <c r="MJ22" s="715"/>
      <c r="MK22" s="715"/>
      <c r="ML22" s="715"/>
      <c r="MM22" s="715"/>
      <c r="MN22" s="715"/>
      <c r="MO22" s="715"/>
      <c r="MP22" s="715"/>
      <c r="MQ22" s="715"/>
      <c r="MR22" s="715"/>
      <c r="MS22" s="715"/>
      <c r="MT22" s="715"/>
      <c r="MU22" s="715"/>
      <c r="MV22" s="715"/>
      <c r="MW22" s="715"/>
      <c r="MX22" s="715"/>
      <c r="MY22" s="715"/>
      <c r="MZ22" s="715"/>
      <c r="NA22" s="715"/>
      <c r="NB22" s="715"/>
      <c r="NC22" s="715"/>
      <c r="ND22" s="715"/>
      <c r="NE22" s="715"/>
      <c r="NF22" s="715"/>
      <c r="NG22" s="715"/>
      <c r="NH22" s="715"/>
      <c r="NI22" s="715"/>
      <c r="NJ22" s="715"/>
      <c r="NK22" s="715"/>
      <c r="NL22" s="715"/>
      <c r="NM22" s="715"/>
      <c r="NN22" s="715"/>
      <c r="NO22" s="715"/>
      <c r="NP22" s="715"/>
      <c r="NQ22" s="715"/>
      <c r="NR22" s="715"/>
      <c r="NS22" s="715"/>
      <c r="NT22" s="715"/>
      <c r="NU22" s="715"/>
      <c r="NV22" s="715"/>
      <c r="NW22" s="715"/>
      <c r="NX22" s="715"/>
      <c r="NY22" s="715"/>
      <c r="NZ22" s="715"/>
      <c r="OA22" s="715"/>
      <c r="OB22" s="715"/>
      <c r="OC22" s="715"/>
      <c r="OD22" s="715"/>
      <c r="OE22" s="715"/>
      <c r="OF22" s="715"/>
      <c r="OG22" s="715"/>
      <c r="OH22" s="715"/>
      <c r="OI22" s="715"/>
      <c r="OJ22" s="715"/>
      <c r="OK22" s="715"/>
      <c r="OL22" s="715"/>
      <c r="OM22" s="715"/>
      <c r="ON22" s="715"/>
      <c r="OO22" s="715"/>
      <c r="OP22" s="715"/>
      <c r="OQ22" s="715"/>
      <c r="OR22" s="715"/>
      <c r="OS22" s="715"/>
      <c r="OT22" s="715"/>
      <c r="OU22" s="715"/>
      <c r="OV22" s="715"/>
      <c r="OW22" s="715"/>
      <c r="OX22" s="715"/>
      <c r="OY22" s="715"/>
      <c r="OZ22" s="715"/>
      <c r="PA22" s="715"/>
      <c r="PB22" s="715"/>
      <c r="PC22" s="715"/>
      <c r="PD22" s="715"/>
      <c r="PE22" s="715"/>
      <c r="PF22" s="715"/>
      <c r="PG22" s="715"/>
      <c r="PH22" s="715"/>
      <c r="PI22" s="715"/>
      <c r="PJ22" s="715"/>
      <c r="PK22" s="715"/>
      <c r="PL22" s="715"/>
      <c r="PM22" s="715"/>
      <c r="PN22" s="715"/>
      <c r="PO22" s="715"/>
      <c r="PP22" s="715"/>
      <c r="PQ22" s="715"/>
      <c r="PR22" s="715"/>
      <c r="PS22" s="715"/>
      <c r="PT22" s="715"/>
      <c r="PU22" s="715"/>
      <c r="PV22" s="715"/>
      <c r="PW22" s="715"/>
      <c r="PX22" s="715"/>
      <c r="PY22" s="715"/>
      <c r="PZ22" s="715"/>
      <c r="QA22" s="715"/>
      <c r="QB22" s="715"/>
      <c r="QC22" s="715"/>
      <c r="QD22" s="715"/>
      <c r="QE22" s="715"/>
      <c r="QF22" s="715"/>
      <c r="QG22" s="715"/>
      <c r="QH22" s="715"/>
      <c r="QI22" s="715"/>
      <c r="QJ22" s="715"/>
      <c r="QK22" s="715"/>
      <c r="QL22" s="715"/>
      <c r="QM22" s="715"/>
      <c r="QN22" s="715"/>
      <c r="QO22" s="715"/>
      <c r="QP22" s="715"/>
      <c r="QQ22" s="715"/>
      <c r="QR22" s="715"/>
      <c r="QS22" s="715"/>
      <c r="QT22" s="715"/>
      <c r="QU22" s="715"/>
      <c r="QV22" s="715"/>
      <c r="QW22" s="715"/>
      <c r="QX22" s="715"/>
      <c r="QY22" s="715"/>
      <c r="QZ22" s="715"/>
      <c r="RA22" s="715"/>
      <c r="RB22" s="715"/>
      <c r="RC22" s="715"/>
      <c r="RD22" s="715"/>
      <c r="RE22" s="715"/>
      <c r="RF22" s="715"/>
      <c r="RG22" s="715"/>
      <c r="RH22" s="715"/>
      <c r="RI22" s="715"/>
      <c r="RJ22" s="715"/>
      <c r="RK22" s="715"/>
      <c r="RL22" s="715"/>
      <c r="RM22" s="715"/>
      <c r="RN22" s="715"/>
      <c r="RO22" s="715"/>
      <c r="RP22" s="715"/>
      <c r="RQ22" s="715"/>
      <c r="RR22" s="715"/>
      <c r="RS22" s="715"/>
      <c r="RT22" s="715"/>
      <c r="RU22" s="715"/>
      <c r="RV22" s="715"/>
      <c r="RW22" s="715"/>
      <c r="RX22" s="715"/>
      <c r="RY22" s="715"/>
      <c r="RZ22" s="715"/>
      <c r="SA22" s="715"/>
      <c r="SB22" s="715"/>
      <c r="SC22" s="715"/>
      <c r="SD22" s="715"/>
      <c r="SE22" s="715"/>
      <c r="SF22" s="715"/>
      <c r="SG22" s="715"/>
      <c r="SH22" s="715"/>
      <c r="SI22" s="715"/>
      <c r="SJ22" s="715"/>
      <c r="SK22" s="715"/>
      <c r="SL22" s="715"/>
      <c r="SM22" s="715"/>
      <c r="SN22" s="715"/>
      <c r="SO22" s="715"/>
      <c r="SP22" s="715"/>
      <c r="SQ22" s="715"/>
      <c r="SR22" s="715"/>
      <c r="SS22" s="715"/>
      <c r="ST22" s="715"/>
      <c r="SU22" s="715"/>
      <c r="SV22" s="715"/>
      <c r="SW22" s="715"/>
      <c r="SX22" s="715"/>
      <c r="SY22" s="715"/>
      <c r="SZ22" s="715"/>
      <c r="TA22" s="715"/>
      <c r="TB22" s="715"/>
      <c r="TC22" s="715"/>
      <c r="TD22" s="715"/>
      <c r="TE22" s="715"/>
      <c r="TF22" s="715"/>
      <c r="TG22" s="715"/>
      <c r="TH22" s="715"/>
      <c r="TI22" s="715"/>
      <c r="TJ22" s="715"/>
      <c r="TK22" s="715"/>
      <c r="TL22" s="715"/>
      <c r="TM22" s="715"/>
      <c r="TN22" s="715"/>
      <c r="TO22" s="715"/>
      <c r="TP22" s="715"/>
      <c r="TQ22" s="715"/>
      <c r="TR22" s="715"/>
      <c r="TS22" s="715"/>
      <c r="TT22" s="715"/>
      <c r="TU22" s="715"/>
      <c r="TV22" s="715"/>
      <c r="TW22" s="715"/>
      <c r="TX22" s="715"/>
      <c r="TY22" s="715"/>
      <c r="TZ22" s="715"/>
      <c r="UA22" s="715"/>
      <c r="UB22" s="715"/>
      <c r="UC22" s="715"/>
      <c r="UD22" s="715"/>
      <c r="UE22" s="715"/>
      <c r="UF22" s="715"/>
      <c r="UG22" s="715"/>
      <c r="UH22" s="715"/>
      <c r="UI22" s="715"/>
      <c r="UJ22" s="715"/>
      <c r="UK22" s="715"/>
      <c r="UL22" s="715"/>
      <c r="UM22" s="715"/>
      <c r="UN22" s="715"/>
      <c r="UO22" s="715"/>
    </row>
    <row r="23" spans="1:561" s="717" customFormat="1" ht="15">
      <c r="A23" s="1639"/>
      <c r="B23" s="1630"/>
      <c r="C23" s="1640"/>
      <c r="D23" s="715"/>
      <c r="E23" s="715"/>
      <c r="F23" s="715"/>
      <c r="G23" s="715"/>
      <c r="H23" s="715"/>
      <c r="I23" s="715"/>
      <c r="J23" s="715"/>
      <c r="K23" s="715"/>
      <c r="L23" s="715"/>
      <c r="M23" s="715"/>
      <c r="N23" s="715"/>
      <c r="O23" s="715"/>
      <c r="P23" s="715"/>
      <c r="Q23" s="715"/>
      <c r="R23" s="715"/>
      <c r="S23" s="715"/>
      <c r="T23" s="715"/>
      <c r="U23" s="715"/>
      <c r="V23" s="715"/>
      <c r="W23" s="715"/>
      <c r="X23" s="715"/>
      <c r="Y23" s="715"/>
      <c r="Z23" s="715"/>
      <c r="AA23" s="715"/>
      <c r="AB23" s="715"/>
      <c r="AC23" s="715"/>
      <c r="AD23" s="715"/>
      <c r="AE23" s="715"/>
      <c r="AF23" s="715"/>
      <c r="AG23" s="715"/>
      <c r="AH23" s="715"/>
      <c r="AI23" s="715"/>
      <c r="AJ23" s="715"/>
      <c r="AK23" s="715"/>
      <c r="AL23" s="715"/>
      <c r="AM23" s="715"/>
      <c r="AN23" s="715"/>
      <c r="AO23" s="715"/>
      <c r="AP23" s="715"/>
      <c r="AQ23" s="715"/>
      <c r="AR23" s="715"/>
      <c r="AS23" s="715"/>
      <c r="AT23" s="715"/>
      <c r="AU23" s="715"/>
      <c r="AV23" s="715"/>
      <c r="AW23" s="715"/>
      <c r="AX23" s="715"/>
      <c r="AY23" s="715"/>
      <c r="AZ23" s="715"/>
      <c r="BA23" s="715"/>
      <c r="BB23" s="715"/>
      <c r="BC23" s="715"/>
      <c r="BD23" s="715"/>
      <c r="BE23" s="715"/>
      <c r="BF23" s="715"/>
      <c r="BG23" s="715"/>
      <c r="BH23" s="715"/>
      <c r="BI23" s="715"/>
      <c r="BJ23" s="715"/>
      <c r="BK23" s="715"/>
      <c r="BL23" s="715"/>
      <c r="BM23" s="715"/>
      <c r="BN23" s="715"/>
      <c r="BO23" s="715"/>
      <c r="BP23" s="715"/>
      <c r="BQ23" s="715"/>
      <c r="BR23" s="715"/>
      <c r="BS23" s="715"/>
      <c r="BT23" s="715"/>
      <c r="BU23" s="715"/>
      <c r="BV23" s="715"/>
      <c r="BW23" s="715"/>
      <c r="BX23" s="715"/>
      <c r="BY23" s="715"/>
      <c r="BZ23" s="715"/>
      <c r="CA23" s="715"/>
      <c r="CB23" s="715"/>
      <c r="CC23" s="715"/>
      <c r="CD23" s="715"/>
      <c r="CE23" s="715"/>
      <c r="CF23" s="715"/>
      <c r="CG23" s="715"/>
      <c r="CH23" s="715"/>
      <c r="CI23" s="715"/>
      <c r="CJ23" s="715"/>
      <c r="CK23" s="715"/>
      <c r="CL23" s="715"/>
      <c r="CM23" s="715"/>
      <c r="CN23" s="715"/>
      <c r="CO23" s="715"/>
      <c r="CP23" s="715"/>
      <c r="CQ23" s="715"/>
      <c r="CR23" s="715"/>
      <c r="CS23" s="715"/>
      <c r="CT23" s="715"/>
      <c r="CU23" s="715"/>
      <c r="CV23" s="715"/>
      <c r="CW23" s="715"/>
      <c r="CX23" s="715"/>
      <c r="CY23" s="715"/>
      <c r="CZ23" s="715"/>
      <c r="DA23" s="715"/>
      <c r="DB23" s="715"/>
      <c r="DC23" s="715"/>
      <c r="DD23" s="715"/>
      <c r="DE23" s="715"/>
      <c r="DF23" s="715"/>
      <c r="DG23" s="715"/>
      <c r="DH23" s="715"/>
      <c r="DI23" s="715"/>
      <c r="DJ23" s="715"/>
      <c r="DK23" s="715"/>
      <c r="DL23" s="715"/>
      <c r="DM23" s="715"/>
      <c r="DN23" s="715"/>
      <c r="DO23" s="715"/>
      <c r="DP23" s="715"/>
      <c r="DQ23" s="715"/>
      <c r="DR23" s="715"/>
      <c r="DS23" s="715"/>
      <c r="DT23" s="715"/>
      <c r="DU23" s="715"/>
      <c r="DV23" s="715"/>
      <c r="DW23" s="715"/>
      <c r="DX23" s="715"/>
      <c r="DY23" s="715"/>
      <c r="DZ23" s="715"/>
      <c r="EA23" s="715"/>
      <c r="EB23" s="715"/>
      <c r="EC23" s="715"/>
      <c r="ED23" s="715"/>
      <c r="EE23" s="715"/>
      <c r="EF23" s="715"/>
      <c r="EG23" s="715"/>
      <c r="EH23" s="715"/>
      <c r="EI23" s="715"/>
      <c r="EJ23" s="715"/>
      <c r="EK23" s="715"/>
      <c r="EL23" s="715"/>
      <c r="EM23" s="715"/>
      <c r="EN23" s="715"/>
      <c r="EO23" s="715"/>
      <c r="EP23" s="715"/>
      <c r="EQ23" s="715"/>
      <c r="ER23" s="715"/>
      <c r="ES23" s="715"/>
      <c r="ET23" s="715"/>
      <c r="EU23" s="715"/>
      <c r="EV23" s="715"/>
      <c r="EW23" s="715"/>
      <c r="EX23" s="715"/>
      <c r="EY23" s="715"/>
      <c r="EZ23" s="715"/>
      <c r="FA23" s="715"/>
      <c r="FB23" s="715"/>
      <c r="FC23" s="715"/>
      <c r="FD23" s="715"/>
      <c r="FE23" s="715"/>
      <c r="FF23" s="715"/>
      <c r="FG23" s="715"/>
      <c r="FH23" s="715"/>
      <c r="FI23" s="715"/>
      <c r="FJ23" s="715"/>
      <c r="FK23" s="715"/>
      <c r="FL23" s="715"/>
      <c r="FM23" s="715"/>
      <c r="FN23" s="715"/>
      <c r="FO23" s="715"/>
      <c r="FP23" s="715"/>
      <c r="FQ23" s="715"/>
      <c r="FR23" s="715"/>
      <c r="FS23" s="715"/>
      <c r="FT23" s="715"/>
      <c r="FU23" s="715"/>
      <c r="FV23" s="715"/>
      <c r="FW23" s="715"/>
      <c r="FX23" s="715"/>
      <c r="FY23" s="715"/>
      <c r="FZ23" s="715"/>
      <c r="GA23" s="715"/>
      <c r="GB23" s="715"/>
      <c r="GC23" s="715"/>
      <c r="GD23" s="715"/>
      <c r="GE23" s="715"/>
      <c r="GF23" s="715"/>
      <c r="GG23" s="715"/>
      <c r="GH23" s="715"/>
      <c r="GI23" s="715"/>
      <c r="GJ23" s="715"/>
      <c r="GK23" s="715"/>
      <c r="GL23" s="715"/>
      <c r="GM23" s="715"/>
      <c r="GN23" s="715"/>
      <c r="GO23" s="715"/>
      <c r="GP23" s="715"/>
      <c r="GQ23" s="715"/>
      <c r="GR23" s="715"/>
      <c r="GS23" s="715"/>
      <c r="GT23" s="715"/>
      <c r="GU23" s="715"/>
      <c r="GV23" s="715"/>
      <c r="GW23" s="715"/>
      <c r="GX23" s="715"/>
      <c r="GY23" s="715"/>
      <c r="GZ23" s="715"/>
      <c r="HA23" s="715"/>
      <c r="HB23" s="715"/>
      <c r="HC23" s="715"/>
      <c r="HD23" s="715"/>
      <c r="HE23" s="715"/>
      <c r="HF23" s="715"/>
      <c r="HG23" s="715"/>
      <c r="HH23" s="715"/>
      <c r="HI23" s="715"/>
      <c r="HJ23" s="715"/>
      <c r="HK23" s="715"/>
      <c r="HL23" s="715"/>
      <c r="HM23" s="715"/>
      <c r="HN23" s="715"/>
      <c r="HO23" s="715"/>
      <c r="HP23" s="715"/>
      <c r="HQ23" s="715"/>
      <c r="HR23" s="715"/>
      <c r="HS23" s="715"/>
      <c r="HT23" s="715"/>
      <c r="HU23" s="715"/>
      <c r="HV23" s="715"/>
      <c r="HW23" s="715"/>
      <c r="HX23" s="715"/>
      <c r="HY23" s="715"/>
      <c r="HZ23" s="715"/>
      <c r="IA23" s="715"/>
      <c r="IB23" s="715"/>
      <c r="IC23" s="715"/>
      <c r="ID23" s="715"/>
      <c r="IE23" s="715"/>
      <c r="IF23" s="715"/>
      <c r="IG23" s="715"/>
      <c r="IH23" s="715"/>
      <c r="II23" s="715"/>
      <c r="IJ23" s="715"/>
      <c r="IK23" s="715"/>
      <c r="IL23" s="715"/>
      <c r="IM23" s="715"/>
      <c r="IN23" s="715"/>
      <c r="IO23" s="715"/>
      <c r="IP23" s="715"/>
      <c r="IQ23" s="715"/>
      <c r="IR23" s="715"/>
      <c r="IS23" s="715"/>
      <c r="IT23" s="715"/>
      <c r="IU23" s="715"/>
      <c r="IV23" s="715"/>
      <c r="IW23" s="715"/>
      <c r="IX23" s="715"/>
      <c r="IY23" s="715"/>
      <c r="IZ23" s="715"/>
      <c r="JA23" s="715"/>
      <c r="JB23" s="715"/>
      <c r="JC23" s="715"/>
      <c r="JD23" s="715"/>
      <c r="JE23" s="715"/>
      <c r="JF23" s="715"/>
      <c r="JG23" s="715"/>
      <c r="JH23" s="715"/>
      <c r="JI23" s="715"/>
      <c r="JJ23" s="715"/>
      <c r="JK23" s="715"/>
      <c r="JL23" s="715"/>
      <c r="JM23" s="715"/>
      <c r="JN23" s="715"/>
      <c r="JO23" s="715"/>
      <c r="JP23" s="715"/>
      <c r="JQ23" s="715"/>
      <c r="JR23" s="715"/>
      <c r="JS23" s="715"/>
      <c r="JT23" s="715"/>
      <c r="JU23" s="715"/>
      <c r="JV23" s="715"/>
      <c r="JW23" s="715"/>
      <c r="JX23" s="715"/>
      <c r="JY23" s="715"/>
      <c r="JZ23" s="715"/>
      <c r="KA23" s="715"/>
      <c r="KB23" s="715"/>
      <c r="KC23" s="715"/>
      <c r="KD23" s="715"/>
      <c r="KE23" s="715"/>
      <c r="KF23" s="715"/>
      <c r="KG23" s="715"/>
      <c r="KH23" s="715"/>
      <c r="KI23" s="715"/>
      <c r="KJ23" s="715"/>
      <c r="KK23" s="715"/>
      <c r="KL23" s="715"/>
      <c r="KM23" s="715"/>
      <c r="KN23" s="715"/>
      <c r="KO23" s="715"/>
      <c r="KP23" s="715"/>
      <c r="KQ23" s="715"/>
      <c r="KR23" s="715"/>
      <c r="KS23" s="715"/>
      <c r="KT23" s="715"/>
      <c r="KU23" s="715"/>
      <c r="KV23" s="715"/>
      <c r="KW23" s="715"/>
      <c r="KX23" s="715"/>
      <c r="KY23" s="715"/>
      <c r="KZ23" s="715"/>
      <c r="LA23" s="715"/>
      <c r="LB23" s="715"/>
      <c r="LC23" s="715"/>
      <c r="LD23" s="715"/>
      <c r="LE23" s="715"/>
      <c r="LF23" s="715"/>
      <c r="LG23" s="715"/>
      <c r="LH23" s="715"/>
      <c r="LI23" s="715"/>
      <c r="LJ23" s="715"/>
      <c r="LK23" s="715"/>
      <c r="LL23" s="715"/>
      <c r="LM23" s="715"/>
      <c r="LN23" s="715"/>
      <c r="LO23" s="715"/>
      <c r="LP23" s="715"/>
      <c r="LQ23" s="715"/>
      <c r="LR23" s="715"/>
      <c r="LS23" s="715"/>
      <c r="LT23" s="715"/>
      <c r="LU23" s="715"/>
      <c r="LV23" s="715"/>
      <c r="LW23" s="715"/>
      <c r="LX23" s="715"/>
      <c r="LY23" s="715"/>
      <c r="LZ23" s="715"/>
      <c r="MA23" s="715"/>
      <c r="MB23" s="715"/>
      <c r="MC23" s="715"/>
      <c r="MD23" s="715"/>
      <c r="ME23" s="715"/>
      <c r="MF23" s="715"/>
      <c r="MG23" s="715"/>
      <c r="MH23" s="715"/>
      <c r="MI23" s="715"/>
      <c r="MJ23" s="715"/>
      <c r="MK23" s="715"/>
      <c r="ML23" s="715"/>
      <c r="MM23" s="715"/>
      <c r="MN23" s="715"/>
      <c r="MO23" s="715"/>
      <c r="MP23" s="715"/>
      <c r="MQ23" s="715"/>
      <c r="MR23" s="715"/>
      <c r="MS23" s="715"/>
      <c r="MT23" s="715"/>
      <c r="MU23" s="715"/>
      <c r="MV23" s="715"/>
      <c r="MW23" s="715"/>
      <c r="MX23" s="715"/>
      <c r="MY23" s="715"/>
      <c r="MZ23" s="715"/>
      <c r="NA23" s="715"/>
      <c r="NB23" s="715"/>
      <c r="NC23" s="715"/>
      <c r="ND23" s="715"/>
      <c r="NE23" s="715"/>
      <c r="NF23" s="715"/>
      <c r="NG23" s="715"/>
      <c r="NH23" s="715"/>
      <c r="NI23" s="715"/>
      <c r="NJ23" s="715"/>
      <c r="NK23" s="715"/>
      <c r="NL23" s="715"/>
      <c r="NM23" s="715"/>
      <c r="NN23" s="715"/>
      <c r="NO23" s="715"/>
      <c r="NP23" s="715"/>
      <c r="NQ23" s="715"/>
      <c r="NR23" s="715"/>
      <c r="NS23" s="715"/>
      <c r="NT23" s="715"/>
      <c r="NU23" s="715"/>
      <c r="NV23" s="715"/>
      <c r="NW23" s="715"/>
      <c r="NX23" s="715"/>
      <c r="NY23" s="715"/>
      <c r="NZ23" s="715"/>
      <c r="OA23" s="715"/>
      <c r="OB23" s="715"/>
      <c r="OC23" s="715"/>
      <c r="OD23" s="715"/>
      <c r="OE23" s="715"/>
      <c r="OF23" s="715"/>
      <c r="OG23" s="715"/>
      <c r="OH23" s="715"/>
      <c r="OI23" s="715"/>
      <c r="OJ23" s="715"/>
      <c r="OK23" s="715"/>
      <c r="OL23" s="715"/>
      <c r="OM23" s="715"/>
      <c r="ON23" s="715"/>
      <c r="OO23" s="715"/>
      <c r="OP23" s="715"/>
      <c r="OQ23" s="715"/>
      <c r="OR23" s="715"/>
      <c r="OS23" s="715"/>
      <c r="OT23" s="715"/>
      <c r="OU23" s="715"/>
      <c r="OV23" s="715"/>
      <c r="OW23" s="715"/>
      <c r="OX23" s="715"/>
      <c r="OY23" s="715"/>
      <c r="OZ23" s="715"/>
      <c r="PA23" s="715"/>
      <c r="PB23" s="715"/>
      <c r="PC23" s="715"/>
      <c r="PD23" s="715"/>
      <c r="PE23" s="715"/>
      <c r="PF23" s="715"/>
      <c r="PG23" s="715"/>
      <c r="PH23" s="715"/>
      <c r="PI23" s="715"/>
      <c r="PJ23" s="715"/>
      <c r="PK23" s="715"/>
      <c r="PL23" s="715"/>
      <c r="PM23" s="715"/>
      <c r="PN23" s="715"/>
      <c r="PO23" s="715"/>
      <c r="PP23" s="715"/>
      <c r="PQ23" s="715"/>
      <c r="PR23" s="715"/>
      <c r="PS23" s="715"/>
      <c r="PT23" s="715"/>
      <c r="PU23" s="715"/>
      <c r="PV23" s="715"/>
      <c r="PW23" s="715"/>
      <c r="PX23" s="715"/>
      <c r="PY23" s="715"/>
      <c r="PZ23" s="715"/>
      <c r="QA23" s="715"/>
      <c r="QB23" s="715"/>
      <c r="QC23" s="715"/>
      <c r="QD23" s="715"/>
      <c r="QE23" s="715"/>
      <c r="QF23" s="715"/>
      <c r="QG23" s="715"/>
      <c r="QH23" s="715"/>
      <c r="QI23" s="715"/>
      <c r="QJ23" s="715"/>
      <c r="QK23" s="715"/>
      <c r="QL23" s="715"/>
      <c r="QM23" s="715"/>
      <c r="QN23" s="715"/>
      <c r="QO23" s="715"/>
      <c r="QP23" s="715"/>
      <c r="QQ23" s="715"/>
      <c r="QR23" s="715"/>
      <c r="QS23" s="715"/>
      <c r="QT23" s="715"/>
      <c r="QU23" s="715"/>
      <c r="QV23" s="715"/>
      <c r="QW23" s="715"/>
      <c r="QX23" s="715"/>
      <c r="QY23" s="715"/>
      <c r="QZ23" s="715"/>
      <c r="RA23" s="715"/>
      <c r="RB23" s="715"/>
      <c r="RC23" s="715"/>
      <c r="RD23" s="715"/>
      <c r="RE23" s="715"/>
      <c r="RF23" s="715"/>
      <c r="RG23" s="715"/>
      <c r="RH23" s="715"/>
      <c r="RI23" s="715"/>
      <c r="RJ23" s="715"/>
      <c r="RK23" s="715"/>
      <c r="RL23" s="715"/>
      <c r="RM23" s="715"/>
      <c r="RN23" s="715"/>
      <c r="RO23" s="715"/>
      <c r="RP23" s="715"/>
      <c r="RQ23" s="715"/>
      <c r="RR23" s="715"/>
      <c r="RS23" s="715"/>
      <c r="RT23" s="715"/>
      <c r="RU23" s="715"/>
      <c r="RV23" s="715"/>
      <c r="RW23" s="715"/>
      <c r="RX23" s="715"/>
      <c r="RY23" s="715"/>
      <c r="RZ23" s="715"/>
      <c r="SA23" s="715"/>
      <c r="SB23" s="715"/>
      <c r="SC23" s="715"/>
      <c r="SD23" s="715"/>
      <c r="SE23" s="715"/>
      <c r="SF23" s="715"/>
      <c r="SG23" s="715"/>
      <c r="SH23" s="715"/>
      <c r="SI23" s="715"/>
      <c r="SJ23" s="715"/>
      <c r="SK23" s="715"/>
      <c r="SL23" s="715"/>
      <c r="SM23" s="715"/>
      <c r="SN23" s="715"/>
      <c r="SO23" s="715"/>
      <c r="SP23" s="715"/>
      <c r="SQ23" s="715"/>
      <c r="SR23" s="715"/>
      <c r="SS23" s="715"/>
      <c r="ST23" s="715"/>
      <c r="SU23" s="715"/>
      <c r="SV23" s="715"/>
      <c r="SW23" s="715"/>
      <c r="SX23" s="715"/>
      <c r="SY23" s="715"/>
      <c r="SZ23" s="715"/>
      <c r="TA23" s="715"/>
      <c r="TB23" s="715"/>
      <c r="TC23" s="715"/>
      <c r="TD23" s="715"/>
      <c r="TE23" s="715"/>
      <c r="TF23" s="715"/>
      <c r="TG23" s="715"/>
      <c r="TH23" s="715"/>
      <c r="TI23" s="715"/>
      <c r="TJ23" s="715"/>
      <c r="TK23" s="715"/>
      <c r="TL23" s="715"/>
      <c r="TM23" s="715"/>
      <c r="TN23" s="715"/>
      <c r="TO23" s="715"/>
      <c r="TP23" s="715"/>
      <c r="TQ23" s="715"/>
      <c r="TR23" s="715"/>
      <c r="TS23" s="715"/>
      <c r="TT23" s="715"/>
      <c r="TU23" s="715"/>
      <c r="TV23" s="715"/>
      <c r="TW23" s="715"/>
      <c r="TX23" s="715"/>
      <c r="TY23" s="715"/>
      <c r="TZ23" s="715"/>
      <c r="UA23" s="715"/>
      <c r="UB23" s="715"/>
      <c r="UC23" s="715"/>
      <c r="UD23" s="715"/>
      <c r="UE23" s="715"/>
      <c r="UF23" s="715"/>
      <c r="UG23" s="715"/>
      <c r="UH23" s="715"/>
      <c r="UI23" s="715"/>
      <c r="UJ23" s="715"/>
      <c r="UK23" s="715"/>
      <c r="UL23" s="715"/>
      <c r="UM23" s="715"/>
      <c r="UN23" s="715"/>
      <c r="UO23" s="715"/>
    </row>
    <row r="24" spans="1:561" s="717" customFormat="1" ht="19.350000000000001" customHeight="1">
      <c r="A24" s="1638" t="s">
        <v>62</v>
      </c>
      <c r="B24" s="1636" t="s">
        <v>2798</v>
      </c>
      <c r="C24" s="1640">
        <f>ROUND('vodovodni priključek'!F49,2)</f>
        <v>0</v>
      </c>
      <c r="D24" s="1599"/>
      <c r="E24" s="1600"/>
      <c r="F24" s="1601"/>
      <c r="G24" s="1600"/>
      <c r="H24" s="1600"/>
      <c r="I24" s="1600"/>
      <c r="J24" s="1600"/>
      <c r="K24" s="715"/>
      <c r="L24" s="715"/>
      <c r="M24" s="715"/>
      <c r="N24" s="715"/>
      <c r="O24" s="715"/>
      <c r="P24" s="715"/>
      <c r="Q24" s="715"/>
      <c r="R24" s="715"/>
      <c r="S24" s="715"/>
      <c r="T24" s="715"/>
      <c r="U24" s="715"/>
      <c r="V24" s="715"/>
      <c r="W24" s="715"/>
      <c r="X24" s="715"/>
      <c r="Y24" s="715"/>
      <c r="Z24" s="715"/>
      <c r="AA24" s="715"/>
      <c r="AB24" s="715"/>
      <c r="AC24" s="715"/>
      <c r="AD24" s="715"/>
      <c r="AE24" s="715"/>
      <c r="AF24" s="715"/>
      <c r="AG24" s="715"/>
      <c r="AH24" s="715"/>
      <c r="AI24" s="715"/>
      <c r="AJ24" s="715"/>
      <c r="AK24" s="715"/>
      <c r="AL24" s="715"/>
      <c r="AM24" s="715"/>
      <c r="AN24" s="715"/>
      <c r="AO24" s="715"/>
      <c r="AP24" s="715"/>
      <c r="AQ24" s="715"/>
      <c r="AR24" s="715"/>
      <c r="AS24" s="715"/>
      <c r="AT24" s="715"/>
      <c r="AU24" s="715"/>
      <c r="AV24" s="715"/>
      <c r="AW24" s="715"/>
      <c r="AX24" s="715"/>
      <c r="AY24" s="715"/>
      <c r="AZ24" s="715"/>
      <c r="BA24" s="715"/>
      <c r="BB24" s="715"/>
      <c r="BC24" s="715"/>
      <c r="BD24" s="715"/>
      <c r="BE24" s="715"/>
      <c r="BF24" s="715"/>
      <c r="BG24" s="715"/>
      <c r="BH24" s="715"/>
      <c r="BI24" s="715"/>
      <c r="BJ24" s="715"/>
      <c r="BK24" s="715"/>
      <c r="BL24" s="715"/>
      <c r="BM24" s="715"/>
      <c r="BN24" s="715"/>
      <c r="BO24" s="715"/>
      <c r="BP24" s="715"/>
      <c r="BQ24" s="715"/>
      <c r="BR24" s="715"/>
      <c r="BS24" s="715"/>
      <c r="BT24" s="715"/>
      <c r="BU24" s="715"/>
      <c r="BV24" s="715"/>
      <c r="BW24" s="715"/>
      <c r="BX24" s="715"/>
      <c r="BY24" s="715"/>
      <c r="BZ24" s="715"/>
      <c r="CA24" s="715"/>
      <c r="CB24" s="715"/>
      <c r="CC24" s="715"/>
      <c r="CD24" s="715"/>
      <c r="CE24" s="715"/>
      <c r="CF24" s="715"/>
      <c r="CG24" s="715"/>
      <c r="CH24" s="715"/>
      <c r="CI24" s="715"/>
      <c r="CJ24" s="715"/>
      <c r="CK24" s="715"/>
      <c r="CL24" s="715"/>
      <c r="CM24" s="715"/>
      <c r="CN24" s="715"/>
      <c r="CO24" s="715"/>
      <c r="CP24" s="715"/>
      <c r="CQ24" s="715"/>
      <c r="CR24" s="715"/>
      <c r="CS24" s="715"/>
      <c r="CT24" s="715"/>
      <c r="CU24" s="715"/>
      <c r="CV24" s="715"/>
      <c r="CW24" s="715"/>
      <c r="CX24" s="715"/>
      <c r="CY24" s="715"/>
      <c r="CZ24" s="715"/>
      <c r="DA24" s="715"/>
      <c r="DB24" s="715"/>
      <c r="DC24" s="715"/>
      <c r="DD24" s="715"/>
      <c r="DE24" s="715"/>
      <c r="DF24" s="715"/>
      <c r="DG24" s="715"/>
      <c r="DH24" s="715"/>
      <c r="DI24" s="715"/>
      <c r="DJ24" s="715"/>
      <c r="DK24" s="715"/>
      <c r="DL24" s="715"/>
      <c r="DM24" s="715"/>
      <c r="DN24" s="715"/>
      <c r="DO24" s="715"/>
      <c r="DP24" s="715"/>
      <c r="DQ24" s="715"/>
      <c r="DR24" s="715"/>
      <c r="DS24" s="715"/>
      <c r="DT24" s="715"/>
      <c r="DU24" s="715"/>
      <c r="DV24" s="715"/>
      <c r="DW24" s="715"/>
      <c r="DX24" s="715"/>
      <c r="DY24" s="715"/>
      <c r="DZ24" s="715"/>
      <c r="EA24" s="715"/>
      <c r="EB24" s="715"/>
      <c r="EC24" s="715"/>
      <c r="ED24" s="715"/>
      <c r="EE24" s="715"/>
      <c r="EF24" s="715"/>
      <c r="EG24" s="715"/>
      <c r="EH24" s="715"/>
      <c r="EI24" s="715"/>
      <c r="EJ24" s="715"/>
      <c r="EK24" s="715"/>
      <c r="EL24" s="715"/>
      <c r="EM24" s="715"/>
      <c r="EN24" s="715"/>
      <c r="EO24" s="715"/>
      <c r="EP24" s="715"/>
      <c r="EQ24" s="715"/>
      <c r="ER24" s="715"/>
      <c r="ES24" s="715"/>
      <c r="ET24" s="715"/>
      <c r="EU24" s="715"/>
      <c r="EV24" s="715"/>
      <c r="EW24" s="715"/>
      <c r="EX24" s="715"/>
      <c r="EY24" s="715"/>
      <c r="EZ24" s="715"/>
      <c r="FA24" s="715"/>
      <c r="FB24" s="715"/>
      <c r="FC24" s="715"/>
      <c r="FD24" s="715"/>
      <c r="FE24" s="715"/>
      <c r="FF24" s="715"/>
      <c r="FG24" s="715"/>
      <c r="FH24" s="715"/>
      <c r="FI24" s="715"/>
      <c r="FJ24" s="715"/>
      <c r="FK24" s="715"/>
      <c r="FL24" s="715"/>
      <c r="FM24" s="715"/>
      <c r="FN24" s="715"/>
      <c r="FO24" s="715"/>
      <c r="FP24" s="715"/>
      <c r="FQ24" s="715"/>
      <c r="FR24" s="715"/>
      <c r="FS24" s="715"/>
      <c r="FT24" s="715"/>
      <c r="FU24" s="715"/>
      <c r="FV24" s="715"/>
      <c r="FW24" s="715"/>
      <c r="FX24" s="715"/>
      <c r="FY24" s="715"/>
      <c r="FZ24" s="715"/>
      <c r="GA24" s="715"/>
      <c r="GB24" s="715"/>
      <c r="GC24" s="715"/>
      <c r="GD24" s="715"/>
      <c r="GE24" s="715"/>
      <c r="GF24" s="715"/>
      <c r="GG24" s="715"/>
      <c r="GH24" s="715"/>
      <c r="GI24" s="715"/>
      <c r="GJ24" s="715"/>
      <c r="GK24" s="715"/>
      <c r="GL24" s="715"/>
      <c r="GM24" s="715"/>
      <c r="GN24" s="715"/>
      <c r="GO24" s="715"/>
      <c r="GP24" s="715"/>
      <c r="GQ24" s="715"/>
      <c r="GR24" s="715"/>
      <c r="GS24" s="715"/>
      <c r="GT24" s="715"/>
      <c r="GU24" s="715"/>
      <c r="GV24" s="715"/>
      <c r="GW24" s="715"/>
      <c r="GX24" s="715"/>
      <c r="GY24" s="715"/>
      <c r="GZ24" s="715"/>
      <c r="HA24" s="715"/>
      <c r="HB24" s="715"/>
      <c r="HC24" s="715"/>
      <c r="HD24" s="715"/>
      <c r="HE24" s="715"/>
      <c r="HF24" s="715"/>
      <c r="HG24" s="715"/>
      <c r="HH24" s="715"/>
      <c r="HI24" s="715"/>
      <c r="HJ24" s="715"/>
      <c r="HK24" s="715"/>
      <c r="HL24" s="715"/>
      <c r="HM24" s="715"/>
      <c r="HN24" s="715"/>
      <c r="HO24" s="715"/>
      <c r="HP24" s="715"/>
      <c r="HQ24" s="715"/>
      <c r="HR24" s="715"/>
      <c r="HS24" s="715"/>
      <c r="HT24" s="715"/>
      <c r="HU24" s="715"/>
      <c r="HV24" s="715"/>
      <c r="HW24" s="715"/>
      <c r="HX24" s="715"/>
      <c r="HY24" s="715"/>
      <c r="HZ24" s="715"/>
      <c r="IA24" s="715"/>
      <c r="IB24" s="715"/>
      <c r="IC24" s="715"/>
      <c r="ID24" s="715"/>
      <c r="IE24" s="715"/>
      <c r="IF24" s="715"/>
      <c r="IG24" s="715"/>
      <c r="IH24" s="715"/>
      <c r="II24" s="715"/>
      <c r="IJ24" s="715"/>
      <c r="IK24" s="715"/>
      <c r="IL24" s="715"/>
      <c r="IM24" s="715"/>
      <c r="IN24" s="715"/>
      <c r="IO24" s="715"/>
      <c r="IP24" s="715"/>
      <c r="IQ24" s="715"/>
      <c r="IR24" s="715"/>
      <c r="IS24" s="715"/>
      <c r="IT24" s="715"/>
      <c r="IU24" s="715"/>
      <c r="IV24" s="715"/>
      <c r="IW24" s="715"/>
      <c r="IX24" s="715"/>
      <c r="IY24" s="715"/>
      <c r="IZ24" s="715"/>
      <c r="JA24" s="715"/>
      <c r="JB24" s="715"/>
      <c r="JC24" s="715"/>
      <c r="JD24" s="715"/>
      <c r="JE24" s="715"/>
      <c r="JF24" s="715"/>
      <c r="JG24" s="715"/>
      <c r="JH24" s="715"/>
      <c r="JI24" s="715"/>
      <c r="JJ24" s="715"/>
      <c r="JK24" s="715"/>
      <c r="JL24" s="715"/>
      <c r="JM24" s="715"/>
      <c r="JN24" s="715"/>
      <c r="JO24" s="715"/>
      <c r="JP24" s="715"/>
      <c r="JQ24" s="715"/>
      <c r="JR24" s="715"/>
      <c r="JS24" s="715"/>
      <c r="JT24" s="715"/>
      <c r="JU24" s="715"/>
      <c r="JV24" s="715"/>
      <c r="JW24" s="715"/>
      <c r="JX24" s="715"/>
      <c r="JY24" s="715"/>
      <c r="JZ24" s="715"/>
      <c r="KA24" s="715"/>
      <c r="KB24" s="715"/>
      <c r="KC24" s="715"/>
      <c r="KD24" s="715"/>
      <c r="KE24" s="715"/>
      <c r="KF24" s="715"/>
      <c r="KG24" s="715"/>
      <c r="KH24" s="715"/>
      <c r="KI24" s="715"/>
      <c r="KJ24" s="715"/>
      <c r="KK24" s="715"/>
      <c r="KL24" s="715"/>
      <c r="KM24" s="715"/>
      <c r="KN24" s="715"/>
      <c r="KO24" s="715"/>
      <c r="KP24" s="715"/>
      <c r="KQ24" s="715"/>
      <c r="KR24" s="715"/>
      <c r="KS24" s="715"/>
      <c r="KT24" s="715"/>
      <c r="KU24" s="715"/>
      <c r="KV24" s="715"/>
      <c r="KW24" s="715"/>
      <c r="KX24" s="715"/>
      <c r="KY24" s="715"/>
      <c r="KZ24" s="715"/>
      <c r="LA24" s="715"/>
      <c r="LB24" s="715"/>
      <c r="LC24" s="715"/>
      <c r="LD24" s="715"/>
      <c r="LE24" s="715"/>
      <c r="LF24" s="715"/>
      <c r="LG24" s="715"/>
      <c r="LH24" s="715"/>
      <c r="LI24" s="715"/>
      <c r="LJ24" s="715"/>
      <c r="LK24" s="715"/>
      <c r="LL24" s="715"/>
      <c r="LM24" s="715"/>
      <c r="LN24" s="715"/>
      <c r="LO24" s="715"/>
      <c r="LP24" s="715"/>
      <c r="LQ24" s="715"/>
      <c r="LR24" s="715"/>
      <c r="LS24" s="715"/>
      <c r="LT24" s="715"/>
      <c r="LU24" s="715"/>
      <c r="LV24" s="715"/>
      <c r="LW24" s="715"/>
      <c r="LX24" s="715"/>
      <c r="LY24" s="715"/>
      <c r="LZ24" s="715"/>
      <c r="MA24" s="715"/>
      <c r="MB24" s="715"/>
      <c r="MC24" s="715"/>
      <c r="MD24" s="715"/>
      <c r="ME24" s="715"/>
      <c r="MF24" s="715"/>
      <c r="MG24" s="715"/>
      <c r="MH24" s="715"/>
      <c r="MI24" s="715"/>
      <c r="MJ24" s="715"/>
      <c r="MK24" s="715"/>
      <c r="ML24" s="715"/>
      <c r="MM24" s="715"/>
      <c r="MN24" s="715"/>
      <c r="MO24" s="715"/>
      <c r="MP24" s="715"/>
      <c r="MQ24" s="715"/>
      <c r="MR24" s="715"/>
      <c r="MS24" s="715"/>
      <c r="MT24" s="715"/>
      <c r="MU24" s="715"/>
      <c r="MV24" s="715"/>
      <c r="MW24" s="715"/>
      <c r="MX24" s="715"/>
      <c r="MY24" s="715"/>
      <c r="MZ24" s="715"/>
      <c r="NA24" s="715"/>
      <c r="NB24" s="715"/>
      <c r="NC24" s="715"/>
      <c r="ND24" s="715"/>
      <c r="NE24" s="715"/>
      <c r="NF24" s="715"/>
      <c r="NG24" s="715"/>
      <c r="NH24" s="715"/>
      <c r="NI24" s="715"/>
      <c r="NJ24" s="715"/>
      <c r="NK24" s="715"/>
      <c r="NL24" s="715"/>
      <c r="NM24" s="715"/>
      <c r="NN24" s="715"/>
      <c r="NO24" s="715"/>
      <c r="NP24" s="715"/>
      <c r="NQ24" s="715"/>
      <c r="NR24" s="715"/>
      <c r="NS24" s="715"/>
      <c r="NT24" s="715"/>
      <c r="NU24" s="715"/>
      <c r="NV24" s="715"/>
      <c r="NW24" s="715"/>
      <c r="NX24" s="715"/>
      <c r="NY24" s="715"/>
      <c r="NZ24" s="715"/>
      <c r="OA24" s="715"/>
      <c r="OB24" s="715"/>
      <c r="OC24" s="715"/>
      <c r="OD24" s="715"/>
      <c r="OE24" s="715"/>
      <c r="OF24" s="715"/>
      <c r="OG24" s="715"/>
      <c r="OH24" s="715"/>
      <c r="OI24" s="715"/>
      <c r="OJ24" s="715"/>
      <c r="OK24" s="715"/>
      <c r="OL24" s="715"/>
      <c r="OM24" s="715"/>
      <c r="ON24" s="715"/>
      <c r="OO24" s="715"/>
      <c r="OP24" s="715"/>
      <c r="OQ24" s="715"/>
      <c r="OR24" s="715"/>
      <c r="OS24" s="715"/>
      <c r="OT24" s="715"/>
      <c r="OU24" s="715"/>
      <c r="OV24" s="715"/>
      <c r="OW24" s="715"/>
      <c r="OX24" s="715"/>
      <c r="OY24" s="715"/>
      <c r="OZ24" s="715"/>
      <c r="PA24" s="715"/>
      <c r="PB24" s="715"/>
      <c r="PC24" s="715"/>
      <c r="PD24" s="715"/>
      <c r="PE24" s="715"/>
      <c r="PF24" s="715"/>
      <c r="PG24" s="715"/>
      <c r="PH24" s="715"/>
      <c r="PI24" s="715"/>
      <c r="PJ24" s="715"/>
      <c r="PK24" s="715"/>
      <c r="PL24" s="715"/>
      <c r="PM24" s="715"/>
      <c r="PN24" s="715"/>
      <c r="PO24" s="715"/>
      <c r="PP24" s="715"/>
      <c r="PQ24" s="715"/>
      <c r="PR24" s="715"/>
      <c r="PS24" s="715"/>
      <c r="PT24" s="715"/>
      <c r="PU24" s="715"/>
      <c r="PV24" s="715"/>
      <c r="PW24" s="715"/>
      <c r="PX24" s="715"/>
      <c r="PY24" s="715"/>
      <c r="PZ24" s="715"/>
      <c r="QA24" s="715"/>
      <c r="QB24" s="715"/>
      <c r="QC24" s="715"/>
      <c r="QD24" s="715"/>
      <c r="QE24" s="715"/>
      <c r="QF24" s="715"/>
      <c r="QG24" s="715"/>
      <c r="QH24" s="715"/>
      <c r="QI24" s="715"/>
      <c r="QJ24" s="715"/>
      <c r="QK24" s="715"/>
      <c r="QL24" s="715"/>
      <c r="QM24" s="715"/>
      <c r="QN24" s="715"/>
      <c r="QO24" s="715"/>
      <c r="QP24" s="715"/>
      <c r="QQ24" s="715"/>
      <c r="QR24" s="715"/>
      <c r="QS24" s="715"/>
      <c r="QT24" s="715"/>
      <c r="QU24" s="715"/>
      <c r="QV24" s="715"/>
      <c r="QW24" s="715"/>
      <c r="QX24" s="715"/>
      <c r="QY24" s="715"/>
      <c r="QZ24" s="715"/>
      <c r="RA24" s="715"/>
      <c r="RB24" s="715"/>
      <c r="RC24" s="715"/>
      <c r="RD24" s="715"/>
      <c r="RE24" s="715"/>
      <c r="RF24" s="715"/>
      <c r="RG24" s="715"/>
      <c r="RH24" s="715"/>
      <c r="RI24" s="715"/>
      <c r="RJ24" s="715"/>
      <c r="RK24" s="715"/>
      <c r="RL24" s="715"/>
      <c r="RM24" s="715"/>
      <c r="RN24" s="715"/>
      <c r="RO24" s="715"/>
      <c r="RP24" s="715"/>
      <c r="RQ24" s="715"/>
      <c r="RR24" s="715"/>
      <c r="RS24" s="715"/>
      <c r="RT24" s="715"/>
      <c r="RU24" s="715"/>
      <c r="RV24" s="715"/>
      <c r="RW24" s="715"/>
      <c r="RX24" s="715"/>
      <c r="RY24" s="715"/>
      <c r="RZ24" s="715"/>
      <c r="SA24" s="715"/>
      <c r="SB24" s="715"/>
      <c r="SC24" s="715"/>
      <c r="SD24" s="715"/>
      <c r="SE24" s="715"/>
      <c r="SF24" s="715"/>
      <c r="SG24" s="715"/>
      <c r="SH24" s="715"/>
      <c r="SI24" s="715"/>
      <c r="SJ24" s="715"/>
      <c r="SK24" s="715"/>
      <c r="SL24" s="715"/>
      <c r="SM24" s="715"/>
      <c r="SN24" s="715"/>
      <c r="SO24" s="715"/>
      <c r="SP24" s="715"/>
      <c r="SQ24" s="715"/>
      <c r="SR24" s="715"/>
      <c r="SS24" s="715"/>
      <c r="ST24" s="715"/>
      <c r="SU24" s="715"/>
      <c r="SV24" s="715"/>
      <c r="SW24" s="715"/>
      <c r="SX24" s="715"/>
      <c r="SY24" s="715"/>
      <c r="SZ24" s="715"/>
      <c r="TA24" s="715"/>
      <c r="TB24" s="715"/>
      <c r="TC24" s="715"/>
      <c r="TD24" s="715"/>
      <c r="TE24" s="715"/>
      <c r="TF24" s="715"/>
      <c r="TG24" s="715"/>
      <c r="TH24" s="715"/>
      <c r="TI24" s="715"/>
      <c r="TJ24" s="715"/>
      <c r="TK24" s="715"/>
      <c r="TL24" s="715"/>
      <c r="TM24" s="715"/>
      <c r="TN24" s="715"/>
      <c r="TO24" s="715"/>
      <c r="TP24" s="715"/>
      <c r="TQ24" s="715"/>
      <c r="TR24" s="715"/>
      <c r="TS24" s="715"/>
      <c r="TT24" s="715"/>
      <c r="TU24" s="715"/>
      <c r="TV24" s="715"/>
      <c r="TW24" s="715"/>
      <c r="TX24" s="715"/>
      <c r="TY24" s="715"/>
      <c r="TZ24" s="715"/>
      <c r="UA24" s="715"/>
      <c r="UB24" s="715"/>
      <c r="UC24" s="715"/>
      <c r="UD24" s="715"/>
      <c r="UE24" s="715"/>
      <c r="UF24" s="715"/>
      <c r="UG24" s="715"/>
      <c r="UH24" s="715"/>
      <c r="UI24" s="715"/>
      <c r="UJ24" s="715"/>
      <c r="UK24" s="715"/>
      <c r="UL24" s="715"/>
      <c r="UM24" s="715"/>
      <c r="UN24" s="715"/>
      <c r="UO24" s="715"/>
    </row>
    <row r="25" spans="1:561" s="717" customFormat="1" ht="15">
      <c r="A25" s="1639"/>
      <c r="B25" s="1630"/>
      <c r="C25" s="1640"/>
      <c r="D25" s="715"/>
      <c r="E25" s="715"/>
      <c r="F25" s="715"/>
      <c r="G25" s="715"/>
      <c r="H25" s="715"/>
      <c r="I25" s="715"/>
      <c r="J25" s="715"/>
      <c r="K25" s="715"/>
      <c r="L25" s="715"/>
      <c r="M25" s="715"/>
      <c r="N25" s="715"/>
      <c r="O25" s="715"/>
      <c r="P25" s="715"/>
      <c r="Q25" s="715"/>
      <c r="R25" s="715"/>
      <c r="S25" s="715"/>
      <c r="T25" s="715"/>
      <c r="U25" s="715"/>
      <c r="V25" s="715"/>
      <c r="W25" s="715"/>
      <c r="X25" s="715"/>
      <c r="Y25" s="715"/>
      <c r="Z25" s="715"/>
      <c r="AA25" s="715"/>
      <c r="AB25" s="715"/>
      <c r="AC25" s="715"/>
      <c r="AD25" s="715"/>
      <c r="AE25" s="715"/>
      <c r="AF25" s="715"/>
      <c r="AG25" s="715"/>
      <c r="AH25" s="715"/>
      <c r="AI25" s="715"/>
      <c r="AJ25" s="715"/>
      <c r="AK25" s="715"/>
      <c r="AL25" s="715"/>
      <c r="AM25" s="715"/>
      <c r="AN25" s="715"/>
      <c r="AO25" s="715"/>
      <c r="AP25" s="715"/>
      <c r="AQ25" s="715"/>
      <c r="AR25" s="715"/>
      <c r="AS25" s="715"/>
      <c r="AT25" s="715"/>
      <c r="AU25" s="715"/>
      <c r="AV25" s="715"/>
      <c r="AW25" s="715"/>
      <c r="AX25" s="715"/>
      <c r="AY25" s="715"/>
      <c r="AZ25" s="715"/>
      <c r="BA25" s="715"/>
      <c r="BB25" s="715"/>
      <c r="BC25" s="715"/>
      <c r="BD25" s="715"/>
      <c r="BE25" s="715"/>
      <c r="BF25" s="715"/>
      <c r="BG25" s="715"/>
      <c r="BH25" s="715"/>
      <c r="BI25" s="715"/>
      <c r="BJ25" s="715"/>
      <c r="BK25" s="715"/>
      <c r="BL25" s="715"/>
      <c r="BM25" s="715"/>
      <c r="BN25" s="715"/>
      <c r="BO25" s="715"/>
      <c r="BP25" s="715"/>
      <c r="BQ25" s="715"/>
      <c r="BR25" s="715"/>
      <c r="BS25" s="715"/>
      <c r="BT25" s="715"/>
      <c r="BU25" s="715"/>
      <c r="BV25" s="715"/>
      <c r="BW25" s="715"/>
      <c r="BX25" s="715"/>
      <c r="BY25" s="715"/>
      <c r="BZ25" s="715"/>
      <c r="CA25" s="715"/>
      <c r="CB25" s="715"/>
      <c r="CC25" s="715"/>
      <c r="CD25" s="715"/>
      <c r="CE25" s="715"/>
      <c r="CF25" s="715"/>
      <c r="CG25" s="715"/>
      <c r="CH25" s="715"/>
      <c r="CI25" s="715"/>
      <c r="CJ25" s="715"/>
      <c r="CK25" s="715"/>
      <c r="CL25" s="715"/>
      <c r="CM25" s="715"/>
      <c r="CN25" s="715"/>
      <c r="CO25" s="715"/>
      <c r="CP25" s="715"/>
      <c r="CQ25" s="715"/>
      <c r="CR25" s="715"/>
      <c r="CS25" s="715"/>
      <c r="CT25" s="715"/>
      <c r="CU25" s="715"/>
      <c r="CV25" s="715"/>
      <c r="CW25" s="715"/>
      <c r="CX25" s="715"/>
      <c r="CY25" s="715"/>
      <c r="CZ25" s="715"/>
      <c r="DA25" s="715"/>
      <c r="DB25" s="715"/>
      <c r="DC25" s="715"/>
      <c r="DD25" s="715"/>
      <c r="DE25" s="715"/>
      <c r="DF25" s="715"/>
      <c r="DG25" s="715"/>
      <c r="DH25" s="715"/>
      <c r="DI25" s="715"/>
      <c r="DJ25" s="715"/>
      <c r="DK25" s="715"/>
      <c r="DL25" s="715"/>
      <c r="DM25" s="715"/>
      <c r="DN25" s="715"/>
      <c r="DO25" s="715"/>
      <c r="DP25" s="715"/>
      <c r="DQ25" s="715"/>
      <c r="DR25" s="715"/>
      <c r="DS25" s="715"/>
      <c r="DT25" s="715"/>
      <c r="DU25" s="715"/>
      <c r="DV25" s="715"/>
      <c r="DW25" s="715"/>
      <c r="DX25" s="715"/>
      <c r="DY25" s="715"/>
      <c r="DZ25" s="715"/>
      <c r="EA25" s="715"/>
      <c r="EB25" s="715"/>
      <c r="EC25" s="715"/>
      <c r="ED25" s="715"/>
      <c r="EE25" s="715"/>
      <c r="EF25" s="715"/>
      <c r="EG25" s="715"/>
      <c r="EH25" s="715"/>
      <c r="EI25" s="715"/>
      <c r="EJ25" s="715"/>
      <c r="EK25" s="715"/>
      <c r="EL25" s="715"/>
      <c r="EM25" s="715"/>
      <c r="EN25" s="715"/>
      <c r="EO25" s="715"/>
      <c r="EP25" s="715"/>
      <c r="EQ25" s="715"/>
      <c r="ER25" s="715"/>
      <c r="ES25" s="715"/>
      <c r="ET25" s="715"/>
      <c r="EU25" s="715"/>
      <c r="EV25" s="715"/>
      <c r="EW25" s="715"/>
      <c r="EX25" s="715"/>
      <c r="EY25" s="715"/>
      <c r="EZ25" s="715"/>
      <c r="FA25" s="715"/>
      <c r="FB25" s="715"/>
      <c r="FC25" s="715"/>
      <c r="FD25" s="715"/>
      <c r="FE25" s="715"/>
      <c r="FF25" s="715"/>
      <c r="FG25" s="715"/>
      <c r="FH25" s="715"/>
      <c r="FI25" s="715"/>
      <c r="FJ25" s="715"/>
      <c r="FK25" s="715"/>
      <c r="FL25" s="715"/>
      <c r="FM25" s="715"/>
      <c r="FN25" s="715"/>
      <c r="FO25" s="715"/>
      <c r="FP25" s="715"/>
      <c r="FQ25" s="715"/>
      <c r="FR25" s="715"/>
      <c r="FS25" s="715"/>
      <c r="FT25" s="715"/>
      <c r="FU25" s="715"/>
      <c r="FV25" s="715"/>
      <c r="FW25" s="715"/>
      <c r="FX25" s="715"/>
      <c r="FY25" s="715"/>
      <c r="FZ25" s="715"/>
      <c r="GA25" s="715"/>
      <c r="GB25" s="715"/>
      <c r="GC25" s="715"/>
      <c r="GD25" s="715"/>
      <c r="GE25" s="715"/>
      <c r="GF25" s="715"/>
      <c r="GG25" s="715"/>
      <c r="GH25" s="715"/>
      <c r="GI25" s="715"/>
      <c r="GJ25" s="715"/>
      <c r="GK25" s="715"/>
      <c r="GL25" s="715"/>
      <c r="GM25" s="715"/>
      <c r="GN25" s="715"/>
      <c r="GO25" s="715"/>
      <c r="GP25" s="715"/>
      <c r="GQ25" s="715"/>
      <c r="GR25" s="715"/>
      <c r="GS25" s="715"/>
      <c r="GT25" s="715"/>
      <c r="GU25" s="715"/>
      <c r="GV25" s="715"/>
      <c r="GW25" s="715"/>
      <c r="GX25" s="715"/>
      <c r="GY25" s="715"/>
      <c r="GZ25" s="715"/>
      <c r="HA25" s="715"/>
      <c r="HB25" s="715"/>
      <c r="HC25" s="715"/>
      <c r="HD25" s="715"/>
      <c r="HE25" s="715"/>
      <c r="HF25" s="715"/>
      <c r="HG25" s="715"/>
      <c r="HH25" s="715"/>
      <c r="HI25" s="715"/>
      <c r="HJ25" s="715"/>
      <c r="HK25" s="715"/>
      <c r="HL25" s="715"/>
      <c r="HM25" s="715"/>
      <c r="HN25" s="715"/>
      <c r="HO25" s="715"/>
      <c r="HP25" s="715"/>
      <c r="HQ25" s="715"/>
      <c r="HR25" s="715"/>
      <c r="HS25" s="715"/>
      <c r="HT25" s="715"/>
      <c r="HU25" s="715"/>
      <c r="HV25" s="715"/>
      <c r="HW25" s="715"/>
      <c r="HX25" s="715"/>
      <c r="HY25" s="715"/>
      <c r="HZ25" s="715"/>
      <c r="IA25" s="715"/>
      <c r="IB25" s="715"/>
      <c r="IC25" s="715"/>
      <c r="ID25" s="715"/>
      <c r="IE25" s="715"/>
      <c r="IF25" s="715"/>
      <c r="IG25" s="715"/>
      <c r="IH25" s="715"/>
      <c r="II25" s="715"/>
      <c r="IJ25" s="715"/>
      <c r="IK25" s="715"/>
      <c r="IL25" s="715"/>
      <c r="IM25" s="715"/>
      <c r="IN25" s="715"/>
      <c r="IO25" s="715"/>
      <c r="IP25" s="715"/>
      <c r="IQ25" s="715"/>
      <c r="IR25" s="715"/>
      <c r="IS25" s="715"/>
      <c r="IT25" s="715"/>
      <c r="IU25" s="715"/>
      <c r="IV25" s="715"/>
      <c r="IW25" s="715"/>
      <c r="IX25" s="715"/>
      <c r="IY25" s="715"/>
      <c r="IZ25" s="715"/>
      <c r="JA25" s="715"/>
      <c r="JB25" s="715"/>
      <c r="JC25" s="715"/>
      <c r="JD25" s="715"/>
      <c r="JE25" s="715"/>
      <c r="JF25" s="715"/>
      <c r="JG25" s="715"/>
      <c r="JH25" s="715"/>
      <c r="JI25" s="715"/>
      <c r="JJ25" s="715"/>
      <c r="JK25" s="715"/>
      <c r="JL25" s="715"/>
      <c r="JM25" s="715"/>
      <c r="JN25" s="715"/>
      <c r="JO25" s="715"/>
      <c r="JP25" s="715"/>
      <c r="JQ25" s="715"/>
      <c r="JR25" s="715"/>
      <c r="JS25" s="715"/>
      <c r="JT25" s="715"/>
      <c r="JU25" s="715"/>
      <c r="JV25" s="715"/>
      <c r="JW25" s="715"/>
      <c r="JX25" s="715"/>
      <c r="JY25" s="715"/>
      <c r="JZ25" s="715"/>
      <c r="KA25" s="715"/>
      <c r="KB25" s="715"/>
      <c r="KC25" s="715"/>
      <c r="KD25" s="715"/>
      <c r="KE25" s="715"/>
      <c r="KF25" s="715"/>
      <c r="KG25" s="715"/>
      <c r="KH25" s="715"/>
      <c r="KI25" s="715"/>
      <c r="KJ25" s="715"/>
      <c r="KK25" s="715"/>
      <c r="KL25" s="715"/>
      <c r="KM25" s="715"/>
      <c r="KN25" s="715"/>
      <c r="KO25" s="715"/>
      <c r="KP25" s="715"/>
      <c r="KQ25" s="715"/>
      <c r="KR25" s="715"/>
      <c r="KS25" s="715"/>
      <c r="KT25" s="715"/>
      <c r="KU25" s="715"/>
      <c r="KV25" s="715"/>
      <c r="KW25" s="715"/>
      <c r="KX25" s="715"/>
      <c r="KY25" s="715"/>
      <c r="KZ25" s="715"/>
      <c r="LA25" s="715"/>
      <c r="LB25" s="715"/>
      <c r="LC25" s="715"/>
      <c r="LD25" s="715"/>
      <c r="LE25" s="715"/>
      <c r="LF25" s="715"/>
      <c r="LG25" s="715"/>
      <c r="LH25" s="715"/>
      <c r="LI25" s="715"/>
      <c r="LJ25" s="715"/>
      <c r="LK25" s="715"/>
      <c r="LL25" s="715"/>
      <c r="LM25" s="715"/>
      <c r="LN25" s="715"/>
      <c r="LO25" s="715"/>
      <c r="LP25" s="715"/>
      <c r="LQ25" s="715"/>
      <c r="LR25" s="715"/>
      <c r="LS25" s="715"/>
      <c r="LT25" s="715"/>
      <c r="LU25" s="715"/>
      <c r="LV25" s="715"/>
      <c r="LW25" s="715"/>
      <c r="LX25" s="715"/>
      <c r="LY25" s="715"/>
      <c r="LZ25" s="715"/>
      <c r="MA25" s="715"/>
      <c r="MB25" s="715"/>
      <c r="MC25" s="715"/>
      <c r="MD25" s="715"/>
      <c r="ME25" s="715"/>
      <c r="MF25" s="715"/>
      <c r="MG25" s="715"/>
      <c r="MH25" s="715"/>
      <c r="MI25" s="715"/>
      <c r="MJ25" s="715"/>
      <c r="MK25" s="715"/>
      <c r="ML25" s="715"/>
      <c r="MM25" s="715"/>
      <c r="MN25" s="715"/>
      <c r="MO25" s="715"/>
      <c r="MP25" s="715"/>
      <c r="MQ25" s="715"/>
      <c r="MR25" s="715"/>
      <c r="MS25" s="715"/>
      <c r="MT25" s="715"/>
      <c r="MU25" s="715"/>
      <c r="MV25" s="715"/>
      <c r="MW25" s="715"/>
      <c r="MX25" s="715"/>
      <c r="MY25" s="715"/>
      <c r="MZ25" s="715"/>
      <c r="NA25" s="715"/>
      <c r="NB25" s="715"/>
      <c r="NC25" s="715"/>
      <c r="ND25" s="715"/>
      <c r="NE25" s="715"/>
      <c r="NF25" s="715"/>
      <c r="NG25" s="715"/>
      <c r="NH25" s="715"/>
      <c r="NI25" s="715"/>
      <c r="NJ25" s="715"/>
      <c r="NK25" s="715"/>
      <c r="NL25" s="715"/>
      <c r="NM25" s="715"/>
      <c r="NN25" s="715"/>
      <c r="NO25" s="715"/>
      <c r="NP25" s="715"/>
      <c r="NQ25" s="715"/>
      <c r="NR25" s="715"/>
      <c r="NS25" s="715"/>
      <c r="NT25" s="715"/>
      <c r="NU25" s="715"/>
      <c r="NV25" s="715"/>
      <c r="NW25" s="715"/>
      <c r="NX25" s="715"/>
      <c r="NY25" s="715"/>
      <c r="NZ25" s="715"/>
      <c r="OA25" s="715"/>
      <c r="OB25" s="715"/>
      <c r="OC25" s="715"/>
      <c r="OD25" s="715"/>
      <c r="OE25" s="715"/>
      <c r="OF25" s="715"/>
      <c r="OG25" s="715"/>
      <c r="OH25" s="715"/>
      <c r="OI25" s="715"/>
      <c r="OJ25" s="715"/>
      <c r="OK25" s="715"/>
      <c r="OL25" s="715"/>
      <c r="OM25" s="715"/>
      <c r="ON25" s="715"/>
      <c r="OO25" s="715"/>
      <c r="OP25" s="715"/>
      <c r="OQ25" s="715"/>
      <c r="OR25" s="715"/>
      <c r="OS25" s="715"/>
      <c r="OT25" s="715"/>
      <c r="OU25" s="715"/>
      <c r="OV25" s="715"/>
      <c r="OW25" s="715"/>
      <c r="OX25" s="715"/>
      <c r="OY25" s="715"/>
      <c r="OZ25" s="715"/>
      <c r="PA25" s="715"/>
      <c r="PB25" s="715"/>
      <c r="PC25" s="715"/>
      <c r="PD25" s="715"/>
      <c r="PE25" s="715"/>
      <c r="PF25" s="715"/>
      <c r="PG25" s="715"/>
      <c r="PH25" s="715"/>
      <c r="PI25" s="715"/>
      <c r="PJ25" s="715"/>
      <c r="PK25" s="715"/>
      <c r="PL25" s="715"/>
      <c r="PM25" s="715"/>
      <c r="PN25" s="715"/>
      <c r="PO25" s="715"/>
      <c r="PP25" s="715"/>
      <c r="PQ25" s="715"/>
      <c r="PR25" s="715"/>
      <c r="PS25" s="715"/>
      <c r="PT25" s="715"/>
      <c r="PU25" s="715"/>
      <c r="PV25" s="715"/>
      <c r="PW25" s="715"/>
      <c r="PX25" s="715"/>
      <c r="PY25" s="715"/>
      <c r="PZ25" s="715"/>
      <c r="QA25" s="715"/>
      <c r="QB25" s="715"/>
      <c r="QC25" s="715"/>
      <c r="QD25" s="715"/>
      <c r="QE25" s="715"/>
      <c r="QF25" s="715"/>
      <c r="QG25" s="715"/>
      <c r="QH25" s="715"/>
      <c r="QI25" s="715"/>
      <c r="QJ25" s="715"/>
      <c r="QK25" s="715"/>
      <c r="QL25" s="715"/>
      <c r="QM25" s="715"/>
      <c r="QN25" s="715"/>
      <c r="QO25" s="715"/>
      <c r="QP25" s="715"/>
      <c r="QQ25" s="715"/>
      <c r="QR25" s="715"/>
      <c r="QS25" s="715"/>
      <c r="QT25" s="715"/>
      <c r="QU25" s="715"/>
      <c r="QV25" s="715"/>
      <c r="QW25" s="715"/>
      <c r="QX25" s="715"/>
      <c r="QY25" s="715"/>
      <c r="QZ25" s="715"/>
      <c r="RA25" s="715"/>
      <c r="RB25" s="715"/>
      <c r="RC25" s="715"/>
      <c r="RD25" s="715"/>
      <c r="RE25" s="715"/>
      <c r="RF25" s="715"/>
      <c r="RG25" s="715"/>
      <c r="RH25" s="715"/>
      <c r="RI25" s="715"/>
      <c r="RJ25" s="715"/>
      <c r="RK25" s="715"/>
      <c r="RL25" s="715"/>
      <c r="RM25" s="715"/>
      <c r="RN25" s="715"/>
      <c r="RO25" s="715"/>
      <c r="RP25" s="715"/>
      <c r="RQ25" s="715"/>
      <c r="RR25" s="715"/>
      <c r="RS25" s="715"/>
      <c r="RT25" s="715"/>
      <c r="RU25" s="715"/>
      <c r="RV25" s="715"/>
      <c r="RW25" s="715"/>
      <c r="RX25" s="715"/>
      <c r="RY25" s="715"/>
      <c r="RZ25" s="715"/>
      <c r="SA25" s="715"/>
      <c r="SB25" s="715"/>
      <c r="SC25" s="715"/>
      <c r="SD25" s="715"/>
      <c r="SE25" s="715"/>
      <c r="SF25" s="715"/>
      <c r="SG25" s="715"/>
      <c r="SH25" s="715"/>
      <c r="SI25" s="715"/>
      <c r="SJ25" s="715"/>
      <c r="SK25" s="715"/>
      <c r="SL25" s="715"/>
      <c r="SM25" s="715"/>
      <c r="SN25" s="715"/>
      <c r="SO25" s="715"/>
      <c r="SP25" s="715"/>
      <c r="SQ25" s="715"/>
      <c r="SR25" s="715"/>
      <c r="SS25" s="715"/>
      <c r="ST25" s="715"/>
      <c r="SU25" s="715"/>
      <c r="SV25" s="715"/>
      <c r="SW25" s="715"/>
      <c r="SX25" s="715"/>
      <c r="SY25" s="715"/>
      <c r="SZ25" s="715"/>
      <c r="TA25" s="715"/>
      <c r="TB25" s="715"/>
      <c r="TC25" s="715"/>
      <c r="TD25" s="715"/>
      <c r="TE25" s="715"/>
      <c r="TF25" s="715"/>
      <c r="TG25" s="715"/>
      <c r="TH25" s="715"/>
      <c r="TI25" s="715"/>
      <c r="TJ25" s="715"/>
      <c r="TK25" s="715"/>
      <c r="TL25" s="715"/>
      <c r="TM25" s="715"/>
      <c r="TN25" s="715"/>
      <c r="TO25" s="715"/>
      <c r="TP25" s="715"/>
      <c r="TQ25" s="715"/>
      <c r="TR25" s="715"/>
      <c r="TS25" s="715"/>
      <c r="TT25" s="715"/>
      <c r="TU25" s="715"/>
      <c r="TV25" s="715"/>
      <c r="TW25" s="715"/>
      <c r="TX25" s="715"/>
      <c r="TY25" s="715"/>
      <c r="TZ25" s="715"/>
      <c r="UA25" s="715"/>
      <c r="UB25" s="715"/>
      <c r="UC25" s="715"/>
      <c r="UD25" s="715"/>
      <c r="UE25" s="715"/>
      <c r="UF25" s="715"/>
      <c r="UG25" s="715"/>
      <c r="UH25" s="715"/>
      <c r="UI25" s="715"/>
      <c r="UJ25" s="715"/>
      <c r="UK25" s="715"/>
      <c r="UL25" s="715"/>
      <c r="UM25" s="715"/>
      <c r="UN25" s="715"/>
      <c r="UO25" s="715"/>
    </row>
    <row r="26" spans="1:561" s="718" customFormat="1" ht="18" customHeight="1">
      <c r="A26" s="1641"/>
      <c r="B26" s="1642" t="s">
        <v>2799</v>
      </c>
      <c r="C26" s="1643">
        <f>ROUND(SUM(C6:C25),2)</f>
        <v>0</v>
      </c>
      <c r="D26" s="1602"/>
      <c r="E26" s="1603"/>
      <c r="F26" s="1604"/>
      <c r="G26" s="1603"/>
      <c r="H26" s="1603"/>
      <c r="I26" s="1603"/>
      <c r="J26" s="1603"/>
      <c r="K26" s="1605"/>
      <c r="L26" s="1605"/>
      <c r="M26" s="1605"/>
      <c r="N26" s="1605"/>
      <c r="O26" s="1605"/>
      <c r="P26" s="1605"/>
      <c r="Q26" s="1605"/>
      <c r="R26" s="1605"/>
      <c r="S26" s="1605"/>
      <c r="T26" s="1605"/>
      <c r="U26" s="1605"/>
      <c r="V26" s="1605"/>
      <c r="W26" s="1605"/>
      <c r="X26" s="1605"/>
      <c r="Y26" s="1605"/>
      <c r="Z26" s="1605"/>
      <c r="AA26" s="1605"/>
      <c r="AB26" s="1605"/>
      <c r="AC26" s="1605"/>
      <c r="AD26" s="1605"/>
      <c r="AE26" s="1605"/>
      <c r="AF26" s="1605"/>
      <c r="AG26" s="1605"/>
      <c r="AH26" s="1605"/>
      <c r="AI26" s="1605"/>
      <c r="AJ26" s="1605"/>
      <c r="AK26" s="1605"/>
      <c r="AL26" s="1605"/>
      <c r="AM26" s="1605"/>
      <c r="AN26" s="1605"/>
      <c r="AO26" s="1605"/>
      <c r="AP26" s="1605"/>
      <c r="AQ26" s="1605"/>
      <c r="AR26" s="1605"/>
      <c r="AS26" s="1605"/>
      <c r="AT26" s="1605"/>
      <c r="AU26" s="1605"/>
      <c r="AV26" s="1605"/>
      <c r="AW26" s="1605"/>
      <c r="AX26" s="1605"/>
      <c r="AY26" s="1605"/>
      <c r="AZ26" s="1605"/>
      <c r="BA26" s="1605"/>
      <c r="BB26" s="1605"/>
      <c r="BC26" s="1605"/>
      <c r="BD26" s="1605"/>
      <c r="BE26" s="1605"/>
      <c r="BF26" s="1605"/>
      <c r="BG26" s="1605"/>
      <c r="BH26" s="1605"/>
      <c r="BI26" s="1605"/>
      <c r="BJ26" s="1605"/>
      <c r="BK26" s="1605"/>
      <c r="BL26" s="1605"/>
      <c r="BM26" s="1605"/>
      <c r="BN26" s="1605"/>
      <c r="BO26" s="1605"/>
      <c r="BP26" s="1605"/>
      <c r="BQ26" s="1605"/>
      <c r="BR26" s="1605"/>
      <c r="BS26" s="1605"/>
      <c r="BT26" s="1605"/>
      <c r="BU26" s="1605"/>
      <c r="BV26" s="1605"/>
      <c r="BW26" s="1605"/>
      <c r="BX26" s="1605"/>
      <c r="BY26" s="1605"/>
      <c r="BZ26" s="1605"/>
      <c r="CA26" s="1605"/>
      <c r="CB26" s="1605"/>
      <c r="CC26" s="1605"/>
      <c r="CD26" s="1605"/>
      <c r="CE26" s="1605"/>
      <c r="CF26" s="1605"/>
      <c r="CG26" s="1605"/>
      <c r="CH26" s="1605"/>
      <c r="CI26" s="1605"/>
      <c r="CJ26" s="1605"/>
      <c r="CK26" s="1605"/>
      <c r="CL26" s="1605"/>
      <c r="CM26" s="1605"/>
      <c r="CN26" s="1605"/>
      <c r="CO26" s="1605"/>
      <c r="CP26" s="1605"/>
      <c r="CQ26" s="1605"/>
      <c r="CR26" s="1605"/>
      <c r="CS26" s="1605"/>
      <c r="CT26" s="1605"/>
      <c r="CU26" s="1605"/>
      <c r="CV26" s="1605"/>
      <c r="CW26" s="1605"/>
      <c r="CX26" s="1605"/>
      <c r="CY26" s="1605"/>
      <c r="CZ26" s="1605"/>
      <c r="DA26" s="1605"/>
      <c r="DB26" s="1605"/>
      <c r="DC26" s="1605"/>
      <c r="DD26" s="1605"/>
      <c r="DE26" s="1605"/>
      <c r="DF26" s="1605"/>
      <c r="DG26" s="1605"/>
      <c r="DH26" s="1605"/>
      <c r="DI26" s="1605"/>
      <c r="DJ26" s="1605"/>
      <c r="DK26" s="1605"/>
      <c r="DL26" s="1605"/>
      <c r="DM26" s="1605"/>
      <c r="DN26" s="1605"/>
      <c r="DO26" s="1605"/>
      <c r="DP26" s="1605"/>
      <c r="DQ26" s="1605"/>
      <c r="DR26" s="1605"/>
      <c r="DS26" s="1605"/>
      <c r="DT26" s="1605"/>
      <c r="DU26" s="1605"/>
      <c r="DV26" s="1605"/>
      <c r="DW26" s="1605"/>
      <c r="DX26" s="1605"/>
      <c r="DY26" s="1605"/>
      <c r="DZ26" s="1605"/>
      <c r="EA26" s="1605"/>
      <c r="EB26" s="1605"/>
      <c r="EC26" s="1605"/>
      <c r="ED26" s="1605"/>
      <c r="EE26" s="1605"/>
      <c r="EF26" s="1605"/>
      <c r="EG26" s="1605"/>
      <c r="EH26" s="1605"/>
      <c r="EI26" s="1605"/>
      <c r="EJ26" s="1605"/>
      <c r="EK26" s="1605"/>
      <c r="EL26" s="1605"/>
      <c r="EM26" s="1605"/>
      <c r="EN26" s="1605"/>
      <c r="EO26" s="1605"/>
      <c r="EP26" s="1605"/>
      <c r="EQ26" s="1605"/>
      <c r="ER26" s="1605"/>
      <c r="ES26" s="1605"/>
      <c r="ET26" s="1605"/>
      <c r="EU26" s="1605"/>
      <c r="EV26" s="1605"/>
      <c r="EW26" s="1605"/>
      <c r="EX26" s="1605"/>
      <c r="EY26" s="1605"/>
      <c r="EZ26" s="1605"/>
      <c r="FA26" s="1605"/>
      <c r="FB26" s="1605"/>
      <c r="FC26" s="1605"/>
      <c r="FD26" s="1605"/>
      <c r="FE26" s="1605"/>
      <c r="FF26" s="1605"/>
      <c r="FG26" s="1605"/>
      <c r="FH26" s="1605"/>
      <c r="FI26" s="1605"/>
      <c r="FJ26" s="1605"/>
      <c r="FK26" s="1605"/>
      <c r="FL26" s="1605"/>
      <c r="FM26" s="1605"/>
      <c r="FN26" s="1605"/>
      <c r="FO26" s="1605"/>
      <c r="FP26" s="1605"/>
      <c r="FQ26" s="1605"/>
      <c r="FR26" s="1605"/>
      <c r="FS26" s="1605"/>
      <c r="FT26" s="1605"/>
      <c r="FU26" s="1605"/>
      <c r="FV26" s="1605"/>
      <c r="FW26" s="1605"/>
      <c r="FX26" s="1605"/>
      <c r="FY26" s="1605"/>
      <c r="FZ26" s="1605"/>
      <c r="GA26" s="1605"/>
      <c r="GB26" s="1605"/>
      <c r="GC26" s="1605"/>
      <c r="GD26" s="1605"/>
      <c r="GE26" s="1605"/>
      <c r="GF26" s="1605"/>
      <c r="GG26" s="1605"/>
      <c r="GH26" s="1605"/>
      <c r="GI26" s="1605"/>
      <c r="GJ26" s="1605"/>
      <c r="GK26" s="1605"/>
      <c r="GL26" s="1605"/>
      <c r="GM26" s="1605"/>
      <c r="GN26" s="1605"/>
      <c r="GO26" s="1605"/>
      <c r="GP26" s="1605"/>
      <c r="GQ26" s="1605"/>
      <c r="GR26" s="1605"/>
      <c r="GS26" s="1605"/>
      <c r="GT26" s="1605"/>
      <c r="GU26" s="1605"/>
      <c r="GV26" s="1605"/>
      <c r="GW26" s="1605"/>
      <c r="GX26" s="1605"/>
      <c r="GY26" s="1605"/>
      <c r="GZ26" s="1605"/>
      <c r="HA26" s="1605"/>
      <c r="HB26" s="1605"/>
      <c r="HC26" s="1605"/>
      <c r="HD26" s="1605"/>
      <c r="HE26" s="1605"/>
      <c r="HF26" s="1605"/>
      <c r="HG26" s="1605"/>
      <c r="HH26" s="1605"/>
      <c r="HI26" s="1605"/>
      <c r="HJ26" s="1605"/>
      <c r="HK26" s="1605"/>
      <c r="HL26" s="1605"/>
      <c r="HM26" s="1605"/>
      <c r="HN26" s="1605"/>
      <c r="HO26" s="1605"/>
      <c r="HP26" s="1605"/>
      <c r="HQ26" s="1605"/>
      <c r="HR26" s="1605"/>
      <c r="HS26" s="1605"/>
      <c r="HT26" s="1605"/>
      <c r="HU26" s="1605"/>
      <c r="HV26" s="1605"/>
      <c r="HW26" s="1605"/>
      <c r="HX26" s="1605"/>
      <c r="HY26" s="1605"/>
      <c r="HZ26" s="1605"/>
      <c r="IA26" s="1605"/>
      <c r="IB26" s="1605"/>
      <c r="IC26" s="1605"/>
      <c r="ID26" s="1605"/>
      <c r="IE26" s="1605"/>
      <c r="IF26" s="1605"/>
      <c r="IG26" s="1605"/>
      <c r="IH26" s="1605"/>
      <c r="II26" s="1605"/>
      <c r="IJ26" s="1605"/>
      <c r="IK26" s="1605"/>
      <c r="IL26" s="1605"/>
      <c r="IM26" s="1605"/>
      <c r="IN26" s="1605"/>
      <c r="IO26" s="1605"/>
      <c r="IP26" s="1605"/>
      <c r="IQ26" s="1605"/>
      <c r="IR26" s="1605"/>
      <c r="IS26" s="1605"/>
      <c r="IT26" s="1605"/>
      <c r="IU26" s="1605"/>
      <c r="IV26" s="1605"/>
      <c r="IW26" s="1605"/>
      <c r="IX26" s="1605"/>
      <c r="IY26" s="1605"/>
      <c r="IZ26" s="1605"/>
      <c r="JA26" s="1605"/>
      <c r="JB26" s="1605"/>
      <c r="JC26" s="1605"/>
      <c r="JD26" s="1605"/>
      <c r="JE26" s="1605"/>
      <c r="JF26" s="1605"/>
      <c r="JG26" s="1605"/>
      <c r="JH26" s="1605"/>
      <c r="JI26" s="1605"/>
      <c r="JJ26" s="1605"/>
      <c r="JK26" s="1605"/>
      <c r="JL26" s="1605"/>
      <c r="JM26" s="1605"/>
      <c r="JN26" s="1605"/>
      <c r="JO26" s="1605"/>
      <c r="JP26" s="1605"/>
      <c r="JQ26" s="1605"/>
      <c r="JR26" s="1605"/>
      <c r="JS26" s="1605"/>
      <c r="JT26" s="1605"/>
      <c r="JU26" s="1605"/>
      <c r="JV26" s="1605"/>
      <c r="JW26" s="1605"/>
      <c r="JX26" s="1605"/>
      <c r="JY26" s="1605"/>
      <c r="JZ26" s="1605"/>
      <c r="KA26" s="1605"/>
      <c r="KB26" s="1605"/>
      <c r="KC26" s="1605"/>
      <c r="KD26" s="1605"/>
      <c r="KE26" s="1605"/>
      <c r="KF26" s="1605"/>
      <c r="KG26" s="1605"/>
      <c r="KH26" s="1605"/>
      <c r="KI26" s="1605"/>
      <c r="KJ26" s="1605"/>
      <c r="KK26" s="1605"/>
      <c r="KL26" s="1605"/>
      <c r="KM26" s="1605"/>
      <c r="KN26" s="1605"/>
      <c r="KO26" s="1605"/>
      <c r="KP26" s="1605"/>
      <c r="KQ26" s="1605"/>
      <c r="KR26" s="1605"/>
      <c r="KS26" s="1605"/>
      <c r="KT26" s="1605"/>
      <c r="KU26" s="1605"/>
      <c r="KV26" s="1605"/>
      <c r="KW26" s="1605"/>
      <c r="KX26" s="1605"/>
      <c r="KY26" s="1605"/>
      <c r="KZ26" s="1605"/>
      <c r="LA26" s="1605"/>
      <c r="LB26" s="1605"/>
      <c r="LC26" s="1605"/>
      <c r="LD26" s="1605"/>
      <c r="LE26" s="1605"/>
      <c r="LF26" s="1605"/>
      <c r="LG26" s="1605"/>
      <c r="LH26" s="1605"/>
      <c r="LI26" s="1605"/>
      <c r="LJ26" s="1605"/>
      <c r="LK26" s="1605"/>
      <c r="LL26" s="1605"/>
      <c r="LM26" s="1605"/>
      <c r="LN26" s="1605"/>
      <c r="LO26" s="1605"/>
      <c r="LP26" s="1605"/>
      <c r="LQ26" s="1605"/>
      <c r="LR26" s="1605"/>
      <c r="LS26" s="1605"/>
      <c r="LT26" s="1605"/>
      <c r="LU26" s="1605"/>
      <c r="LV26" s="1605"/>
      <c r="LW26" s="1605"/>
      <c r="LX26" s="1605"/>
      <c r="LY26" s="1605"/>
      <c r="LZ26" s="1605"/>
      <c r="MA26" s="1605"/>
      <c r="MB26" s="1605"/>
      <c r="MC26" s="1605"/>
      <c r="MD26" s="1605"/>
      <c r="ME26" s="1605"/>
      <c r="MF26" s="1605"/>
      <c r="MG26" s="1605"/>
      <c r="MH26" s="1605"/>
      <c r="MI26" s="1605"/>
      <c r="MJ26" s="1605"/>
      <c r="MK26" s="1605"/>
      <c r="ML26" s="1605"/>
      <c r="MM26" s="1605"/>
      <c r="MN26" s="1605"/>
      <c r="MO26" s="1605"/>
      <c r="MP26" s="1605"/>
      <c r="MQ26" s="1605"/>
      <c r="MR26" s="1605"/>
      <c r="MS26" s="1605"/>
      <c r="MT26" s="1605"/>
      <c r="MU26" s="1605"/>
      <c r="MV26" s="1605"/>
      <c r="MW26" s="1605"/>
      <c r="MX26" s="1605"/>
      <c r="MY26" s="1605"/>
      <c r="MZ26" s="1605"/>
      <c r="NA26" s="1605"/>
      <c r="NB26" s="1605"/>
      <c r="NC26" s="1605"/>
      <c r="ND26" s="1605"/>
      <c r="NE26" s="1605"/>
      <c r="NF26" s="1605"/>
      <c r="NG26" s="1605"/>
      <c r="NH26" s="1605"/>
      <c r="NI26" s="1605"/>
      <c r="NJ26" s="1605"/>
      <c r="NK26" s="1605"/>
      <c r="NL26" s="1605"/>
      <c r="NM26" s="1605"/>
      <c r="NN26" s="1605"/>
      <c r="NO26" s="1605"/>
      <c r="NP26" s="1605"/>
      <c r="NQ26" s="1605"/>
      <c r="NR26" s="1605"/>
      <c r="NS26" s="1605"/>
      <c r="NT26" s="1605"/>
      <c r="NU26" s="1605"/>
      <c r="NV26" s="1605"/>
      <c r="NW26" s="1605"/>
      <c r="NX26" s="1605"/>
      <c r="NY26" s="1605"/>
      <c r="NZ26" s="1605"/>
      <c r="OA26" s="1605"/>
      <c r="OB26" s="1605"/>
      <c r="OC26" s="1605"/>
      <c r="OD26" s="1605"/>
      <c r="OE26" s="1605"/>
      <c r="OF26" s="1605"/>
      <c r="OG26" s="1605"/>
      <c r="OH26" s="1605"/>
      <c r="OI26" s="1605"/>
      <c r="OJ26" s="1605"/>
      <c r="OK26" s="1605"/>
      <c r="OL26" s="1605"/>
      <c r="OM26" s="1605"/>
      <c r="ON26" s="1605"/>
      <c r="OO26" s="1605"/>
      <c r="OP26" s="1605"/>
      <c r="OQ26" s="1605"/>
      <c r="OR26" s="1605"/>
      <c r="OS26" s="1605"/>
      <c r="OT26" s="1605"/>
      <c r="OU26" s="1605"/>
      <c r="OV26" s="1605"/>
      <c r="OW26" s="1605"/>
      <c r="OX26" s="1605"/>
      <c r="OY26" s="1605"/>
      <c r="OZ26" s="1605"/>
      <c r="PA26" s="1605"/>
      <c r="PB26" s="1605"/>
      <c r="PC26" s="1605"/>
      <c r="PD26" s="1605"/>
      <c r="PE26" s="1605"/>
      <c r="PF26" s="1605"/>
      <c r="PG26" s="1605"/>
      <c r="PH26" s="1605"/>
      <c r="PI26" s="1605"/>
      <c r="PJ26" s="1605"/>
      <c r="PK26" s="1605"/>
      <c r="PL26" s="1605"/>
      <c r="PM26" s="1605"/>
      <c r="PN26" s="1605"/>
      <c r="PO26" s="1605"/>
      <c r="PP26" s="1605"/>
      <c r="PQ26" s="1605"/>
      <c r="PR26" s="1605"/>
      <c r="PS26" s="1605"/>
      <c r="PT26" s="1605"/>
      <c r="PU26" s="1605"/>
      <c r="PV26" s="1605"/>
      <c r="PW26" s="1605"/>
      <c r="PX26" s="1605"/>
      <c r="PY26" s="1605"/>
      <c r="PZ26" s="1605"/>
      <c r="QA26" s="1605"/>
      <c r="QB26" s="1605"/>
      <c r="QC26" s="1605"/>
      <c r="QD26" s="1605"/>
      <c r="QE26" s="1605"/>
      <c r="QF26" s="1605"/>
      <c r="QG26" s="1605"/>
      <c r="QH26" s="1605"/>
      <c r="QI26" s="1605"/>
      <c r="QJ26" s="1605"/>
      <c r="QK26" s="1605"/>
      <c r="QL26" s="1605"/>
      <c r="QM26" s="1605"/>
      <c r="QN26" s="1605"/>
      <c r="QO26" s="1605"/>
      <c r="QP26" s="1605"/>
      <c r="QQ26" s="1605"/>
      <c r="QR26" s="1605"/>
      <c r="QS26" s="1605"/>
      <c r="QT26" s="1605"/>
      <c r="QU26" s="1605"/>
      <c r="QV26" s="1605"/>
      <c r="QW26" s="1605"/>
      <c r="QX26" s="1605"/>
      <c r="QY26" s="1605"/>
      <c r="QZ26" s="1605"/>
      <c r="RA26" s="1605"/>
      <c r="RB26" s="1605"/>
      <c r="RC26" s="1605"/>
      <c r="RD26" s="1605"/>
      <c r="RE26" s="1605"/>
      <c r="RF26" s="1605"/>
      <c r="RG26" s="1605"/>
      <c r="RH26" s="1605"/>
      <c r="RI26" s="1605"/>
      <c r="RJ26" s="1605"/>
      <c r="RK26" s="1605"/>
      <c r="RL26" s="1605"/>
      <c r="RM26" s="1605"/>
      <c r="RN26" s="1605"/>
      <c r="RO26" s="1605"/>
      <c r="RP26" s="1605"/>
      <c r="RQ26" s="1605"/>
      <c r="RR26" s="1605"/>
      <c r="RS26" s="1605"/>
      <c r="RT26" s="1605"/>
      <c r="RU26" s="1605"/>
      <c r="RV26" s="1605"/>
      <c r="RW26" s="1605"/>
      <c r="RX26" s="1605"/>
      <c r="RY26" s="1605"/>
      <c r="RZ26" s="1605"/>
      <c r="SA26" s="1605"/>
      <c r="SB26" s="1605"/>
      <c r="SC26" s="1605"/>
      <c r="SD26" s="1605"/>
      <c r="SE26" s="1605"/>
      <c r="SF26" s="1605"/>
      <c r="SG26" s="1605"/>
      <c r="SH26" s="1605"/>
      <c r="SI26" s="1605"/>
      <c r="SJ26" s="1605"/>
      <c r="SK26" s="1605"/>
      <c r="SL26" s="1605"/>
      <c r="SM26" s="1605"/>
      <c r="SN26" s="1605"/>
      <c r="SO26" s="1605"/>
      <c r="SP26" s="1605"/>
      <c r="SQ26" s="1605"/>
      <c r="SR26" s="1605"/>
      <c r="SS26" s="1605"/>
      <c r="ST26" s="1605"/>
      <c r="SU26" s="1605"/>
      <c r="SV26" s="1605"/>
      <c r="SW26" s="1605"/>
      <c r="SX26" s="1605"/>
      <c r="SY26" s="1605"/>
      <c r="SZ26" s="1605"/>
      <c r="TA26" s="1605"/>
      <c r="TB26" s="1605"/>
      <c r="TC26" s="1605"/>
      <c r="TD26" s="1605"/>
      <c r="TE26" s="1605"/>
      <c r="TF26" s="1605"/>
      <c r="TG26" s="1605"/>
      <c r="TH26" s="1605"/>
      <c r="TI26" s="1605"/>
      <c r="TJ26" s="1605"/>
      <c r="TK26" s="1605"/>
      <c r="TL26" s="1605"/>
      <c r="TM26" s="1605"/>
      <c r="TN26" s="1605"/>
      <c r="TO26" s="1605"/>
      <c r="TP26" s="1605"/>
      <c r="TQ26" s="1605"/>
      <c r="TR26" s="1605"/>
      <c r="TS26" s="1605"/>
      <c r="TT26" s="1605"/>
      <c r="TU26" s="1605"/>
      <c r="TV26" s="1605"/>
      <c r="TW26" s="1605"/>
      <c r="TX26" s="1605"/>
      <c r="TY26" s="1605"/>
      <c r="TZ26" s="1605"/>
      <c r="UA26" s="1605"/>
      <c r="UB26" s="1605"/>
      <c r="UC26" s="1605"/>
      <c r="UD26" s="1605"/>
      <c r="UE26" s="1605"/>
      <c r="UF26" s="1605"/>
      <c r="UG26" s="1605"/>
      <c r="UH26" s="1605"/>
      <c r="UI26" s="1605"/>
      <c r="UJ26" s="1605"/>
      <c r="UK26" s="1605"/>
      <c r="UL26" s="1605"/>
      <c r="UM26" s="1605"/>
      <c r="UN26" s="1605"/>
      <c r="UO26" s="1605"/>
    </row>
    <row r="27" spans="1:561" ht="15">
      <c r="A27" s="1632"/>
      <c r="B27" s="1630"/>
      <c r="C27" s="1631"/>
    </row>
    <row r="28" spans="1:561" ht="15.75">
      <c r="A28" s="1632"/>
      <c r="B28" s="1634"/>
      <c r="C28" s="1631"/>
    </row>
    <row r="29" spans="1:561" ht="15">
      <c r="A29" s="1632"/>
      <c r="B29" s="1630"/>
      <c r="C29" s="1631"/>
    </row>
    <row r="286" spans="2:2" ht="16.5">
      <c r="B286" s="720"/>
    </row>
  </sheetData>
  <sheetProtection algorithmName="SHA-512" hashValue="GG7f5fotpbSsue3Hr6dwygQV3kx8zNf2q9H/mMFfr5rfAcEKD9FxE9KY5g8HFbF9HF0u599mf9bS4UoUozo34Q==" saltValue="d23gW6cEpbp1E23AfCF9Kw==" spinCount="100000" sheet="1" objects="1" scenarios="1" selectLockedCells="1"/>
  <pageMargins left="0.98425196850393704" right="0.59055118110236227" top="0.78740157480314965" bottom="0.78740157480314965" header="0.31496062992125984" footer="0.51181102362204722"/>
  <pageSetup paperSize="9" orientation="portrait" horizontalDpi="300" verticalDpi="300" r:id="rId1"/>
  <headerFooter alignWithMargins="0">
    <oddHeader>&amp;C&amp;F</oddHeader>
    <oddFooter>&amp;C&amp;A&amp;R&amp;P/&amp;N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D6A8B-1282-4C68-8471-AA554DFAD8EE}">
  <sheetPr codeName="List31"/>
  <dimension ref="A1:J192"/>
  <sheetViews>
    <sheetView view="pageBreakPreview" zoomScaleNormal="100" zoomScaleSheetLayoutView="100" workbookViewId="0">
      <selection activeCell="E10" sqref="E10"/>
    </sheetView>
  </sheetViews>
  <sheetFormatPr defaultColWidth="8.85546875" defaultRowHeight="16.5"/>
  <cols>
    <col min="1" max="1" width="5.85546875" style="742" customWidth="1"/>
    <col min="2" max="2" width="55.7109375" style="729" customWidth="1"/>
    <col min="3" max="3" width="8.42578125" style="723" customWidth="1"/>
    <col min="4" max="4" width="8.42578125" style="724" customWidth="1"/>
    <col min="5" max="5" width="10" style="729" customWidth="1"/>
    <col min="6" max="6" width="13.7109375" style="754" customWidth="1"/>
    <col min="7" max="7" width="13.7109375" style="729" hidden="1" customWidth="1"/>
    <col min="8" max="10" width="9.5703125" style="729" customWidth="1"/>
    <col min="11" max="11" width="9.140625" style="729" customWidth="1"/>
    <col min="12" max="12" width="9.42578125" style="729" customWidth="1"/>
    <col min="13" max="252" width="9.140625" style="729" customWidth="1"/>
    <col min="253" max="16384" width="8.85546875" style="729"/>
  </cols>
  <sheetData>
    <row r="1" spans="1:10" ht="12.95" customHeight="1">
      <c r="A1" s="3341" t="s">
        <v>48</v>
      </c>
      <c r="B1" s="3343" t="s">
        <v>2790</v>
      </c>
      <c r="E1" s="725"/>
      <c r="F1" s="726"/>
      <c r="G1" s="725"/>
      <c r="H1" s="727"/>
      <c r="I1" s="728"/>
    </row>
    <row r="2" spans="1:10" ht="27.4" customHeight="1">
      <c r="A2" s="3342"/>
      <c r="B2" s="3344"/>
      <c r="C2" s="730"/>
      <c r="D2" s="731"/>
      <c r="E2" s="728"/>
      <c r="F2" s="726"/>
      <c r="G2" s="728"/>
      <c r="H2" s="727"/>
      <c r="I2" s="728"/>
    </row>
    <row r="3" spans="1:10" s="741" customFormat="1" ht="42.75" customHeight="1">
      <c r="A3" s="732" t="s">
        <v>2800</v>
      </c>
      <c r="B3" s="733" t="s">
        <v>2801</v>
      </c>
      <c r="C3" s="734" t="s">
        <v>1715</v>
      </c>
      <c r="D3" s="735" t="s">
        <v>1611</v>
      </c>
      <c r="E3" s="736" t="s">
        <v>2802</v>
      </c>
      <c r="F3" s="737" t="s">
        <v>2803</v>
      </c>
      <c r="G3" s="738" t="s">
        <v>2802</v>
      </c>
      <c r="H3" s="740"/>
    </row>
    <row r="4" spans="1:10" ht="12.95" customHeight="1">
      <c r="B4" s="743"/>
      <c r="E4" s="744"/>
      <c r="F4" s="745"/>
      <c r="G4" s="744"/>
      <c r="H4" s="746"/>
      <c r="I4" s="747"/>
      <c r="J4" s="747"/>
    </row>
    <row r="5" spans="1:10">
      <c r="A5" s="748"/>
      <c r="B5" s="749"/>
      <c r="C5" s="750"/>
      <c r="D5" s="751"/>
      <c r="E5" s="752"/>
      <c r="F5" s="753"/>
    </row>
    <row r="6" spans="1:10" s="760" customFormat="1" ht="82.5">
      <c r="A6" s="755">
        <v>1.01</v>
      </c>
      <c r="B6" s="756" t="s">
        <v>2804</v>
      </c>
      <c r="C6" s="757"/>
      <c r="D6" s="758"/>
      <c r="E6" s="2868"/>
      <c r="F6" s="758"/>
      <c r="G6" s="759"/>
    </row>
    <row r="7" spans="1:10" s="760" customFormat="1">
      <c r="A7" s="761"/>
      <c r="B7" s="762"/>
      <c r="C7" s="763" t="s">
        <v>56</v>
      </c>
      <c r="D7" s="763">
        <v>1460</v>
      </c>
      <c r="E7" s="2869"/>
      <c r="F7" s="764">
        <f>ROUND(E7*D7,2)</f>
        <v>0</v>
      </c>
      <c r="G7" s="765"/>
    </row>
    <row r="8" spans="1:10" s="760" customFormat="1">
      <c r="A8" s="766"/>
      <c r="C8" s="767"/>
      <c r="D8" s="767"/>
      <c r="E8" s="2870"/>
      <c r="F8" s="768"/>
      <c r="G8" s="769"/>
    </row>
    <row r="9" spans="1:10" s="760" customFormat="1">
      <c r="A9" s="766"/>
      <c r="C9" s="767"/>
      <c r="D9" s="767"/>
      <c r="E9" s="2870"/>
      <c r="F9" s="769"/>
      <c r="G9" s="769"/>
    </row>
    <row r="10" spans="1:10" s="760" customFormat="1" ht="221.65" customHeight="1">
      <c r="A10" s="770">
        <f>A6+0.01</f>
        <v>1.02</v>
      </c>
      <c r="B10" s="771" t="s">
        <v>2805</v>
      </c>
      <c r="C10" s="763"/>
      <c r="D10" s="763"/>
      <c r="E10" s="2871"/>
      <c r="F10" s="765"/>
      <c r="G10" s="765"/>
    </row>
    <row r="11" spans="1:10" s="760" customFormat="1">
      <c r="A11" s="761"/>
      <c r="B11" s="762" t="s">
        <v>2806</v>
      </c>
      <c r="C11" s="762" t="s">
        <v>2807</v>
      </c>
      <c r="D11" s="762" t="s">
        <v>2808</v>
      </c>
      <c r="E11" s="2872"/>
      <c r="F11" s="764">
        <f>ROUND(E11*D11,2)</f>
        <v>0</v>
      </c>
      <c r="G11" s="765"/>
    </row>
    <row r="12" spans="1:10" s="760" customFormat="1">
      <c r="A12" s="766"/>
      <c r="E12" s="2873"/>
      <c r="F12" s="768"/>
      <c r="G12" s="769"/>
    </row>
    <row r="13" spans="1:10" s="760" customFormat="1">
      <c r="A13" s="766"/>
      <c r="C13" s="767"/>
      <c r="D13" s="767"/>
      <c r="E13" s="2870"/>
      <c r="F13" s="769"/>
      <c r="G13" s="769"/>
    </row>
    <row r="14" spans="1:10" s="760" customFormat="1" ht="33">
      <c r="A14" s="755">
        <f>A10+0.01</f>
        <v>1.03</v>
      </c>
      <c r="B14" s="772" t="s">
        <v>2809</v>
      </c>
      <c r="C14" s="757"/>
      <c r="D14" s="757"/>
      <c r="E14" s="2874"/>
      <c r="F14" s="759"/>
      <c r="G14" s="765"/>
    </row>
    <row r="15" spans="1:10" s="760" customFormat="1" ht="36" customHeight="1">
      <c r="A15" s="761"/>
      <c r="B15" s="773" t="s">
        <v>2810</v>
      </c>
      <c r="C15" s="763" t="s">
        <v>2811</v>
      </c>
      <c r="D15" s="763">
        <v>3</v>
      </c>
      <c r="E15" s="2871"/>
      <c r="F15" s="764">
        <f>ROUND(E15*D15,2)</f>
        <v>0</v>
      </c>
      <c r="G15" s="765"/>
    </row>
    <row r="16" spans="1:10" s="760" customFormat="1" ht="36" customHeight="1">
      <c r="A16" s="761"/>
      <c r="B16" s="773" t="s">
        <v>2812</v>
      </c>
      <c r="C16" s="763" t="s">
        <v>2811</v>
      </c>
      <c r="D16" s="763">
        <v>8</v>
      </c>
      <c r="E16" s="2871"/>
      <c r="F16" s="764">
        <f>ROUND(E16*D16,2)</f>
        <v>0</v>
      </c>
      <c r="G16" s="765"/>
    </row>
    <row r="17" spans="1:7" s="760" customFormat="1" ht="36" customHeight="1">
      <c r="A17" s="761"/>
      <c r="B17" s="773" t="s">
        <v>2813</v>
      </c>
      <c r="C17" s="763" t="s">
        <v>2811</v>
      </c>
      <c r="D17" s="763">
        <v>1</v>
      </c>
      <c r="E17" s="2871"/>
      <c r="F17" s="764">
        <f>ROUND(E17*D17,2)</f>
        <v>0</v>
      </c>
      <c r="G17" s="765"/>
    </row>
    <row r="18" spans="1:7" s="760" customFormat="1">
      <c r="A18" s="766"/>
      <c r="C18" s="767"/>
      <c r="D18" s="767"/>
      <c r="E18" s="2870"/>
      <c r="F18" s="768"/>
      <c r="G18" s="769"/>
    </row>
    <row r="19" spans="1:7" s="760" customFormat="1">
      <c r="A19" s="766"/>
      <c r="C19" s="767"/>
      <c r="D19" s="767"/>
      <c r="E19" s="2870"/>
      <c r="F19" s="768"/>
      <c r="G19" s="769"/>
    </row>
    <row r="20" spans="1:7" s="778" customFormat="1" ht="252">
      <c r="A20" s="774">
        <f>A14+0.01</f>
        <v>1.04</v>
      </c>
      <c r="B20" s="775" t="s">
        <v>2814</v>
      </c>
      <c r="C20" s="776"/>
      <c r="D20" s="776"/>
      <c r="E20" s="2875"/>
      <c r="F20" s="777"/>
    </row>
    <row r="21" spans="1:7" s="778" customFormat="1" ht="15.75">
      <c r="A21" s="777"/>
      <c r="B21" s="776" t="s">
        <v>2815</v>
      </c>
      <c r="C21" s="776" t="s">
        <v>2811</v>
      </c>
      <c r="D21" s="776">
        <v>1</v>
      </c>
      <c r="E21" s="2876"/>
      <c r="F21" s="1704">
        <f t="shared" ref="F21:F27" si="0">ROUND(D21*E21,2)</f>
        <v>0</v>
      </c>
    </row>
    <row r="22" spans="1:7" s="778" customFormat="1" ht="15.75">
      <c r="A22" s="777"/>
      <c r="B22" s="776" t="s">
        <v>2816</v>
      </c>
      <c r="C22" s="776" t="s">
        <v>2811</v>
      </c>
      <c r="D22" s="776">
        <v>4</v>
      </c>
      <c r="E22" s="2876"/>
      <c r="F22" s="1704">
        <f t="shared" si="0"/>
        <v>0</v>
      </c>
    </row>
    <row r="23" spans="1:7" s="778" customFormat="1" ht="15.75">
      <c r="A23" s="777"/>
      <c r="B23" s="776" t="s">
        <v>2817</v>
      </c>
      <c r="C23" s="776" t="s">
        <v>2811</v>
      </c>
      <c r="D23" s="776">
        <v>1</v>
      </c>
      <c r="E23" s="2876"/>
      <c r="F23" s="1704">
        <f t="shared" si="0"/>
        <v>0</v>
      </c>
    </row>
    <row r="24" spans="1:7" s="778" customFormat="1" ht="15.75">
      <c r="A24" s="777"/>
      <c r="B24" s="776" t="s">
        <v>2818</v>
      </c>
      <c r="C24" s="776" t="s">
        <v>2811</v>
      </c>
      <c r="D24" s="776">
        <v>1</v>
      </c>
      <c r="E24" s="2876"/>
      <c r="F24" s="1704">
        <f t="shared" si="0"/>
        <v>0</v>
      </c>
    </row>
    <row r="25" spans="1:7" s="778" customFormat="1" ht="15.75">
      <c r="A25" s="777"/>
      <c r="B25" s="776" t="s">
        <v>2819</v>
      </c>
      <c r="C25" s="776" t="s">
        <v>2811</v>
      </c>
      <c r="D25" s="776">
        <v>2</v>
      </c>
      <c r="E25" s="2876"/>
      <c r="F25" s="1704">
        <f t="shared" si="0"/>
        <v>0</v>
      </c>
    </row>
    <row r="26" spans="1:7" s="778" customFormat="1" ht="15.75">
      <c r="A26" s="777"/>
      <c r="B26" s="776" t="s">
        <v>2820</v>
      </c>
      <c r="C26" s="776" t="s">
        <v>2811</v>
      </c>
      <c r="D26" s="776">
        <v>1</v>
      </c>
      <c r="E26" s="2876"/>
      <c r="F26" s="1704">
        <f t="shared" si="0"/>
        <v>0</v>
      </c>
    </row>
    <row r="27" spans="1:7" s="778" customFormat="1" ht="15.75">
      <c r="A27" s="777"/>
      <c r="B27" s="776" t="s">
        <v>2821</v>
      </c>
      <c r="C27" s="776" t="s">
        <v>2811</v>
      </c>
      <c r="D27" s="776">
        <v>2</v>
      </c>
      <c r="E27" s="2876"/>
      <c r="F27" s="1704">
        <f t="shared" si="0"/>
        <v>0</v>
      </c>
    </row>
    <row r="28" spans="1:7" s="778" customFormat="1" ht="15.75">
      <c r="A28" s="779"/>
      <c r="B28" s="780"/>
      <c r="C28" s="780"/>
      <c r="D28" s="780"/>
      <c r="E28" s="2877"/>
      <c r="F28" s="779"/>
    </row>
    <row r="29" spans="1:7" s="778" customFormat="1" ht="15.75">
      <c r="A29" s="779"/>
      <c r="B29" s="780"/>
      <c r="C29" s="780"/>
      <c r="D29" s="780"/>
      <c r="E29" s="2877"/>
      <c r="F29" s="779"/>
    </row>
    <row r="30" spans="1:7" s="760" customFormat="1">
      <c r="A30" s="770">
        <f>A20+0.01</f>
        <v>1.05</v>
      </c>
      <c r="B30" s="781" t="s">
        <v>2822</v>
      </c>
      <c r="C30" s="763"/>
      <c r="D30" s="763"/>
      <c r="E30" s="2871"/>
      <c r="F30" s="765"/>
      <c r="G30" s="765"/>
    </row>
    <row r="31" spans="1:7" s="760" customFormat="1" ht="19.5" customHeight="1">
      <c r="A31" s="761"/>
      <c r="B31" s="782" t="s">
        <v>2823</v>
      </c>
      <c r="C31" s="763" t="s">
        <v>2807</v>
      </c>
      <c r="D31" s="763">
        <v>1460</v>
      </c>
      <c r="E31" s="2871"/>
      <c r="F31" s="764">
        <f>ROUND(E31*D31,2)</f>
        <v>0</v>
      </c>
      <c r="G31" s="765"/>
    </row>
    <row r="32" spans="1:7" s="760" customFormat="1" ht="19.5" customHeight="1">
      <c r="A32" s="761"/>
      <c r="B32" s="782" t="s">
        <v>2824</v>
      </c>
      <c r="C32" s="763" t="s">
        <v>56</v>
      </c>
      <c r="D32" s="763">
        <v>1460</v>
      </c>
      <c r="E32" s="2871"/>
      <c r="F32" s="764">
        <f>ROUND(E32*D32,2)</f>
        <v>0</v>
      </c>
      <c r="G32" s="765"/>
    </row>
    <row r="33" spans="1:7" s="760" customFormat="1" ht="19.5" customHeight="1">
      <c r="A33" s="761"/>
      <c r="B33" s="782" t="s">
        <v>2825</v>
      </c>
      <c r="C33" s="763" t="s">
        <v>2807</v>
      </c>
      <c r="D33" s="763">
        <v>500</v>
      </c>
      <c r="E33" s="2871"/>
      <c r="F33" s="764">
        <f>ROUND(E33*D33,2)</f>
        <v>0</v>
      </c>
      <c r="G33" s="765"/>
    </row>
    <row r="34" spans="1:7" s="760" customFormat="1" ht="19.5" customHeight="1">
      <c r="A34" s="761"/>
      <c r="B34" s="782" t="s">
        <v>2826</v>
      </c>
      <c r="C34" s="763" t="s">
        <v>80</v>
      </c>
      <c r="D34" s="763">
        <v>148</v>
      </c>
      <c r="E34" s="2871"/>
      <c r="F34" s="764">
        <f>ROUND(E34*D34,2)</f>
        <v>0</v>
      </c>
      <c r="G34" s="765"/>
    </row>
    <row r="35" spans="1:7" s="760" customFormat="1" ht="19.5" customHeight="1">
      <c r="A35" s="761"/>
      <c r="B35" s="782" t="s">
        <v>2827</v>
      </c>
      <c r="C35" s="763" t="s">
        <v>2811</v>
      </c>
      <c r="D35" s="763">
        <v>14</v>
      </c>
      <c r="E35" s="2871"/>
      <c r="F35" s="764">
        <f>ROUND(E35*D35,2)</f>
        <v>0</v>
      </c>
      <c r="G35" s="765"/>
    </row>
    <row r="36" spans="1:7" s="760" customFormat="1" ht="19.5" customHeight="1">
      <c r="A36" s="783"/>
      <c r="B36" s="784"/>
      <c r="C36" s="785"/>
      <c r="D36" s="785"/>
      <c r="E36" s="2878"/>
      <c r="F36" s="786"/>
      <c r="G36" s="765"/>
    </row>
    <row r="37" spans="1:7" s="760" customFormat="1" ht="19.5" customHeight="1">
      <c r="A37" s="787"/>
      <c r="B37" s="788"/>
      <c r="C37" s="789"/>
      <c r="D37" s="789"/>
      <c r="E37" s="2879"/>
      <c r="F37" s="790"/>
      <c r="G37" s="765"/>
    </row>
    <row r="38" spans="1:7" s="794" customFormat="1" ht="33">
      <c r="A38" s="791">
        <f>A30+0.01</f>
        <v>1.06</v>
      </c>
      <c r="B38" s="792" t="s">
        <v>2828</v>
      </c>
      <c r="C38" s="792" t="s">
        <v>2829</v>
      </c>
      <c r="D38" s="792"/>
      <c r="E38" s="2880"/>
      <c r="F38" s="793"/>
    </row>
    <row r="39" spans="1:7" s="760" customFormat="1" ht="15" customHeight="1">
      <c r="A39" s="770"/>
      <c r="B39" s="795"/>
      <c r="C39" s="795" t="s">
        <v>2811</v>
      </c>
      <c r="D39" s="763">
        <v>76</v>
      </c>
      <c r="E39" s="2881"/>
      <c r="F39" s="797">
        <f>ROUND(E39*D39,2)</f>
        <v>0</v>
      </c>
      <c r="G39" s="798"/>
    </row>
    <row r="40" spans="1:7" s="760" customFormat="1" ht="15" customHeight="1">
      <c r="A40" s="799"/>
      <c r="B40" s="800"/>
      <c r="C40" s="767"/>
      <c r="D40" s="801"/>
      <c r="E40" s="2882"/>
      <c r="F40" s="802"/>
      <c r="G40" s="798"/>
    </row>
    <row r="41" spans="1:7" s="794" customFormat="1">
      <c r="A41" s="803"/>
      <c r="B41" s="804"/>
      <c r="C41" s="804"/>
      <c r="E41" s="2883"/>
    </row>
    <row r="42" spans="1:7" s="760" customFormat="1" ht="15" customHeight="1">
      <c r="A42" s="770">
        <f>A38+0.01</f>
        <v>1.07</v>
      </c>
      <c r="B42" s="795" t="s">
        <v>2830</v>
      </c>
      <c r="C42" s="763"/>
      <c r="D42" s="763"/>
      <c r="E42" s="2884"/>
      <c r="F42" s="797"/>
      <c r="G42" s="798"/>
    </row>
    <row r="43" spans="1:7" s="760" customFormat="1" ht="15" customHeight="1">
      <c r="A43" s="770"/>
      <c r="B43" s="795" t="s">
        <v>2831</v>
      </c>
      <c r="C43" s="763" t="s">
        <v>2811</v>
      </c>
      <c r="D43" s="763">
        <v>27</v>
      </c>
      <c r="E43" s="2884"/>
      <c r="F43" s="797">
        <f>ROUND(E43*D43,2)</f>
        <v>0</v>
      </c>
      <c r="G43" s="798"/>
    </row>
    <row r="44" spans="1:7" s="760" customFormat="1" ht="15" customHeight="1">
      <c r="A44" s="799"/>
      <c r="B44" s="800"/>
      <c r="C44" s="767"/>
      <c r="D44" s="767"/>
      <c r="E44" s="2885"/>
      <c r="F44" s="802"/>
      <c r="G44" s="798"/>
    </row>
    <row r="45" spans="1:7" s="760" customFormat="1" ht="15" customHeight="1">
      <c r="A45" s="799"/>
      <c r="B45" s="800"/>
      <c r="C45" s="767"/>
      <c r="D45" s="767"/>
      <c r="E45" s="2885"/>
      <c r="F45" s="802"/>
      <c r="G45" s="798"/>
    </row>
    <row r="46" spans="1:7" s="760" customFormat="1" ht="15" customHeight="1">
      <c r="A46" s="770">
        <f>A42+0.01</f>
        <v>1.08</v>
      </c>
      <c r="B46" s="795" t="s">
        <v>2832</v>
      </c>
      <c r="C46" s="763"/>
      <c r="D46" s="763"/>
      <c r="E46" s="2884"/>
      <c r="F46" s="797"/>
      <c r="G46" s="798"/>
    </row>
    <row r="47" spans="1:7" s="760" customFormat="1" ht="15" customHeight="1">
      <c r="A47" s="770"/>
      <c r="B47" s="795" t="s">
        <v>2831</v>
      </c>
      <c r="C47" s="763" t="s">
        <v>2811</v>
      </c>
      <c r="D47" s="763">
        <v>15</v>
      </c>
      <c r="E47" s="2884"/>
      <c r="F47" s="797">
        <f>ROUND(E47*D47,2)</f>
        <v>0</v>
      </c>
      <c r="G47" s="798"/>
    </row>
    <row r="48" spans="1:7" s="760" customFormat="1" ht="15" customHeight="1">
      <c r="A48" s="799"/>
      <c r="B48" s="800"/>
      <c r="C48" s="767"/>
      <c r="D48" s="767"/>
      <c r="E48" s="2885"/>
      <c r="F48" s="802"/>
      <c r="G48" s="798"/>
    </row>
    <row r="49" spans="1:7" s="760" customFormat="1" ht="15" customHeight="1">
      <c r="A49" s="799"/>
      <c r="B49" s="800"/>
      <c r="C49" s="767"/>
      <c r="D49" s="767"/>
      <c r="E49" s="2885"/>
      <c r="F49" s="802"/>
      <c r="G49" s="798"/>
    </row>
    <row r="50" spans="1:7" s="760" customFormat="1" ht="49.5">
      <c r="A50" s="805">
        <f>A46+0.01</f>
        <v>1.0900000000000001</v>
      </c>
      <c r="B50" s="806" t="s">
        <v>2833</v>
      </c>
      <c r="C50" s="807"/>
      <c r="D50" s="807"/>
      <c r="E50" s="2886"/>
      <c r="F50" s="809"/>
      <c r="G50" s="810"/>
    </row>
    <row r="51" spans="1:7" s="760" customFormat="1">
      <c r="A51" s="805"/>
      <c r="B51" s="811" t="s">
        <v>2834</v>
      </c>
      <c r="C51" s="807" t="s">
        <v>2807</v>
      </c>
      <c r="D51" s="807">
        <v>120</v>
      </c>
      <c r="E51" s="2887"/>
      <c r="F51" s="809">
        <f>ROUND(E51*D51,2)</f>
        <v>0</v>
      </c>
      <c r="G51" s="812"/>
    </row>
    <row r="52" spans="1:7" s="760" customFormat="1">
      <c r="A52" s="805"/>
      <c r="B52" s="811" t="s">
        <v>2835</v>
      </c>
      <c r="C52" s="807" t="s">
        <v>2807</v>
      </c>
      <c r="D52" s="807">
        <v>104</v>
      </c>
      <c r="E52" s="2887"/>
      <c r="F52" s="809">
        <f>ROUND(E52*D52,2)</f>
        <v>0</v>
      </c>
      <c r="G52" s="812"/>
    </row>
    <row r="53" spans="1:7" s="760" customFormat="1">
      <c r="A53" s="805"/>
      <c r="B53" s="811" t="s">
        <v>2836</v>
      </c>
      <c r="C53" s="807" t="s">
        <v>2807</v>
      </c>
      <c r="D53" s="807">
        <v>38</v>
      </c>
      <c r="E53" s="2887"/>
      <c r="F53" s="809">
        <f>ROUND(E53*D53,2)</f>
        <v>0</v>
      </c>
      <c r="G53" s="812"/>
    </row>
    <row r="54" spans="1:7" s="760" customFormat="1">
      <c r="A54" s="805"/>
      <c r="B54" s="811" t="s">
        <v>2837</v>
      </c>
      <c r="C54" s="807" t="s">
        <v>2807</v>
      </c>
      <c r="D54" s="807">
        <v>8</v>
      </c>
      <c r="E54" s="2887"/>
      <c r="F54" s="809">
        <f>ROUND(E54*D54,2)</f>
        <v>0</v>
      </c>
      <c r="G54" s="812"/>
    </row>
    <row r="55" spans="1:7" s="760" customFormat="1">
      <c r="A55" s="805"/>
      <c r="B55" s="811" t="s">
        <v>2838</v>
      </c>
      <c r="C55" s="807" t="s">
        <v>2807</v>
      </c>
      <c r="D55" s="807">
        <v>8</v>
      </c>
      <c r="E55" s="2887"/>
      <c r="F55" s="809">
        <f>ROUND(E55*D55,2)</f>
        <v>0</v>
      </c>
      <c r="G55" s="812"/>
    </row>
    <row r="56" spans="1:7" s="760" customFormat="1">
      <c r="A56" s="813"/>
      <c r="B56" s="722"/>
      <c r="C56" s="721"/>
      <c r="D56" s="721"/>
      <c r="E56" s="2888"/>
      <c r="F56" s="814"/>
      <c r="G56" s="812"/>
    </row>
    <row r="57" spans="1:7" s="760" customFormat="1">
      <c r="A57" s="813"/>
      <c r="B57" s="722"/>
      <c r="C57" s="721"/>
      <c r="D57" s="721"/>
      <c r="E57" s="2888"/>
      <c r="F57" s="814"/>
      <c r="G57" s="812"/>
    </row>
    <row r="58" spans="1:7" s="760" customFormat="1" ht="33">
      <c r="A58" s="805">
        <f>A50+0.01</f>
        <v>1.1000000000000001</v>
      </c>
      <c r="B58" s="806" t="s">
        <v>2839</v>
      </c>
      <c r="C58" s="807"/>
      <c r="D58" s="807"/>
      <c r="E58" s="2886"/>
      <c r="F58" s="809"/>
      <c r="G58" s="810"/>
    </row>
    <row r="59" spans="1:7" s="760" customFormat="1">
      <c r="A59" s="805"/>
      <c r="B59" s="811" t="s">
        <v>2840</v>
      </c>
      <c r="C59" s="807" t="s">
        <v>80</v>
      </c>
      <c r="D59" s="807">
        <v>2</v>
      </c>
      <c r="E59" s="2887"/>
      <c r="F59" s="809">
        <f>ROUND(E59*D59,2)</f>
        <v>0</v>
      </c>
      <c r="G59" s="812"/>
    </row>
    <row r="60" spans="1:7" s="760" customFormat="1">
      <c r="A60" s="805"/>
      <c r="B60" s="811" t="s">
        <v>2841</v>
      </c>
      <c r="C60" s="807" t="s">
        <v>80</v>
      </c>
      <c r="D60" s="807">
        <v>2</v>
      </c>
      <c r="E60" s="2887"/>
      <c r="F60" s="809">
        <f>ROUND(E60*D60,2)</f>
        <v>0</v>
      </c>
      <c r="G60" s="812"/>
    </row>
    <row r="61" spans="1:7" s="760" customFormat="1">
      <c r="A61" s="805"/>
      <c r="B61" s="811" t="s">
        <v>2842</v>
      </c>
      <c r="C61" s="807" t="s">
        <v>80</v>
      </c>
      <c r="D61" s="807">
        <v>4</v>
      </c>
      <c r="E61" s="2887"/>
      <c r="F61" s="809">
        <f>ROUND(E61*D61,2)</f>
        <v>0</v>
      </c>
      <c r="G61" s="812"/>
    </row>
    <row r="62" spans="1:7" s="760" customFormat="1">
      <c r="A62" s="805"/>
      <c r="B62" s="811" t="s">
        <v>2843</v>
      </c>
      <c r="C62" s="807" t="s">
        <v>80</v>
      </c>
      <c r="D62" s="807">
        <v>2</v>
      </c>
      <c r="E62" s="2887"/>
      <c r="F62" s="809">
        <f>ROUND(E62*D62,2)</f>
        <v>0</v>
      </c>
      <c r="G62" s="812"/>
    </row>
    <row r="63" spans="1:7" s="760" customFormat="1">
      <c r="A63" s="805"/>
      <c r="B63" s="811" t="s">
        <v>2844</v>
      </c>
      <c r="C63" s="807" t="s">
        <v>80</v>
      </c>
      <c r="D63" s="807">
        <v>2</v>
      </c>
      <c r="E63" s="2887"/>
      <c r="F63" s="809">
        <f>ROUND(E63*D63,2)</f>
        <v>0</v>
      </c>
      <c r="G63" s="812"/>
    </row>
    <row r="64" spans="1:7" s="760" customFormat="1">
      <c r="A64" s="813"/>
      <c r="B64" s="722"/>
      <c r="C64" s="721"/>
      <c r="D64" s="721"/>
      <c r="E64" s="2888"/>
      <c r="F64" s="814"/>
      <c r="G64" s="812"/>
    </row>
    <row r="65" spans="1:7" s="760" customFormat="1">
      <c r="A65" s="813"/>
      <c r="B65" s="722"/>
      <c r="C65" s="721"/>
      <c r="D65" s="721"/>
      <c r="E65" s="2888"/>
      <c r="F65" s="814"/>
      <c r="G65" s="812"/>
    </row>
    <row r="66" spans="1:7" s="760" customFormat="1" ht="51.75" customHeight="1">
      <c r="A66" s="815">
        <f>A50+0.01</f>
        <v>1.1000000000000001</v>
      </c>
      <c r="B66" s="816" t="s">
        <v>2845</v>
      </c>
      <c r="C66" s="763"/>
      <c r="D66" s="763"/>
      <c r="E66" s="2889"/>
      <c r="F66" s="764"/>
    </row>
    <row r="67" spans="1:7" s="760" customFormat="1">
      <c r="A67" s="805"/>
      <c r="B67" s="811" t="s">
        <v>2834</v>
      </c>
      <c r="C67" s="807" t="s">
        <v>2807</v>
      </c>
      <c r="D67" s="807">
        <v>120</v>
      </c>
      <c r="E67" s="2887"/>
      <c r="F67" s="809">
        <f>ROUND(E67*D67,2)</f>
        <v>0</v>
      </c>
      <c r="G67" s="812"/>
    </row>
    <row r="68" spans="1:7" s="760" customFormat="1">
      <c r="A68" s="805"/>
      <c r="B68" s="811" t="s">
        <v>2835</v>
      </c>
      <c r="C68" s="807" t="s">
        <v>2807</v>
      </c>
      <c r="D68" s="807">
        <v>104</v>
      </c>
      <c r="E68" s="2887"/>
      <c r="F68" s="809">
        <f>ROUND(E68*D68,2)</f>
        <v>0</v>
      </c>
      <c r="G68" s="812"/>
    </row>
    <row r="69" spans="1:7" s="760" customFormat="1">
      <c r="A69" s="805"/>
      <c r="B69" s="811" t="s">
        <v>2836</v>
      </c>
      <c r="C69" s="807" t="s">
        <v>2807</v>
      </c>
      <c r="D69" s="807">
        <v>38</v>
      </c>
      <c r="E69" s="2887"/>
      <c r="F69" s="809">
        <f>ROUND(E69*D69,2)</f>
        <v>0</v>
      </c>
      <c r="G69" s="812"/>
    </row>
    <row r="70" spans="1:7" s="760" customFormat="1">
      <c r="A70" s="805"/>
      <c r="B70" s="811" t="s">
        <v>2837</v>
      </c>
      <c r="C70" s="807" t="s">
        <v>2807</v>
      </c>
      <c r="D70" s="807">
        <v>12</v>
      </c>
      <c r="E70" s="2887"/>
      <c r="F70" s="809">
        <f>ROUND(E70*D70,2)</f>
        <v>0</v>
      </c>
      <c r="G70" s="812"/>
    </row>
    <row r="71" spans="1:7" s="760" customFormat="1">
      <c r="A71" s="805"/>
      <c r="B71" s="811" t="s">
        <v>2838</v>
      </c>
      <c r="C71" s="807" t="s">
        <v>2807</v>
      </c>
      <c r="D71" s="807">
        <v>16</v>
      </c>
      <c r="E71" s="2887"/>
      <c r="F71" s="809">
        <f>ROUND(E71*D71,2)</f>
        <v>0</v>
      </c>
      <c r="G71" s="812"/>
    </row>
    <row r="72" spans="1:7" s="760" customFormat="1">
      <c r="C72" s="767"/>
      <c r="D72" s="767"/>
      <c r="E72" s="2890"/>
      <c r="F72" s="768"/>
      <c r="G72" s="720"/>
    </row>
    <row r="73" spans="1:7" s="760" customFormat="1">
      <c r="C73" s="767"/>
      <c r="D73" s="767"/>
      <c r="E73" s="2890"/>
      <c r="F73" s="768"/>
      <c r="G73" s="720"/>
    </row>
    <row r="74" spans="1:7" s="760" customFormat="1" ht="39.75" customHeight="1">
      <c r="A74" s="817">
        <f>A66+0.01</f>
        <v>1.1100000000000001</v>
      </c>
      <c r="B74" s="816" t="s">
        <v>2846</v>
      </c>
      <c r="C74" s="763"/>
      <c r="D74" s="763"/>
      <c r="E74" s="2871"/>
      <c r="F74" s="765"/>
    </row>
    <row r="75" spans="1:7" s="760" customFormat="1">
      <c r="A75" s="817"/>
      <c r="B75" s="762"/>
      <c r="C75" s="763" t="s">
        <v>67</v>
      </c>
      <c r="D75" s="763">
        <v>15</v>
      </c>
      <c r="E75" s="2871"/>
      <c r="F75" s="764">
        <f>ROUND(E75*D75,2)</f>
        <v>0</v>
      </c>
    </row>
    <row r="76" spans="1:7" s="760" customFormat="1">
      <c r="A76" s="720"/>
      <c r="C76" s="767"/>
      <c r="D76" s="767"/>
      <c r="E76" s="2870"/>
      <c r="F76" s="768"/>
    </row>
    <row r="77" spans="1:7" s="760" customFormat="1">
      <c r="A77" s="720"/>
      <c r="C77" s="767"/>
      <c r="D77" s="767"/>
      <c r="E77" s="2870"/>
      <c r="F77" s="769"/>
    </row>
    <row r="78" spans="1:7" s="760" customFormat="1" ht="75" customHeight="1">
      <c r="A78" s="818">
        <f>A74+0.01</f>
        <v>1.1200000000000001</v>
      </c>
      <c r="B78" s="819" t="s">
        <v>2847</v>
      </c>
      <c r="C78" s="807"/>
      <c r="D78" s="807"/>
      <c r="E78" s="2891"/>
      <c r="F78" s="820"/>
    </row>
    <row r="79" spans="1:7" s="823" customFormat="1" ht="15" customHeight="1">
      <c r="A79" s="807"/>
      <c r="B79" s="821" t="s">
        <v>2848</v>
      </c>
      <c r="C79" s="807" t="s">
        <v>2807</v>
      </c>
      <c r="D79" s="807">
        <v>42</v>
      </c>
      <c r="E79" s="2892"/>
      <c r="F79" s="822">
        <f>ROUND(E79*D79,2)</f>
        <v>0</v>
      </c>
    </row>
    <row r="80" spans="1:7" s="823" customFormat="1" ht="15" customHeight="1">
      <c r="A80" s="807"/>
      <c r="B80" s="821" t="s">
        <v>2849</v>
      </c>
      <c r="C80" s="807" t="s">
        <v>2807</v>
      </c>
      <c r="D80" s="807">
        <v>114</v>
      </c>
      <c r="E80" s="2892"/>
      <c r="F80" s="822">
        <f>ROUND(E80*D80,2)</f>
        <v>0</v>
      </c>
    </row>
    <row r="81" spans="1:7" s="760" customFormat="1" ht="15" customHeight="1">
      <c r="A81" s="824"/>
      <c r="B81" s="825"/>
      <c r="C81" s="826"/>
      <c r="D81" s="826"/>
      <c r="E81" s="2893"/>
      <c r="F81" s="827"/>
    </row>
    <row r="82" spans="1:7" s="760" customFormat="1" ht="63.75" customHeight="1">
      <c r="A82" s="817">
        <f>A78+0.01</f>
        <v>1.1300000000000001</v>
      </c>
      <c r="B82" s="816" t="s">
        <v>2850</v>
      </c>
      <c r="C82" s="763"/>
      <c r="D82" s="763"/>
      <c r="E82" s="2871"/>
      <c r="F82" s="765"/>
    </row>
    <row r="83" spans="1:7" s="760" customFormat="1">
      <c r="A83" s="817"/>
      <c r="B83" s="762" t="s">
        <v>2851</v>
      </c>
      <c r="C83" s="763" t="s">
        <v>80</v>
      </c>
      <c r="D83" s="763">
        <v>22</v>
      </c>
      <c r="E83" s="2871"/>
      <c r="F83" s="764">
        <f>ROUND(E83*D83,2)</f>
        <v>0</v>
      </c>
    </row>
    <row r="84" spans="1:7" s="760" customFormat="1">
      <c r="A84" s="817"/>
      <c r="B84" s="762" t="s">
        <v>2852</v>
      </c>
      <c r="C84" s="763" t="s">
        <v>80</v>
      </c>
      <c r="D84" s="763">
        <v>48</v>
      </c>
      <c r="E84" s="2871"/>
      <c r="F84" s="764">
        <f>ROUND(E84*D84,2)</f>
        <v>0</v>
      </c>
    </row>
    <row r="85" spans="1:7" s="760" customFormat="1">
      <c r="A85" s="817"/>
      <c r="B85" s="762" t="s">
        <v>2853</v>
      </c>
      <c r="C85" s="763" t="s">
        <v>80</v>
      </c>
      <c r="D85" s="763">
        <v>16</v>
      </c>
      <c r="E85" s="2871"/>
      <c r="F85" s="764">
        <f>ROUND(E85*D85,2)</f>
        <v>0</v>
      </c>
    </row>
    <row r="86" spans="1:7" s="760" customFormat="1">
      <c r="A86" s="817"/>
      <c r="B86" s="762" t="s">
        <v>2854</v>
      </c>
      <c r="C86" s="763" t="s">
        <v>80</v>
      </c>
      <c r="D86" s="763">
        <v>4</v>
      </c>
      <c r="E86" s="2871"/>
      <c r="F86" s="764">
        <f>ROUND(E86*D86,2)</f>
        <v>0</v>
      </c>
    </row>
    <row r="87" spans="1:7" s="760" customFormat="1">
      <c r="A87" s="817"/>
      <c r="B87" s="762" t="s">
        <v>2855</v>
      </c>
      <c r="C87" s="763" t="s">
        <v>80</v>
      </c>
      <c r="D87" s="763">
        <v>4</v>
      </c>
      <c r="E87" s="2871"/>
      <c r="F87" s="764">
        <f>ROUND(E87*D87,2)</f>
        <v>0</v>
      </c>
    </row>
    <row r="88" spans="1:7" s="760" customFormat="1">
      <c r="A88" s="720"/>
      <c r="C88" s="767"/>
      <c r="D88" s="767"/>
      <c r="E88" s="2870"/>
      <c r="F88" s="768"/>
    </row>
    <row r="89" spans="1:7" s="834" customFormat="1" ht="41.25" customHeight="1">
      <c r="A89" s="828">
        <f>A82+0.01</f>
        <v>1.1400000000000001</v>
      </c>
      <c r="B89" s="829" t="s">
        <v>2856</v>
      </c>
      <c r="C89" s="830"/>
      <c r="D89" s="831"/>
      <c r="E89" s="2894"/>
      <c r="F89" s="833"/>
      <c r="G89" s="832"/>
    </row>
    <row r="90" spans="1:7" s="834" customFormat="1">
      <c r="A90" s="828"/>
      <c r="B90" s="835"/>
      <c r="C90" s="835" t="s">
        <v>2811</v>
      </c>
      <c r="D90" s="830">
        <v>6</v>
      </c>
      <c r="E90" s="2895"/>
      <c r="F90" s="832">
        <f>ROUND(E90*D90,2)</f>
        <v>0</v>
      </c>
      <c r="G90" s="832"/>
    </row>
    <row r="91" spans="1:7" s="834" customFormat="1">
      <c r="A91" s="836"/>
      <c r="C91" s="837"/>
      <c r="D91" s="838"/>
      <c r="E91" s="2896"/>
      <c r="G91" s="839"/>
    </row>
    <row r="92" spans="1:7" s="834" customFormat="1">
      <c r="A92" s="836"/>
      <c r="C92" s="837"/>
      <c r="D92" s="838"/>
      <c r="E92" s="2896"/>
      <c r="G92" s="839"/>
    </row>
    <row r="93" spans="1:7" s="760" customFormat="1" ht="15" customHeight="1">
      <c r="A93" s="766"/>
      <c r="B93" s="840" t="s">
        <v>2857</v>
      </c>
      <c r="C93" s="840"/>
      <c r="D93" s="767"/>
      <c r="E93" s="2897"/>
      <c r="F93" s="812"/>
    </row>
    <row r="94" spans="1:7" s="760" customFormat="1" ht="15" customHeight="1">
      <c r="A94" s="799"/>
      <c r="B94" s="800"/>
      <c r="C94" s="800"/>
      <c r="D94" s="767"/>
      <c r="E94" s="2885"/>
      <c r="F94" s="802"/>
    </row>
    <row r="95" spans="1:7" s="760" customFormat="1" ht="30" customHeight="1">
      <c r="A95" s="815">
        <f>A89+0.01</f>
        <v>1.1500000000000001</v>
      </c>
      <c r="B95" s="816" t="s">
        <v>2858</v>
      </c>
      <c r="C95" s="763"/>
      <c r="D95" s="763"/>
      <c r="E95" s="2898"/>
      <c r="F95" s="842"/>
    </row>
    <row r="96" spans="1:7" s="760" customFormat="1">
      <c r="A96" s="815"/>
      <c r="B96" s="762" t="s">
        <v>2859</v>
      </c>
      <c r="C96" s="763" t="s">
        <v>2811</v>
      </c>
      <c r="D96" s="763">
        <v>16</v>
      </c>
      <c r="E96" s="2898"/>
      <c r="F96" s="842">
        <f>ROUND(D96*E96,2)</f>
        <v>0</v>
      </c>
    </row>
    <row r="97" spans="1:8" s="760" customFormat="1">
      <c r="A97" s="843"/>
      <c r="C97" s="767"/>
      <c r="D97" s="767"/>
      <c r="E97" s="2899"/>
      <c r="F97" s="845"/>
    </row>
    <row r="98" spans="1:8" s="760" customFormat="1">
      <c r="A98" s="843"/>
      <c r="C98" s="767"/>
      <c r="D98" s="767"/>
      <c r="E98" s="2899"/>
      <c r="F98" s="845"/>
    </row>
    <row r="99" spans="1:8" s="760" customFormat="1" ht="49.5">
      <c r="A99" s="846">
        <f>A95+0.01</f>
        <v>1.1600000000000001</v>
      </c>
      <c r="B99" s="847" t="s">
        <v>2860</v>
      </c>
      <c r="C99" s="847"/>
      <c r="D99" s="763"/>
      <c r="E99" s="2900"/>
      <c r="F99" s="797"/>
      <c r="G99" s="849"/>
      <c r="H99" s="798"/>
    </row>
    <row r="100" spans="1:8" s="760" customFormat="1" ht="16.5" customHeight="1">
      <c r="A100" s="770"/>
      <c r="B100" s="847"/>
      <c r="C100" s="847" t="s">
        <v>108</v>
      </c>
      <c r="D100" s="763">
        <v>80</v>
      </c>
      <c r="E100" s="2900"/>
      <c r="F100" s="797">
        <f>ROUND(E100*D100,2)</f>
        <v>0</v>
      </c>
      <c r="G100" s="849"/>
      <c r="H100" s="798"/>
    </row>
    <row r="101" spans="1:8" s="760" customFormat="1" ht="16.5" customHeight="1">
      <c r="A101" s="850"/>
      <c r="B101" s="851"/>
      <c r="C101" s="852"/>
      <c r="D101" s="853"/>
      <c r="E101" s="2901"/>
      <c r="F101" s="850"/>
      <c r="G101" s="855"/>
      <c r="H101" s="849"/>
    </row>
    <row r="102" spans="1:8" s="760" customFormat="1" ht="16.5" customHeight="1">
      <c r="A102" s="799"/>
      <c r="B102" s="856"/>
      <c r="C102" s="856"/>
      <c r="D102" s="767"/>
      <c r="E102" s="2897"/>
      <c r="F102" s="802"/>
      <c r="G102" s="849"/>
      <c r="H102" s="798"/>
    </row>
    <row r="103" spans="1:8" s="794" customFormat="1">
      <c r="A103" s="857">
        <f>A99+0.01</f>
        <v>1.1700000000000002</v>
      </c>
      <c r="B103" s="858" t="s">
        <v>2861</v>
      </c>
      <c r="C103" s="859"/>
      <c r="D103" s="859"/>
      <c r="E103" s="2902"/>
      <c r="F103" s="859"/>
    </row>
    <row r="104" spans="1:8" s="794" customFormat="1" ht="33">
      <c r="A104" s="860"/>
      <c r="B104" s="861" t="s">
        <v>2862</v>
      </c>
      <c r="C104" s="862"/>
      <c r="D104" s="862"/>
      <c r="E104" s="2903"/>
      <c r="F104" s="862"/>
    </row>
    <row r="105" spans="1:8" s="794" customFormat="1" ht="49.5">
      <c r="A105" s="860"/>
      <c r="B105" s="861" t="s">
        <v>2863</v>
      </c>
      <c r="C105" s="862"/>
      <c r="D105" s="862"/>
      <c r="E105" s="2903"/>
      <c r="F105" s="862"/>
    </row>
    <row r="106" spans="1:8" s="794" customFormat="1" ht="33">
      <c r="A106" s="860"/>
      <c r="B106" s="861" t="s">
        <v>2864</v>
      </c>
      <c r="C106" s="862"/>
      <c r="D106" s="862"/>
      <c r="E106" s="2903"/>
      <c r="F106" s="862"/>
    </row>
    <row r="107" spans="1:8" s="794" customFormat="1" ht="33">
      <c r="A107" s="860"/>
      <c r="B107" s="861" t="s">
        <v>2865</v>
      </c>
      <c r="C107" s="862"/>
      <c r="D107" s="862"/>
      <c r="E107" s="2903"/>
      <c r="F107" s="862"/>
    </row>
    <row r="108" spans="1:8" s="794" customFormat="1" ht="49.5">
      <c r="A108" s="860"/>
      <c r="B108" s="861" t="s">
        <v>2866</v>
      </c>
      <c r="C108" s="862"/>
      <c r="D108" s="862"/>
      <c r="E108" s="2903"/>
      <c r="F108" s="862"/>
    </row>
    <row r="109" spans="1:8" s="794" customFormat="1" ht="33">
      <c r="A109" s="860"/>
      <c r="B109" s="861" t="s">
        <v>2867</v>
      </c>
      <c r="C109" s="862"/>
      <c r="D109" s="862"/>
      <c r="E109" s="2903"/>
      <c r="F109" s="862"/>
    </row>
    <row r="110" spans="1:8" s="794" customFormat="1" ht="33">
      <c r="A110" s="860"/>
      <c r="B110" s="863" t="s">
        <v>2868</v>
      </c>
      <c r="C110" s="862"/>
      <c r="D110" s="862"/>
      <c r="E110" s="2903"/>
      <c r="F110" s="862"/>
    </row>
    <row r="111" spans="1:8" s="794" customFormat="1" ht="49.5">
      <c r="A111" s="860"/>
      <c r="B111" s="864" t="s">
        <v>2869</v>
      </c>
      <c r="C111" s="865" t="s">
        <v>2870</v>
      </c>
      <c r="D111" s="864"/>
      <c r="E111" s="2904"/>
      <c r="F111" s="862"/>
    </row>
    <row r="112" spans="1:8" s="794" customFormat="1" ht="49.5">
      <c r="A112" s="867"/>
      <c r="B112" s="868" t="s">
        <v>2871</v>
      </c>
      <c r="C112" s="868">
        <v>22</v>
      </c>
      <c r="D112" s="868"/>
      <c r="E112" s="2905"/>
      <c r="F112" s="869"/>
    </row>
    <row r="113" spans="1:8" s="760" customFormat="1">
      <c r="A113" s="870"/>
      <c r="B113" s="871"/>
      <c r="C113" s="871" t="s">
        <v>2811</v>
      </c>
      <c r="D113" s="872">
        <v>1</v>
      </c>
      <c r="E113" s="2906"/>
      <c r="F113" s="797">
        <f>ROUND(E113*D113,2)</f>
        <v>0</v>
      </c>
    </row>
    <row r="114" spans="1:8" s="760" customFormat="1">
      <c r="A114" s="799"/>
      <c r="C114" s="767"/>
      <c r="D114" s="844"/>
      <c r="E114" s="2907"/>
    </row>
    <row r="115" spans="1:8" s="760" customFormat="1" ht="34.5" customHeight="1">
      <c r="A115" s="815">
        <f>A103+0.01</f>
        <v>1.1800000000000002</v>
      </c>
      <c r="B115" s="816" t="s">
        <v>2872</v>
      </c>
      <c r="C115" s="763"/>
      <c r="D115" s="841"/>
      <c r="E115" s="2908"/>
      <c r="F115" s="762"/>
    </row>
    <row r="116" spans="1:8" s="760" customFormat="1">
      <c r="A116" s="815"/>
      <c r="B116" s="762"/>
      <c r="C116" s="762" t="s">
        <v>2811</v>
      </c>
      <c r="D116" s="763">
        <v>1</v>
      </c>
      <c r="E116" s="2898"/>
      <c r="F116" s="873">
        <f>ROUND(E116*D116,2)</f>
        <v>0</v>
      </c>
    </row>
    <row r="117" spans="1:8" s="760" customFormat="1">
      <c r="A117" s="843"/>
      <c r="C117" s="767"/>
      <c r="D117" s="844"/>
      <c r="E117" s="2907"/>
    </row>
    <row r="118" spans="1:8" s="760" customFormat="1">
      <c r="A118" s="843"/>
      <c r="C118" s="767"/>
      <c r="D118" s="844"/>
      <c r="E118" s="2907"/>
    </row>
    <row r="119" spans="1:8" s="760" customFormat="1" ht="33">
      <c r="A119" s="770">
        <f>A115+0.01</f>
        <v>1.1900000000000002</v>
      </c>
      <c r="B119" s="816" t="s">
        <v>2873</v>
      </c>
      <c r="C119" s="816"/>
      <c r="D119" s="763"/>
      <c r="E119" s="2898"/>
      <c r="F119" s="842"/>
    </row>
    <row r="120" spans="1:8" s="760" customFormat="1">
      <c r="A120" s="770"/>
      <c r="B120" s="762"/>
      <c r="C120" s="762" t="s">
        <v>2811</v>
      </c>
      <c r="D120" s="763">
        <v>1</v>
      </c>
      <c r="E120" s="2898"/>
      <c r="F120" s="873">
        <f>ROUND(E120*D120,2)</f>
        <v>0</v>
      </c>
    </row>
    <row r="121" spans="1:8" s="760" customFormat="1">
      <c r="A121" s="799"/>
      <c r="D121" s="767"/>
      <c r="E121" s="2899"/>
      <c r="F121" s="845"/>
    </row>
    <row r="122" spans="1:8" s="760" customFormat="1">
      <c r="A122" s="799"/>
      <c r="D122" s="767"/>
      <c r="E122" s="2899"/>
      <c r="F122" s="845"/>
    </row>
    <row r="123" spans="1:8" s="760" customFormat="1">
      <c r="A123" s="770">
        <f>A119+0.01</f>
        <v>1.2000000000000002</v>
      </c>
      <c r="B123" s="795" t="s">
        <v>2874</v>
      </c>
      <c r="C123" s="795"/>
      <c r="D123" s="763"/>
      <c r="E123" s="2909"/>
      <c r="F123" s="873"/>
      <c r="G123" s="849"/>
      <c r="H123" s="798"/>
    </row>
    <row r="124" spans="1:8" s="760" customFormat="1">
      <c r="A124" s="770"/>
      <c r="B124" s="795" t="s">
        <v>2875</v>
      </c>
      <c r="C124" s="762" t="s">
        <v>2811</v>
      </c>
      <c r="D124" s="763">
        <v>1</v>
      </c>
      <c r="E124" s="2910"/>
      <c r="F124" s="873">
        <f>ROUND(SUM(F3:F121)*0.01,2)</f>
        <v>0</v>
      </c>
      <c r="G124" s="849"/>
      <c r="H124" s="798"/>
    </row>
    <row r="125" spans="1:8" s="760" customFormat="1">
      <c r="A125" s="799"/>
      <c r="B125" s="800"/>
      <c r="C125" s="800"/>
      <c r="D125" s="767"/>
      <c r="E125" s="2911"/>
      <c r="F125" s="812"/>
      <c r="G125" s="849"/>
      <c r="H125" s="798"/>
    </row>
    <row r="126" spans="1:8">
      <c r="A126" s="876">
        <f>A123+0.01</f>
        <v>1.2100000000000002</v>
      </c>
      <c r="B126" s="877" t="s">
        <v>2876</v>
      </c>
      <c r="C126" s="878"/>
      <c r="D126" s="879"/>
      <c r="E126" s="2912"/>
      <c r="F126" s="880"/>
      <c r="G126" s="881"/>
    </row>
    <row r="127" spans="1:8">
      <c r="A127" s="876"/>
      <c r="B127" s="877"/>
      <c r="C127" s="762" t="s">
        <v>2811</v>
      </c>
      <c r="D127" s="763">
        <v>1</v>
      </c>
      <c r="E127" s="2912"/>
      <c r="F127" s="880">
        <f>ROUND(SUM(F6:F125)*0.02,2)</f>
        <v>0</v>
      </c>
      <c r="G127" s="881"/>
    </row>
    <row r="128" spans="1:8">
      <c r="A128" s="882"/>
      <c r="B128" s="883"/>
      <c r="C128" s="884"/>
      <c r="D128" s="885"/>
      <c r="E128" s="886"/>
      <c r="F128" s="887"/>
      <c r="G128" s="888"/>
    </row>
    <row r="129" spans="1:7">
      <c r="A129" s="890"/>
      <c r="B129" s="891"/>
      <c r="E129" s="892"/>
      <c r="F129" s="893"/>
      <c r="G129" s="752"/>
    </row>
    <row r="130" spans="1:7" ht="17.25" thickBot="1">
      <c r="A130" s="890"/>
      <c r="B130" s="894" t="s">
        <v>2877</v>
      </c>
      <c r="C130" s="895"/>
      <c r="D130" s="896"/>
      <c r="E130" s="897"/>
      <c r="F130" s="898">
        <f>ROUND(SUM(F2:F128),2)</f>
        <v>0</v>
      </c>
      <c r="G130" s="899"/>
    </row>
    <row r="131" spans="1:7" ht="17.25" thickTop="1">
      <c r="A131" s="890"/>
      <c r="B131" s="900"/>
      <c r="C131" s="901"/>
      <c r="D131" s="902"/>
      <c r="E131" s="903"/>
      <c r="F131" s="904"/>
      <c r="G131" s="905"/>
    </row>
    <row r="132" spans="1:7">
      <c r="A132" s="890"/>
      <c r="E132" s="892"/>
      <c r="F132" s="893"/>
    </row>
    <row r="133" spans="1:7">
      <c r="E133" s="892"/>
      <c r="F133" s="893"/>
    </row>
    <row r="134" spans="1:7">
      <c r="E134" s="892"/>
      <c r="F134" s="893"/>
    </row>
    <row r="135" spans="1:7">
      <c r="E135" s="892"/>
      <c r="F135" s="893"/>
    </row>
    <row r="136" spans="1:7">
      <c r="E136" s="892"/>
      <c r="F136" s="893"/>
    </row>
    <row r="137" spans="1:7">
      <c r="E137" s="892"/>
      <c r="F137" s="893"/>
    </row>
    <row r="138" spans="1:7">
      <c r="E138" s="892"/>
      <c r="F138" s="893"/>
    </row>
    <row r="139" spans="1:7">
      <c r="E139" s="892"/>
      <c r="F139" s="893"/>
    </row>
    <row r="140" spans="1:7">
      <c r="E140" s="892"/>
      <c r="F140" s="893"/>
    </row>
    <row r="141" spans="1:7">
      <c r="E141" s="892"/>
      <c r="F141" s="893"/>
    </row>
    <row r="142" spans="1:7">
      <c r="E142" s="892"/>
      <c r="F142" s="893"/>
    </row>
    <row r="143" spans="1:7">
      <c r="E143" s="892"/>
      <c r="F143" s="893"/>
    </row>
    <row r="144" spans="1:7">
      <c r="E144" s="892"/>
      <c r="F144" s="893"/>
    </row>
    <row r="145" spans="5:6">
      <c r="E145" s="892"/>
      <c r="F145" s="893"/>
    </row>
    <row r="146" spans="5:6">
      <c r="E146" s="892"/>
      <c r="F146" s="893"/>
    </row>
    <row r="147" spans="5:6">
      <c r="E147" s="892"/>
      <c r="F147" s="893"/>
    </row>
    <row r="148" spans="5:6">
      <c r="E148" s="892"/>
      <c r="F148" s="893"/>
    </row>
    <row r="149" spans="5:6">
      <c r="E149" s="892"/>
      <c r="F149" s="893"/>
    </row>
    <row r="150" spans="5:6">
      <c r="E150" s="892"/>
      <c r="F150" s="893"/>
    </row>
    <row r="151" spans="5:6">
      <c r="E151" s="892"/>
      <c r="F151" s="893"/>
    </row>
    <row r="152" spans="5:6">
      <c r="E152" s="892"/>
      <c r="F152" s="893"/>
    </row>
    <row r="153" spans="5:6">
      <c r="E153" s="892"/>
      <c r="F153" s="893"/>
    </row>
    <row r="154" spans="5:6">
      <c r="E154" s="892"/>
      <c r="F154" s="893"/>
    </row>
    <row r="155" spans="5:6">
      <c r="E155" s="892"/>
      <c r="F155" s="893"/>
    </row>
    <row r="156" spans="5:6">
      <c r="E156" s="892"/>
      <c r="F156" s="893"/>
    </row>
    <row r="157" spans="5:6">
      <c r="E157" s="892"/>
      <c r="F157" s="893"/>
    </row>
    <row r="158" spans="5:6">
      <c r="E158" s="892"/>
      <c r="F158" s="893"/>
    </row>
    <row r="159" spans="5:6">
      <c r="E159" s="892"/>
      <c r="F159" s="893"/>
    </row>
    <row r="160" spans="5:6">
      <c r="E160" s="892"/>
      <c r="F160" s="893"/>
    </row>
    <row r="161" spans="5:6">
      <c r="E161" s="892"/>
      <c r="F161" s="893"/>
    </row>
    <row r="162" spans="5:6">
      <c r="E162" s="892"/>
      <c r="F162" s="893"/>
    </row>
    <row r="163" spans="5:6">
      <c r="E163" s="892"/>
      <c r="F163" s="893"/>
    </row>
    <row r="164" spans="5:6">
      <c r="E164" s="892"/>
      <c r="F164" s="893"/>
    </row>
    <row r="165" spans="5:6" ht="39" customHeight="1">
      <c r="E165" s="892"/>
      <c r="F165" s="893"/>
    </row>
    <row r="166" spans="5:6">
      <c r="E166" s="892"/>
      <c r="F166" s="893"/>
    </row>
    <row r="167" spans="5:6">
      <c r="E167" s="892"/>
      <c r="F167" s="893"/>
    </row>
    <row r="168" spans="5:6">
      <c r="E168" s="892"/>
      <c r="F168" s="893"/>
    </row>
    <row r="169" spans="5:6">
      <c r="E169" s="892"/>
      <c r="F169" s="893"/>
    </row>
    <row r="170" spans="5:6">
      <c r="E170" s="892"/>
      <c r="F170" s="893"/>
    </row>
    <row r="171" spans="5:6">
      <c r="E171" s="892"/>
      <c r="F171" s="893"/>
    </row>
    <row r="172" spans="5:6">
      <c r="E172" s="892"/>
      <c r="F172" s="893"/>
    </row>
    <row r="173" spans="5:6">
      <c r="E173" s="892"/>
      <c r="F173" s="893"/>
    </row>
    <row r="174" spans="5:6">
      <c r="E174" s="892"/>
      <c r="F174" s="893"/>
    </row>
    <row r="175" spans="5:6">
      <c r="E175" s="892"/>
      <c r="F175" s="893"/>
    </row>
    <row r="176" spans="5:6">
      <c r="E176" s="892"/>
      <c r="F176" s="893"/>
    </row>
    <row r="177" spans="5:6">
      <c r="E177" s="892"/>
      <c r="F177" s="893"/>
    </row>
    <row r="178" spans="5:6">
      <c r="E178" s="892"/>
      <c r="F178" s="893"/>
    </row>
    <row r="179" spans="5:6">
      <c r="E179" s="892"/>
      <c r="F179" s="893"/>
    </row>
    <row r="180" spans="5:6">
      <c r="E180" s="892"/>
      <c r="F180" s="893"/>
    </row>
    <row r="181" spans="5:6">
      <c r="E181" s="892"/>
      <c r="F181" s="893"/>
    </row>
    <row r="182" spans="5:6">
      <c r="E182" s="892"/>
      <c r="F182" s="893"/>
    </row>
    <row r="183" spans="5:6">
      <c r="E183" s="892"/>
      <c r="F183" s="893"/>
    </row>
    <row r="184" spans="5:6">
      <c r="E184" s="892"/>
      <c r="F184" s="893"/>
    </row>
    <row r="185" spans="5:6">
      <c r="E185" s="892"/>
      <c r="F185" s="893"/>
    </row>
    <row r="186" spans="5:6">
      <c r="E186" s="892"/>
      <c r="F186" s="893"/>
    </row>
    <row r="187" spans="5:6">
      <c r="E187" s="892"/>
      <c r="F187" s="893"/>
    </row>
    <row r="188" spans="5:6">
      <c r="E188" s="892"/>
      <c r="F188" s="893"/>
    </row>
    <row r="189" spans="5:6">
      <c r="E189" s="892"/>
      <c r="F189" s="893"/>
    </row>
    <row r="190" spans="5:6">
      <c r="E190" s="892"/>
      <c r="F190" s="893"/>
    </row>
    <row r="191" spans="5:6">
      <c r="E191" s="892"/>
      <c r="F191" s="893"/>
    </row>
    <row r="192" spans="5:6">
      <c r="E192" s="892"/>
      <c r="F192" s="893"/>
    </row>
  </sheetData>
  <sheetProtection algorithmName="SHA-512" hashValue="j7BF0GJw/4MUZPlx4InWdx96sXSdaTcgao4KuFX82i+CTm2ZP+LaUwCKzoOMWdtVztEup5sx8nFnWsMJkoBc5w==" saltValue="p9sX6hicdwfGIrKM/AX0gA==" spinCount="100000" sheet="1" objects="1" scenarios="1" selectLockedCells="1"/>
  <mergeCells count="2">
    <mergeCell ref="A1:A2"/>
    <mergeCell ref="B1:B2"/>
  </mergeCells>
  <pageMargins left="0.98425196850393704" right="0.59055118110236227" top="0.78740157480314965" bottom="0.78740157480314965"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FBE8-D14B-4FA3-95A6-01E45E02C40F}">
  <sheetPr codeName="List32"/>
  <dimension ref="A1:L162"/>
  <sheetViews>
    <sheetView view="pageBreakPreview" zoomScaleNormal="100" zoomScaleSheetLayoutView="100" workbookViewId="0">
      <selection activeCell="E20" sqref="E20"/>
    </sheetView>
  </sheetViews>
  <sheetFormatPr defaultColWidth="8.85546875" defaultRowHeight="16.5"/>
  <cols>
    <col min="1" max="1" width="5.85546875" style="908" customWidth="1"/>
    <col min="2" max="2" width="55.7109375" style="729" customWidth="1"/>
    <col min="3" max="4" width="8.42578125" style="723" customWidth="1"/>
    <col min="5" max="5" width="13.7109375" style="729" customWidth="1"/>
    <col min="6" max="6" width="13.7109375" style="754" customWidth="1"/>
    <col min="7" max="7" width="13.7109375" style="729" hidden="1" customWidth="1"/>
    <col min="8" max="8" width="13.7109375" style="754" hidden="1" customWidth="1"/>
    <col min="9" max="11" width="9.5703125" style="729" customWidth="1"/>
    <col min="12" max="12" width="9.140625" style="729" customWidth="1"/>
    <col min="13" max="13" width="9.42578125" style="729" customWidth="1"/>
    <col min="14" max="253" width="9.140625" style="729" customWidth="1"/>
    <col min="254" max="16384" width="8.85546875" style="729"/>
  </cols>
  <sheetData>
    <row r="1" spans="1:11" ht="12.95" customHeight="1">
      <c r="A1" s="3345" t="s">
        <v>50</v>
      </c>
      <c r="B1" s="3343" t="s">
        <v>2878</v>
      </c>
      <c r="E1" s="725"/>
      <c r="F1" s="726"/>
      <c r="G1" s="725"/>
      <c r="H1" s="726"/>
      <c r="I1" s="727"/>
      <c r="J1" s="728"/>
    </row>
    <row r="2" spans="1:11" ht="27.4" customHeight="1">
      <c r="A2" s="3346"/>
      <c r="B2" s="3344"/>
      <c r="C2" s="730"/>
      <c r="D2" s="730"/>
      <c r="E2" s="728"/>
      <c r="F2" s="726"/>
      <c r="G2" s="728"/>
      <c r="H2" s="726"/>
      <c r="I2" s="727"/>
      <c r="J2" s="728"/>
    </row>
    <row r="3" spans="1:11" s="741" customFormat="1" ht="42.75" customHeight="1">
      <c r="A3" s="906" t="s">
        <v>2800</v>
      </c>
      <c r="B3" s="733" t="s">
        <v>2801</v>
      </c>
      <c r="C3" s="734" t="s">
        <v>1715</v>
      </c>
      <c r="D3" s="907" t="s">
        <v>1611</v>
      </c>
      <c r="E3" s="736" t="s">
        <v>2802</v>
      </c>
      <c r="F3" s="737" t="s">
        <v>2803</v>
      </c>
      <c r="G3" s="738" t="s">
        <v>2802</v>
      </c>
      <c r="H3" s="739" t="s">
        <v>2803</v>
      </c>
      <c r="I3" s="740"/>
    </row>
    <row r="4" spans="1:11" ht="12.95" customHeight="1">
      <c r="B4" s="743"/>
      <c r="E4" s="909"/>
      <c r="F4" s="745"/>
      <c r="G4" s="909"/>
      <c r="H4" s="745"/>
      <c r="I4" s="746"/>
      <c r="J4" s="747"/>
      <c r="K4" s="747"/>
    </row>
    <row r="5" spans="1:11">
      <c r="A5" s="910"/>
      <c r="B5" s="749"/>
      <c r="C5" s="750"/>
      <c r="D5" s="750"/>
      <c r="E5" s="752"/>
      <c r="F5" s="753"/>
    </row>
    <row r="6" spans="1:11" s="794" customFormat="1" ht="99">
      <c r="A6" s="859">
        <v>2.0099999999999998</v>
      </c>
      <c r="B6" s="911" t="s">
        <v>2879</v>
      </c>
      <c r="C6" s="859"/>
      <c r="D6" s="859"/>
      <c r="E6" s="2902"/>
      <c r="F6" s="859"/>
    </row>
    <row r="7" spans="1:11" s="794" customFormat="1">
      <c r="A7" s="862"/>
      <c r="B7" s="912" t="s">
        <v>2880</v>
      </c>
      <c r="C7" s="862"/>
      <c r="D7" s="862"/>
      <c r="E7" s="2903"/>
      <c r="F7" s="862"/>
    </row>
    <row r="8" spans="1:11" s="794" customFormat="1">
      <c r="A8" s="862"/>
      <c r="B8" s="913" t="s">
        <v>2881</v>
      </c>
      <c r="C8" s="862"/>
      <c r="D8" s="862"/>
      <c r="E8" s="2903"/>
      <c r="F8" s="862"/>
    </row>
    <row r="9" spans="1:11" s="794" customFormat="1">
      <c r="A9" s="862"/>
      <c r="B9" s="913" t="s">
        <v>2882</v>
      </c>
      <c r="C9" s="862"/>
      <c r="D9" s="862"/>
      <c r="E9" s="2903"/>
      <c r="F9" s="862"/>
    </row>
    <row r="10" spans="1:11" s="794" customFormat="1">
      <c r="A10" s="862"/>
      <c r="B10" s="913" t="s">
        <v>2883</v>
      </c>
      <c r="C10" s="862"/>
      <c r="D10" s="862"/>
      <c r="E10" s="2903"/>
      <c r="F10" s="862"/>
    </row>
    <row r="11" spans="1:11" s="794" customFormat="1">
      <c r="A11" s="862"/>
      <c r="B11" s="912" t="s">
        <v>2884</v>
      </c>
      <c r="C11" s="862"/>
      <c r="D11" s="862"/>
      <c r="E11" s="2903"/>
      <c r="F11" s="862"/>
    </row>
    <row r="12" spans="1:11" s="794" customFormat="1">
      <c r="A12" s="862"/>
      <c r="B12" s="912" t="s">
        <v>2885</v>
      </c>
      <c r="C12" s="862"/>
      <c r="D12" s="862"/>
      <c r="E12" s="2903"/>
      <c r="F12" s="862"/>
    </row>
    <row r="13" spans="1:11" s="794" customFormat="1">
      <c r="A13" s="862"/>
      <c r="B13" s="912" t="s">
        <v>2886</v>
      </c>
      <c r="C13" s="862"/>
      <c r="D13" s="862"/>
      <c r="E13" s="2903"/>
      <c r="F13" s="862"/>
    </row>
    <row r="14" spans="1:11" s="794" customFormat="1">
      <c r="A14" s="862"/>
      <c r="B14" s="912" t="s">
        <v>2887</v>
      </c>
      <c r="C14" s="862"/>
      <c r="D14" s="862"/>
      <c r="E14" s="2903"/>
      <c r="F14" s="862"/>
    </row>
    <row r="15" spans="1:11" s="794" customFormat="1">
      <c r="A15" s="862"/>
      <c r="B15" s="912" t="s">
        <v>2888</v>
      </c>
      <c r="C15" s="862"/>
      <c r="D15" s="862"/>
      <c r="E15" s="2903"/>
      <c r="F15" s="862"/>
    </row>
    <row r="16" spans="1:11" s="794" customFormat="1" ht="33">
      <c r="A16" s="914"/>
      <c r="B16" s="915" t="s">
        <v>2889</v>
      </c>
      <c r="C16" s="862"/>
      <c r="D16" s="862"/>
      <c r="E16" s="2903"/>
      <c r="F16" s="916"/>
    </row>
    <row r="17" spans="1:8" s="794" customFormat="1">
      <c r="A17" s="862"/>
      <c r="B17" s="862"/>
      <c r="C17" s="862"/>
      <c r="D17" s="862"/>
      <c r="E17" s="2903"/>
      <c r="F17" s="862"/>
    </row>
    <row r="18" spans="1:8" s="794" customFormat="1">
      <c r="A18" s="862"/>
      <c r="B18" s="912" t="s">
        <v>2890</v>
      </c>
      <c r="C18" s="862"/>
      <c r="D18" s="862"/>
      <c r="E18" s="2903"/>
      <c r="F18" s="862"/>
    </row>
    <row r="19" spans="1:8" s="794" customFormat="1">
      <c r="A19" s="862"/>
      <c r="B19" s="917" t="s">
        <v>2891</v>
      </c>
      <c r="C19" s="862"/>
      <c r="D19" s="862"/>
      <c r="E19" s="2903"/>
      <c r="F19" s="862"/>
    </row>
    <row r="20" spans="1:8" s="794" customFormat="1">
      <c r="A20" s="862"/>
      <c r="B20" s="917" t="s">
        <v>2892</v>
      </c>
      <c r="C20" s="862"/>
      <c r="D20" s="862"/>
      <c r="E20" s="2903"/>
      <c r="F20" s="862"/>
    </row>
    <row r="21" spans="1:8" s="794" customFormat="1">
      <c r="A21" s="862"/>
      <c r="B21" s="917" t="s">
        <v>2893</v>
      </c>
      <c r="C21" s="862"/>
      <c r="D21" s="862"/>
      <c r="E21" s="2903"/>
      <c r="F21" s="862"/>
    </row>
    <row r="22" spans="1:8" s="794" customFormat="1">
      <c r="A22" s="862"/>
      <c r="B22" s="917" t="s">
        <v>2894</v>
      </c>
      <c r="C22" s="862"/>
      <c r="D22" s="862"/>
      <c r="E22" s="2903"/>
      <c r="F22" s="862"/>
    </row>
    <row r="23" spans="1:8" s="794" customFormat="1">
      <c r="A23" s="862"/>
      <c r="B23" s="917" t="s">
        <v>2895</v>
      </c>
      <c r="C23" s="862"/>
      <c r="D23" s="862"/>
      <c r="E23" s="2903"/>
      <c r="F23" s="862"/>
    </row>
    <row r="24" spans="1:8" s="794" customFormat="1">
      <c r="A24" s="862"/>
      <c r="B24" s="917" t="s">
        <v>2896</v>
      </c>
      <c r="C24" s="862"/>
      <c r="D24" s="862"/>
      <c r="E24" s="2903"/>
      <c r="F24" s="862"/>
    </row>
    <row r="25" spans="1:8" s="794" customFormat="1">
      <c r="A25" s="869"/>
      <c r="B25" s="918" t="s">
        <v>2897</v>
      </c>
      <c r="C25" s="919"/>
      <c r="D25" s="919"/>
      <c r="E25" s="2913"/>
      <c r="F25" s="920"/>
    </row>
    <row r="26" spans="1:8" s="760" customFormat="1" ht="15" customHeight="1">
      <c r="A26" s="770"/>
      <c r="B26" s="921" t="s">
        <v>2898</v>
      </c>
      <c r="C26" s="763" t="s">
        <v>2811</v>
      </c>
      <c r="D26" s="763">
        <v>1</v>
      </c>
      <c r="E26" s="2881"/>
      <c r="F26" s="797">
        <f>ROUND(E26*D26,2)</f>
        <v>0</v>
      </c>
      <c r="G26" s="798"/>
      <c r="H26" s="798"/>
    </row>
    <row r="27" spans="1:8" s="794" customFormat="1">
      <c r="E27" s="2883"/>
    </row>
    <row r="28" spans="1:8" s="794" customFormat="1" ht="99">
      <c r="A28" s="859">
        <f>A6+0.01</f>
        <v>2.0199999999999996</v>
      </c>
      <c r="B28" s="911" t="s">
        <v>2899</v>
      </c>
      <c r="C28" s="859"/>
      <c r="D28" s="859"/>
      <c r="E28" s="2902"/>
      <c r="F28" s="859"/>
    </row>
    <row r="29" spans="1:8" s="794" customFormat="1">
      <c r="A29" s="862"/>
      <c r="B29" s="862"/>
      <c r="C29" s="862"/>
      <c r="D29" s="862"/>
      <c r="E29" s="2903"/>
      <c r="F29" s="862"/>
    </row>
    <row r="30" spans="1:8" s="794" customFormat="1">
      <c r="A30" s="862"/>
      <c r="B30" s="912" t="s">
        <v>2890</v>
      </c>
      <c r="C30" s="862"/>
      <c r="D30" s="862"/>
      <c r="E30" s="2903"/>
      <c r="F30" s="862"/>
    </row>
    <row r="31" spans="1:8" s="794" customFormat="1">
      <c r="A31" s="862"/>
      <c r="B31" s="917" t="s">
        <v>2891</v>
      </c>
      <c r="C31" s="862"/>
      <c r="D31" s="862"/>
      <c r="E31" s="2903"/>
      <c r="F31" s="862"/>
    </row>
    <row r="32" spans="1:8" s="794" customFormat="1">
      <c r="A32" s="862"/>
      <c r="B32" s="917" t="s">
        <v>2900</v>
      </c>
      <c r="C32" s="862"/>
      <c r="D32" s="862"/>
      <c r="E32" s="2903"/>
      <c r="F32" s="862"/>
    </row>
    <row r="33" spans="1:8" s="794" customFormat="1">
      <c r="A33" s="914"/>
      <c r="B33" s="862" t="s">
        <v>2901</v>
      </c>
      <c r="C33" s="862"/>
      <c r="D33" s="862"/>
      <c r="E33" s="2903"/>
      <c r="F33" s="862"/>
    </row>
    <row r="34" spans="1:8" s="794" customFormat="1">
      <c r="A34" s="862"/>
      <c r="B34" s="862" t="s">
        <v>2902</v>
      </c>
      <c r="C34" s="862"/>
      <c r="D34" s="862"/>
      <c r="E34" s="2903"/>
      <c r="F34" s="862"/>
    </row>
    <row r="35" spans="1:8" s="794" customFormat="1">
      <c r="A35" s="862"/>
      <c r="B35" s="862" t="s">
        <v>2903</v>
      </c>
      <c r="C35" s="862"/>
      <c r="D35" s="862"/>
      <c r="E35" s="2903"/>
      <c r="F35" s="862"/>
    </row>
    <row r="36" spans="1:8" s="794" customFormat="1">
      <c r="A36" s="862"/>
      <c r="B36" s="917" t="s">
        <v>2904</v>
      </c>
      <c r="C36" s="862"/>
      <c r="D36" s="862"/>
      <c r="E36" s="2903"/>
      <c r="F36" s="862"/>
    </row>
    <row r="37" spans="1:8" s="794" customFormat="1">
      <c r="A37" s="862"/>
      <c r="B37" s="917" t="s">
        <v>2905</v>
      </c>
      <c r="C37" s="862"/>
      <c r="D37" s="862"/>
      <c r="E37" s="2903"/>
      <c r="F37" s="862"/>
    </row>
    <row r="38" spans="1:8" s="794" customFormat="1">
      <c r="A38" s="862"/>
      <c r="B38" s="917" t="s">
        <v>2906</v>
      </c>
      <c r="C38" s="862"/>
      <c r="D38" s="862"/>
      <c r="E38" s="2903"/>
      <c r="F38" s="862"/>
    </row>
    <row r="39" spans="1:8" s="794" customFormat="1">
      <c r="A39" s="862"/>
      <c r="B39" s="917" t="s">
        <v>2907</v>
      </c>
      <c r="C39" s="862"/>
      <c r="D39" s="862"/>
      <c r="E39" s="2903"/>
      <c r="F39" s="862"/>
    </row>
    <row r="40" spans="1:8" s="794" customFormat="1">
      <c r="A40" s="862"/>
      <c r="B40" s="862" t="s">
        <v>2908</v>
      </c>
      <c r="C40" s="862"/>
      <c r="D40" s="922"/>
      <c r="E40" s="2914"/>
      <c r="F40" s="923"/>
    </row>
    <row r="41" spans="1:8" s="794" customFormat="1">
      <c r="A41" s="862"/>
      <c r="B41" s="912" t="s">
        <v>2909</v>
      </c>
      <c r="C41" s="862"/>
      <c r="D41" s="922"/>
      <c r="E41" s="2914"/>
      <c r="F41" s="923"/>
    </row>
    <row r="42" spans="1:8" s="794" customFormat="1">
      <c r="A42" s="862"/>
      <c r="B42" s="912" t="s">
        <v>2910</v>
      </c>
      <c r="C42" s="862"/>
      <c r="D42" s="922"/>
      <c r="E42" s="2914"/>
      <c r="F42" s="923"/>
    </row>
    <row r="43" spans="1:8" s="794" customFormat="1">
      <c r="A43" s="869"/>
      <c r="B43" s="869" t="s">
        <v>2911</v>
      </c>
      <c r="C43" s="919"/>
      <c r="D43" s="919"/>
      <c r="E43" s="2913"/>
      <c r="F43" s="920"/>
    </row>
    <row r="44" spans="1:8" s="760" customFormat="1" ht="15" customHeight="1">
      <c r="A44" s="770"/>
      <c r="B44" s="921" t="s">
        <v>2912</v>
      </c>
      <c r="C44" s="763" t="s">
        <v>2811</v>
      </c>
      <c r="D44" s="763">
        <v>1</v>
      </c>
      <c r="E44" s="2881"/>
      <c r="F44" s="797">
        <f>ROUND(E44*D44,2)</f>
        <v>0</v>
      </c>
      <c r="G44" s="798"/>
      <c r="H44" s="798"/>
    </row>
    <row r="45" spans="1:8" s="794" customFormat="1">
      <c r="C45" s="849"/>
      <c r="D45" s="849"/>
      <c r="E45" s="2915"/>
      <c r="F45" s="924"/>
    </row>
    <row r="46" spans="1:8" s="794" customFormat="1" ht="49.5">
      <c r="A46" s="925">
        <f>A28+0.01</f>
        <v>2.0299999999999994</v>
      </c>
      <c r="B46" s="926" t="s">
        <v>2913</v>
      </c>
      <c r="C46" s="927"/>
      <c r="D46" s="927"/>
      <c r="E46" s="2916"/>
      <c r="F46" s="928"/>
    </row>
    <row r="47" spans="1:8" s="794" customFormat="1">
      <c r="A47" s="925" t="s">
        <v>0</v>
      </c>
      <c r="B47" s="929" t="s">
        <v>2914</v>
      </c>
      <c r="C47" s="927" t="s">
        <v>1660</v>
      </c>
      <c r="D47" s="927">
        <v>38</v>
      </c>
      <c r="E47" s="2916"/>
      <c r="F47" s="928">
        <f>ROUND(D47*E47,2)</f>
        <v>0</v>
      </c>
    </row>
    <row r="48" spans="1:8" s="794" customFormat="1">
      <c r="A48" s="925"/>
      <c r="B48" s="929" t="s">
        <v>2915</v>
      </c>
      <c r="C48" s="927" t="s">
        <v>1660</v>
      </c>
      <c r="D48" s="927">
        <v>38</v>
      </c>
      <c r="E48" s="2916"/>
      <c r="F48" s="928">
        <f>ROUND(D48*E48,2)</f>
        <v>0</v>
      </c>
    </row>
    <row r="49" spans="1:8" s="794" customFormat="1">
      <c r="A49" s="930"/>
      <c r="B49" s="803"/>
      <c r="C49" s="849"/>
      <c r="D49" s="849"/>
      <c r="E49" s="2915"/>
    </row>
    <row r="50" spans="1:8" s="794" customFormat="1">
      <c r="A50" s="931">
        <f>A46+0.01</f>
        <v>2.0399999999999991</v>
      </c>
      <c r="B50" s="932" t="s">
        <v>2916</v>
      </c>
      <c r="C50" s="933"/>
      <c r="D50" s="933"/>
      <c r="E50" s="2917"/>
      <c r="F50" s="859"/>
    </row>
    <row r="51" spans="1:8" s="794" customFormat="1">
      <c r="A51" s="934"/>
      <c r="B51" s="935" t="s">
        <v>2917</v>
      </c>
      <c r="C51" s="922"/>
      <c r="D51" s="922"/>
      <c r="E51" s="2914"/>
      <c r="F51" s="862"/>
    </row>
    <row r="52" spans="1:8" s="794" customFormat="1">
      <c r="A52" s="934"/>
      <c r="B52" s="935" t="s">
        <v>2918</v>
      </c>
      <c r="C52" s="922"/>
      <c r="D52" s="922"/>
      <c r="E52" s="2914"/>
      <c r="F52" s="862"/>
    </row>
    <row r="53" spans="1:8" s="794" customFormat="1">
      <c r="A53" s="936"/>
      <c r="B53" s="937" t="s">
        <v>2919</v>
      </c>
      <c r="C53" s="919"/>
      <c r="D53" s="919"/>
      <c r="E53" s="2913"/>
      <c r="F53" s="920"/>
    </row>
    <row r="54" spans="1:8" s="794" customFormat="1">
      <c r="A54" s="938"/>
      <c r="B54" s="939" t="s">
        <v>2920</v>
      </c>
      <c r="C54" s="927" t="s">
        <v>34</v>
      </c>
      <c r="D54" s="927">
        <v>1</v>
      </c>
      <c r="E54" s="2916"/>
      <c r="F54" s="928">
        <f>ROUND(D54*E54,2)</f>
        <v>0</v>
      </c>
    </row>
    <row r="55" spans="1:8" s="794" customFormat="1">
      <c r="A55" s="930"/>
      <c r="C55" s="849"/>
      <c r="D55" s="849"/>
      <c r="E55" s="2915"/>
    </row>
    <row r="56" spans="1:8" s="794" customFormat="1">
      <c r="A56" s="931">
        <f>A50+0.01</f>
        <v>2.0499999999999989</v>
      </c>
      <c r="B56" s="932" t="s">
        <v>2921</v>
      </c>
      <c r="C56" s="933"/>
      <c r="D56" s="933"/>
      <c r="E56" s="2917"/>
      <c r="F56" s="859"/>
    </row>
    <row r="57" spans="1:8" s="794" customFormat="1">
      <c r="A57" s="934"/>
      <c r="B57" s="935" t="s">
        <v>2922</v>
      </c>
      <c r="C57" s="922"/>
      <c r="D57" s="922"/>
      <c r="E57" s="2914"/>
      <c r="F57" s="862"/>
    </row>
    <row r="58" spans="1:8" s="794" customFormat="1">
      <c r="A58" s="934"/>
      <c r="B58" s="935" t="s">
        <v>2923</v>
      </c>
      <c r="C58" s="922"/>
      <c r="D58" s="922"/>
      <c r="E58" s="2914"/>
      <c r="F58" s="862"/>
    </row>
    <row r="59" spans="1:8" s="794" customFormat="1">
      <c r="A59" s="936"/>
      <c r="B59" s="940" t="s">
        <v>2924</v>
      </c>
      <c r="C59" s="919"/>
      <c r="D59" s="919"/>
      <c r="E59" s="2913"/>
      <c r="F59" s="869"/>
    </row>
    <row r="60" spans="1:8" s="794" customFormat="1">
      <c r="A60" s="938"/>
      <c r="B60" s="941" t="s">
        <v>2925</v>
      </c>
      <c r="C60" s="927" t="s">
        <v>34</v>
      </c>
      <c r="D60" s="927">
        <v>1</v>
      </c>
      <c r="E60" s="2916"/>
      <c r="F60" s="928">
        <f>ROUND(D60*E60,2)</f>
        <v>0</v>
      </c>
    </row>
    <row r="61" spans="1:8" s="794" customFormat="1">
      <c r="A61" s="930"/>
      <c r="B61" s="942"/>
      <c r="C61" s="849"/>
      <c r="D61" s="849"/>
      <c r="E61" s="2915"/>
      <c r="F61" s="924"/>
    </row>
    <row r="62" spans="1:8" s="760" customFormat="1" ht="15" customHeight="1">
      <c r="A62" s="799"/>
      <c r="B62" s="800"/>
      <c r="C62" s="767"/>
      <c r="D62" s="767"/>
      <c r="E62" s="2918"/>
      <c r="F62" s="802"/>
      <c r="G62" s="798"/>
      <c r="H62" s="798"/>
    </row>
    <row r="63" spans="1:8" s="948" customFormat="1" ht="49.5">
      <c r="A63" s="755">
        <f>A56+0.01</f>
        <v>2.0599999999999987</v>
      </c>
      <c r="B63" s="944" t="s">
        <v>2926</v>
      </c>
      <c r="C63" s="945"/>
      <c r="D63" s="946"/>
      <c r="E63" s="2919"/>
      <c r="F63" s="947"/>
    </row>
    <row r="64" spans="1:8" s="948" customFormat="1">
      <c r="A64" s="870"/>
      <c r="B64" s="949"/>
      <c r="C64" s="949" t="s">
        <v>2811</v>
      </c>
      <c r="D64" s="950">
        <v>2</v>
      </c>
      <c r="E64" s="2920"/>
      <c r="F64" s="951">
        <f>ROUND(E64*D64,2)</f>
        <v>0</v>
      </c>
    </row>
    <row r="65" spans="1:12" s="956" customFormat="1" ht="15" customHeight="1">
      <c r="A65" s="952"/>
      <c r="B65" s="804"/>
      <c r="C65" s="952"/>
      <c r="D65" s="953"/>
      <c r="E65" s="2921"/>
      <c r="F65" s="955"/>
    </row>
    <row r="66" spans="1:12" s="948" customFormat="1" ht="15" customHeight="1">
      <c r="A66" s="799"/>
      <c r="B66" s="800"/>
      <c r="C66" s="957"/>
      <c r="D66" s="801"/>
      <c r="E66" s="2882"/>
      <c r="F66" s="760" t="s">
        <v>4373</v>
      </c>
    </row>
    <row r="67" spans="1:12" s="948" customFormat="1" ht="49.5">
      <c r="A67" s="755">
        <f>A63+0.01</f>
        <v>2.0699999999999985</v>
      </c>
      <c r="B67" s="944" t="s">
        <v>2927</v>
      </c>
      <c r="C67" s="945"/>
      <c r="D67" s="958"/>
      <c r="E67" s="2922"/>
      <c r="F67" s="960"/>
    </row>
    <row r="68" spans="1:12" s="965" customFormat="1" ht="15" customHeight="1">
      <c r="A68" s="961"/>
      <c r="B68" s="962"/>
      <c r="C68" s="963" t="s">
        <v>2807</v>
      </c>
      <c r="D68" s="963">
        <v>12</v>
      </c>
      <c r="E68" s="2923"/>
      <c r="F68" s="964">
        <f>ROUND(E68*D68,2)</f>
        <v>0</v>
      </c>
      <c r="L68" s="948"/>
    </row>
    <row r="69" spans="1:12" s="965" customFormat="1" ht="15" customHeight="1">
      <c r="A69" s="966"/>
      <c r="B69" s="967"/>
      <c r="C69" s="968"/>
      <c r="D69" s="969"/>
      <c r="E69" s="2924"/>
      <c r="F69" s="970"/>
      <c r="L69" s="948"/>
    </row>
    <row r="70" spans="1:12" s="760" customFormat="1" ht="15" customHeight="1">
      <c r="A70" s="766"/>
      <c r="B70" s="840" t="s">
        <v>2857</v>
      </c>
      <c r="C70" s="840"/>
      <c r="D70" s="767"/>
      <c r="E70" s="2897"/>
      <c r="F70" s="812"/>
    </row>
    <row r="71" spans="1:12" s="760" customFormat="1" ht="15" customHeight="1">
      <c r="A71" s="799"/>
      <c r="B71" s="800"/>
      <c r="C71" s="800"/>
      <c r="D71" s="767"/>
      <c r="E71" s="2918"/>
      <c r="F71" s="802"/>
    </row>
    <row r="72" spans="1:12" s="760" customFormat="1" ht="30" customHeight="1">
      <c r="A72" s="815">
        <f>A67+0.01</f>
        <v>2.0799999999999983</v>
      </c>
      <c r="B72" s="816" t="s">
        <v>2858</v>
      </c>
      <c r="C72" s="763"/>
      <c r="D72" s="763"/>
      <c r="E72" s="2898"/>
      <c r="F72" s="842"/>
    </row>
    <row r="73" spans="1:12" s="760" customFormat="1">
      <c r="A73" s="815"/>
      <c r="B73" s="762" t="s">
        <v>2928</v>
      </c>
      <c r="C73" s="763" t="s">
        <v>2811</v>
      </c>
      <c r="D73" s="763">
        <v>2</v>
      </c>
      <c r="E73" s="2898"/>
      <c r="F73" s="842">
        <f>ROUND(D73*E73,2)</f>
        <v>0</v>
      </c>
    </row>
    <row r="74" spans="1:12" s="760" customFormat="1">
      <c r="A74" s="843"/>
      <c r="C74" s="767"/>
      <c r="D74" s="767"/>
      <c r="E74" s="2899"/>
      <c r="F74" s="845"/>
    </row>
    <row r="75" spans="1:12" s="760" customFormat="1">
      <c r="A75" s="843"/>
      <c r="C75" s="767"/>
      <c r="D75" s="767"/>
      <c r="E75" s="2899"/>
      <c r="F75" s="845"/>
    </row>
    <row r="76" spans="1:12" s="794" customFormat="1">
      <c r="A76" s="857">
        <f>A72+0.01</f>
        <v>2.0899999999999981</v>
      </c>
      <c r="B76" s="858" t="s">
        <v>2861</v>
      </c>
      <c r="C76" s="859"/>
      <c r="D76" s="859"/>
      <c r="E76" s="2902"/>
      <c r="F76" s="859"/>
    </row>
    <row r="77" spans="1:12" s="794" customFormat="1" ht="33">
      <c r="A77" s="860"/>
      <c r="B77" s="861" t="s">
        <v>2862</v>
      </c>
      <c r="C77" s="862"/>
      <c r="D77" s="862"/>
      <c r="E77" s="2903"/>
      <c r="F77" s="862"/>
    </row>
    <row r="78" spans="1:12" s="794" customFormat="1" ht="49.5">
      <c r="A78" s="860"/>
      <c r="B78" s="861" t="s">
        <v>2863</v>
      </c>
      <c r="C78" s="862"/>
      <c r="D78" s="862"/>
      <c r="E78" s="2903"/>
      <c r="F78" s="862"/>
    </row>
    <row r="79" spans="1:12" s="794" customFormat="1" ht="33">
      <c r="A79" s="860"/>
      <c r="B79" s="861" t="s">
        <v>2864</v>
      </c>
      <c r="C79" s="862"/>
      <c r="D79" s="862"/>
      <c r="E79" s="2903"/>
      <c r="F79" s="862"/>
    </row>
    <row r="80" spans="1:12" s="794" customFormat="1" ht="33">
      <c r="A80" s="860"/>
      <c r="B80" s="861" t="s">
        <v>2865</v>
      </c>
      <c r="C80" s="862"/>
      <c r="D80" s="862"/>
      <c r="E80" s="2903"/>
      <c r="F80" s="862"/>
    </row>
    <row r="81" spans="1:9" s="794" customFormat="1" ht="49.5">
      <c r="A81" s="860"/>
      <c r="B81" s="861" t="s">
        <v>2866</v>
      </c>
      <c r="C81" s="862"/>
      <c r="D81" s="862"/>
      <c r="E81" s="2903"/>
      <c r="F81" s="862"/>
    </row>
    <row r="82" spans="1:9" s="794" customFormat="1" ht="33">
      <c r="A82" s="860"/>
      <c r="B82" s="861" t="s">
        <v>2867</v>
      </c>
      <c r="C82" s="862"/>
      <c r="D82" s="862"/>
      <c r="E82" s="2903"/>
      <c r="F82" s="862"/>
    </row>
    <row r="83" spans="1:9" s="794" customFormat="1" ht="33">
      <c r="A83" s="860"/>
      <c r="B83" s="863" t="s">
        <v>2868</v>
      </c>
      <c r="C83" s="862"/>
      <c r="D83" s="862"/>
      <c r="E83" s="2903"/>
      <c r="F83" s="862"/>
    </row>
    <row r="84" spans="1:9" s="794" customFormat="1" ht="49.5">
      <c r="A84" s="860"/>
      <c r="B84" s="864" t="s">
        <v>2869</v>
      </c>
      <c r="C84" s="865" t="s">
        <v>2870</v>
      </c>
      <c r="D84" s="864"/>
      <c r="E84" s="2904"/>
      <c r="F84" s="862"/>
      <c r="H84" s="866"/>
    </row>
    <row r="85" spans="1:9" s="794" customFormat="1" ht="49.5">
      <c r="A85" s="867"/>
      <c r="B85" s="868" t="s">
        <v>2929</v>
      </c>
      <c r="C85" s="868">
        <v>1</v>
      </c>
      <c r="D85" s="868"/>
      <c r="E85" s="2905"/>
      <c r="F85" s="869"/>
    </row>
    <row r="86" spans="1:9" s="760" customFormat="1">
      <c r="A86" s="870"/>
      <c r="B86" s="871"/>
      <c r="C86" s="871" t="s">
        <v>2811</v>
      </c>
      <c r="D86" s="872">
        <v>1</v>
      </c>
      <c r="E86" s="2925"/>
      <c r="F86" s="797">
        <f>ROUND(E86*D86,2)</f>
        <v>0</v>
      </c>
    </row>
    <row r="87" spans="1:9" s="760" customFormat="1">
      <c r="A87" s="799"/>
      <c r="C87" s="767"/>
      <c r="D87" s="844"/>
      <c r="E87" s="2907"/>
    </row>
    <row r="88" spans="1:9" s="760" customFormat="1" ht="34.5" customHeight="1">
      <c r="A88" s="815">
        <f>A76+0.01</f>
        <v>2.0999999999999979</v>
      </c>
      <c r="B88" s="816" t="s">
        <v>2930</v>
      </c>
      <c r="C88" s="763"/>
      <c r="D88" s="841"/>
      <c r="E88" s="2908"/>
      <c r="F88" s="762"/>
    </row>
    <row r="89" spans="1:9" s="760" customFormat="1">
      <c r="A89" s="815"/>
      <c r="B89" s="762"/>
      <c r="C89" s="762" t="s">
        <v>2811</v>
      </c>
      <c r="D89" s="763">
        <v>1</v>
      </c>
      <c r="E89" s="2898"/>
      <c r="F89" s="873">
        <f>ROUND(E89*D89,2)</f>
        <v>0</v>
      </c>
    </row>
    <row r="90" spans="1:9" s="760" customFormat="1">
      <c r="A90" s="843"/>
      <c r="C90" s="767"/>
      <c r="D90" s="844"/>
      <c r="E90" s="2907"/>
    </row>
    <row r="91" spans="1:9" s="760" customFormat="1">
      <c r="A91" s="799"/>
      <c r="D91" s="767"/>
      <c r="E91" s="2899"/>
      <c r="F91" s="845"/>
    </row>
    <row r="92" spans="1:9" s="760" customFormat="1">
      <c r="A92" s="770">
        <f>A88+0.01</f>
        <v>2.1099999999999977</v>
      </c>
      <c r="B92" s="795" t="s">
        <v>2874</v>
      </c>
      <c r="C92" s="795"/>
      <c r="D92" s="763"/>
      <c r="E92" s="2909"/>
      <c r="F92" s="873"/>
      <c r="G92" s="849"/>
      <c r="H92" s="798"/>
      <c r="I92" s="798"/>
    </row>
    <row r="93" spans="1:9" s="760" customFormat="1">
      <c r="A93" s="770"/>
      <c r="B93" s="795" t="s">
        <v>2875</v>
      </c>
      <c r="C93" s="762" t="s">
        <v>2811</v>
      </c>
      <c r="D93" s="763">
        <v>1</v>
      </c>
      <c r="E93" s="2910"/>
      <c r="F93" s="873">
        <f>ROUND(SUM(F62:F90)*0.01,2)</f>
        <v>0</v>
      </c>
      <c r="G93" s="849"/>
      <c r="H93" s="798"/>
      <c r="I93" s="798"/>
    </row>
    <row r="94" spans="1:9" s="760" customFormat="1">
      <c r="A94" s="799"/>
      <c r="B94" s="800"/>
      <c r="C94" s="800"/>
      <c r="D94" s="767"/>
      <c r="E94" s="2911"/>
      <c r="F94" s="812"/>
      <c r="G94" s="849"/>
      <c r="H94" s="798"/>
      <c r="I94" s="798"/>
    </row>
    <row r="95" spans="1:9">
      <c r="A95" s="876">
        <f>A92+0.01</f>
        <v>2.1199999999999974</v>
      </c>
      <c r="B95" s="877" t="s">
        <v>2876</v>
      </c>
      <c r="C95" s="878"/>
      <c r="D95" s="879"/>
      <c r="E95" s="2912"/>
      <c r="F95" s="880"/>
      <c r="G95" s="881"/>
      <c r="H95" s="881"/>
    </row>
    <row r="96" spans="1:9">
      <c r="A96" s="876"/>
      <c r="B96" s="877"/>
      <c r="C96" s="762" t="s">
        <v>2811</v>
      </c>
      <c r="D96" s="763">
        <v>1</v>
      </c>
      <c r="E96" s="2912"/>
      <c r="F96" s="880">
        <f>ROUND(SUM(F6:F94)*0.02,2)</f>
        <v>0</v>
      </c>
      <c r="G96" s="881"/>
      <c r="H96" s="881"/>
    </row>
    <row r="97" spans="1:8">
      <c r="A97" s="882"/>
      <c r="B97" s="883"/>
      <c r="C97" s="884"/>
      <c r="D97" s="885"/>
      <c r="E97" s="886"/>
      <c r="F97" s="887"/>
      <c r="G97" s="888"/>
      <c r="H97" s="889"/>
    </row>
    <row r="98" spans="1:8">
      <c r="A98" s="971"/>
      <c r="B98" s="883"/>
      <c r="C98" s="884"/>
      <c r="D98" s="884"/>
      <c r="E98" s="886"/>
      <c r="F98" s="887"/>
      <c r="G98" s="888"/>
      <c r="H98" s="889"/>
    </row>
    <row r="99" spans="1:8">
      <c r="A99" s="910"/>
      <c r="B99" s="891"/>
      <c r="E99" s="892"/>
      <c r="F99" s="893"/>
      <c r="G99" s="752"/>
      <c r="H99" s="753"/>
    </row>
    <row r="100" spans="1:8" ht="17.25" thickBot="1">
      <c r="A100" s="910"/>
      <c r="B100" s="894" t="s">
        <v>2877</v>
      </c>
      <c r="C100" s="972"/>
      <c r="D100" s="972"/>
      <c r="E100" s="973"/>
      <c r="F100" s="974">
        <f>ROUND(SUM(F2:F98),2)</f>
        <v>0</v>
      </c>
      <c r="G100" s="975"/>
      <c r="H100" s="976"/>
    </row>
    <row r="101" spans="1:8" ht="17.25" thickTop="1">
      <c r="A101" s="910"/>
      <c r="B101" s="900"/>
      <c r="C101" s="977"/>
      <c r="D101" s="977"/>
      <c r="E101" s="978"/>
      <c r="F101" s="979"/>
      <c r="G101" s="980"/>
      <c r="H101" s="981"/>
    </row>
    <row r="102" spans="1:8">
      <c r="A102" s="910"/>
      <c r="E102" s="892"/>
      <c r="F102" s="893"/>
    </row>
    <row r="103" spans="1:8">
      <c r="E103" s="892"/>
      <c r="F103" s="893"/>
    </row>
    <row r="104" spans="1:8">
      <c r="E104" s="892"/>
      <c r="F104" s="893"/>
    </row>
    <row r="105" spans="1:8">
      <c r="E105" s="892"/>
      <c r="F105" s="893"/>
    </row>
    <row r="106" spans="1:8">
      <c r="E106" s="892"/>
      <c r="F106" s="893"/>
    </row>
    <row r="107" spans="1:8">
      <c r="E107" s="892"/>
      <c r="F107" s="893"/>
    </row>
    <row r="108" spans="1:8">
      <c r="E108" s="892"/>
      <c r="F108" s="893"/>
    </row>
    <row r="109" spans="1:8">
      <c r="E109" s="892"/>
      <c r="F109" s="893"/>
    </row>
    <row r="110" spans="1:8">
      <c r="E110" s="892"/>
      <c r="F110" s="893"/>
    </row>
    <row r="111" spans="1:8">
      <c r="E111" s="892"/>
      <c r="F111" s="893"/>
    </row>
    <row r="112" spans="1:8">
      <c r="E112" s="892"/>
      <c r="F112" s="893"/>
    </row>
    <row r="113" spans="5:6">
      <c r="E113" s="892"/>
      <c r="F113" s="893"/>
    </row>
    <row r="114" spans="5:6">
      <c r="E114" s="892"/>
      <c r="F114" s="893"/>
    </row>
    <row r="115" spans="5:6">
      <c r="E115" s="892"/>
      <c r="F115" s="893"/>
    </row>
    <row r="116" spans="5:6">
      <c r="E116" s="892"/>
      <c r="F116" s="893"/>
    </row>
    <row r="117" spans="5:6">
      <c r="E117" s="892"/>
      <c r="F117" s="893"/>
    </row>
    <row r="118" spans="5:6">
      <c r="E118" s="892"/>
      <c r="F118" s="893"/>
    </row>
    <row r="119" spans="5:6">
      <c r="E119" s="892"/>
      <c r="F119" s="893"/>
    </row>
    <row r="120" spans="5:6">
      <c r="E120" s="892"/>
      <c r="F120" s="893"/>
    </row>
    <row r="121" spans="5:6">
      <c r="E121" s="892"/>
      <c r="F121" s="893"/>
    </row>
    <row r="122" spans="5:6">
      <c r="E122" s="892"/>
      <c r="F122" s="893"/>
    </row>
    <row r="123" spans="5:6">
      <c r="E123" s="892"/>
      <c r="F123" s="893"/>
    </row>
    <row r="124" spans="5:6">
      <c r="E124" s="892"/>
      <c r="F124" s="893"/>
    </row>
    <row r="125" spans="5:6">
      <c r="E125" s="892"/>
      <c r="F125" s="893"/>
    </row>
    <row r="126" spans="5:6">
      <c r="E126" s="892"/>
      <c r="F126" s="893"/>
    </row>
    <row r="127" spans="5:6">
      <c r="E127" s="892"/>
      <c r="F127" s="893"/>
    </row>
    <row r="128" spans="5:6">
      <c r="E128" s="892"/>
      <c r="F128" s="893"/>
    </row>
    <row r="129" spans="5:6">
      <c r="E129" s="892"/>
      <c r="F129" s="893"/>
    </row>
    <row r="130" spans="5:6">
      <c r="E130" s="892"/>
      <c r="F130" s="893"/>
    </row>
    <row r="131" spans="5:6">
      <c r="E131" s="892"/>
      <c r="F131" s="893"/>
    </row>
    <row r="132" spans="5:6">
      <c r="E132" s="892"/>
      <c r="F132" s="893"/>
    </row>
    <row r="133" spans="5:6">
      <c r="E133" s="892"/>
      <c r="F133" s="893"/>
    </row>
    <row r="134" spans="5:6">
      <c r="E134" s="892"/>
      <c r="F134" s="893"/>
    </row>
    <row r="135" spans="5:6" ht="39" customHeight="1">
      <c r="E135" s="892"/>
      <c r="F135" s="893"/>
    </row>
    <row r="136" spans="5:6">
      <c r="E136" s="892"/>
      <c r="F136" s="893"/>
    </row>
    <row r="137" spans="5:6">
      <c r="E137" s="892"/>
      <c r="F137" s="893"/>
    </row>
    <row r="138" spans="5:6">
      <c r="E138" s="892"/>
      <c r="F138" s="893"/>
    </row>
    <row r="139" spans="5:6">
      <c r="E139" s="892"/>
      <c r="F139" s="893"/>
    </row>
    <row r="140" spans="5:6">
      <c r="E140" s="892"/>
      <c r="F140" s="893"/>
    </row>
    <row r="141" spans="5:6">
      <c r="E141" s="892"/>
      <c r="F141" s="893"/>
    </row>
    <row r="142" spans="5:6">
      <c r="E142" s="892"/>
      <c r="F142" s="893"/>
    </row>
    <row r="143" spans="5:6">
      <c r="E143" s="892"/>
      <c r="F143" s="893"/>
    </row>
    <row r="144" spans="5:6">
      <c r="E144" s="892"/>
      <c r="F144" s="893"/>
    </row>
    <row r="145" spans="5:6">
      <c r="E145" s="892"/>
      <c r="F145" s="893"/>
    </row>
    <row r="146" spans="5:6">
      <c r="E146" s="892"/>
      <c r="F146" s="893"/>
    </row>
    <row r="147" spans="5:6">
      <c r="E147" s="892"/>
      <c r="F147" s="893"/>
    </row>
    <row r="148" spans="5:6">
      <c r="E148" s="892"/>
      <c r="F148" s="893"/>
    </row>
    <row r="149" spans="5:6">
      <c r="E149" s="892"/>
      <c r="F149" s="893"/>
    </row>
    <row r="150" spans="5:6">
      <c r="E150" s="892"/>
      <c r="F150" s="893"/>
    </row>
    <row r="151" spans="5:6">
      <c r="E151" s="892"/>
      <c r="F151" s="893"/>
    </row>
    <row r="152" spans="5:6">
      <c r="E152" s="892"/>
      <c r="F152" s="893"/>
    </row>
    <row r="153" spans="5:6">
      <c r="E153" s="892"/>
      <c r="F153" s="893"/>
    </row>
    <row r="154" spans="5:6">
      <c r="E154" s="892"/>
      <c r="F154" s="893"/>
    </row>
    <row r="155" spans="5:6">
      <c r="E155" s="892"/>
      <c r="F155" s="893"/>
    </row>
    <row r="156" spans="5:6">
      <c r="E156" s="892"/>
      <c r="F156" s="893"/>
    </row>
    <row r="157" spans="5:6">
      <c r="E157" s="892"/>
      <c r="F157" s="893"/>
    </row>
    <row r="158" spans="5:6">
      <c r="E158" s="892"/>
      <c r="F158" s="893"/>
    </row>
    <row r="159" spans="5:6">
      <c r="E159" s="892"/>
      <c r="F159" s="893"/>
    </row>
    <row r="160" spans="5:6">
      <c r="E160" s="892"/>
      <c r="F160" s="893"/>
    </row>
    <row r="161" spans="5:6">
      <c r="E161" s="892"/>
      <c r="F161" s="893"/>
    </row>
    <row r="162" spans="5:6">
      <c r="E162" s="892"/>
      <c r="F162" s="893"/>
    </row>
  </sheetData>
  <sheetProtection algorithmName="SHA-512" hashValue="3avORSbY2O81aBJAQt35Y10ONrlrgpjDzcR/QRwFPZrs7lOmuD3PbmgxJPRzaGg2ITtIPeakmHhcmu0VCGZMZg==" saltValue="e28dxIeMCLR4E2xYwD+GwA==" spinCount="100000" sheet="1" objects="1" scenarios="1" selectLockedCells="1"/>
  <mergeCells count="2">
    <mergeCell ref="A1:A2"/>
    <mergeCell ref="B1:B2"/>
  </mergeCells>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1" manualBreakCount="1">
    <brk id="55" max="5"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777FD-73CD-4D59-AD2B-EC4A6597B584}">
  <sheetPr codeName="List33"/>
  <dimension ref="A1:G882"/>
  <sheetViews>
    <sheetView view="pageBreakPreview" zoomScaleNormal="100" zoomScaleSheetLayoutView="100" workbookViewId="0">
      <selection activeCell="E12" sqref="E12"/>
    </sheetView>
  </sheetViews>
  <sheetFormatPr defaultColWidth="8.85546875" defaultRowHeight="16.5"/>
  <cols>
    <col min="1" max="1" width="5.85546875" style="908" customWidth="1"/>
    <col min="2" max="2" width="55.7109375" style="729" customWidth="1"/>
    <col min="3" max="4" width="8.42578125" style="723" customWidth="1"/>
    <col min="5" max="5" width="13.7109375" style="729" customWidth="1"/>
    <col min="6" max="6" width="13.7109375" style="754" customWidth="1"/>
    <col min="7" max="7" width="9.140625" style="729" customWidth="1"/>
    <col min="8" max="8" width="9.42578125" style="729" customWidth="1"/>
    <col min="9" max="85" width="9.140625" style="729" customWidth="1"/>
    <col min="86" max="16384" width="8.85546875" style="729"/>
  </cols>
  <sheetData>
    <row r="1" spans="1:6" ht="12.95" customHeight="1">
      <c r="A1" s="3345" t="s">
        <v>54</v>
      </c>
      <c r="B1" s="3347" t="s">
        <v>2931</v>
      </c>
      <c r="E1" s="725"/>
      <c r="F1" s="726"/>
    </row>
    <row r="2" spans="1:6" ht="12.95" customHeight="1">
      <c r="A2" s="3346"/>
      <c r="B2" s="3348"/>
      <c r="C2" s="730"/>
      <c r="D2" s="730"/>
      <c r="E2" s="728"/>
      <c r="F2" s="726"/>
    </row>
    <row r="3" spans="1:6" s="741" customFormat="1" ht="42.75" customHeight="1">
      <c r="A3" s="906" t="s">
        <v>2800</v>
      </c>
      <c r="B3" s="733" t="s">
        <v>2801</v>
      </c>
      <c r="C3" s="734" t="s">
        <v>1715</v>
      </c>
      <c r="D3" s="907" t="s">
        <v>1611</v>
      </c>
      <c r="E3" s="736" t="s">
        <v>2802</v>
      </c>
      <c r="F3" s="737" t="s">
        <v>2803</v>
      </c>
    </row>
    <row r="4" spans="1:6" ht="12.95" customHeight="1">
      <c r="B4" s="743"/>
      <c r="E4" s="2584"/>
      <c r="F4" s="745"/>
    </row>
    <row r="5" spans="1:6">
      <c r="A5" s="910"/>
      <c r="B5" s="749"/>
      <c r="C5" s="750"/>
      <c r="D5" s="750"/>
      <c r="E5" s="752"/>
      <c r="F5" s="753"/>
    </row>
    <row r="6" spans="1:6" s="2589" customFormat="1" ht="15" customHeight="1">
      <c r="A6" s="2585"/>
      <c r="B6" s="2585" t="s">
        <v>2932</v>
      </c>
      <c r="C6" s="852"/>
      <c r="D6" s="2586"/>
      <c r="E6" s="2587"/>
      <c r="F6" s="2588"/>
    </row>
    <row r="7" spans="1:6" s="2589" customFormat="1" ht="15" customHeight="1">
      <c r="A7" s="2590"/>
      <c r="B7" s="2591"/>
      <c r="C7" s="852"/>
      <c r="D7" s="2592"/>
      <c r="E7" s="2593"/>
      <c r="F7" s="2594"/>
    </row>
    <row r="8" spans="1:6" s="794" customFormat="1" ht="105" customHeight="1">
      <c r="A8" s="857">
        <v>2.0099999999999998</v>
      </c>
      <c r="B8" s="3349" t="s">
        <v>2933</v>
      </c>
      <c r="C8" s="3350"/>
      <c r="D8" s="3350"/>
      <c r="E8" s="3350"/>
      <c r="F8" s="3350"/>
    </row>
    <row r="9" spans="1:6" s="794" customFormat="1">
      <c r="A9" s="860"/>
      <c r="B9" s="862"/>
      <c r="C9" s="862"/>
      <c r="D9" s="862"/>
      <c r="E9" s="2903"/>
      <c r="F9" s="862"/>
    </row>
    <row r="10" spans="1:6" s="794" customFormat="1" ht="84" customHeight="1">
      <c r="A10" s="2595" t="s">
        <v>48</v>
      </c>
      <c r="B10" s="983" t="s">
        <v>2934</v>
      </c>
      <c r="C10" s="2596" t="s">
        <v>61</v>
      </c>
      <c r="D10" s="984">
        <v>720</v>
      </c>
      <c r="E10" s="2926"/>
      <c r="F10" s="984">
        <f>ROUND(D10*E10,2)</f>
        <v>0</v>
      </c>
    </row>
    <row r="11" spans="1:6" s="794" customFormat="1">
      <c r="A11" s="2595"/>
      <c r="B11" s="2597"/>
      <c r="C11" s="2596"/>
      <c r="D11" s="984"/>
      <c r="E11" s="2926"/>
      <c r="F11" s="984"/>
    </row>
    <row r="12" spans="1:6" s="794" customFormat="1" ht="98.25" customHeight="1">
      <c r="A12" s="2595" t="s">
        <v>50</v>
      </c>
      <c r="B12" s="2598" t="s">
        <v>2935</v>
      </c>
      <c r="C12" s="2596" t="s">
        <v>61</v>
      </c>
      <c r="D12" s="984">
        <v>720</v>
      </c>
      <c r="E12" s="2926"/>
      <c r="F12" s="984">
        <f>ROUND(D12*E12,2)</f>
        <v>0</v>
      </c>
    </row>
    <row r="13" spans="1:6" s="794" customFormat="1">
      <c r="A13" s="2595"/>
      <c r="B13" s="2599"/>
      <c r="C13" s="2596"/>
      <c r="D13" s="984"/>
      <c r="E13" s="2926"/>
      <c r="F13" s="984"/>
    </row>
    <row r="14" spans="1:6" s="794" customFormat="1" ht="33">
      <c r="A14" s="2595" t="s">
        <v>54</v>
      </c>
      <c r="B14" s="2599" t="s">
        <v>2936</v>
      </c>
      <c r="C14" s="2596" t="s">
        <v>1770</v>
      </c>
      <c r="D14" s="984">
        <v>6</v>
      </c>
      <c r="E14" s="2926"/>
      <c r="F14" s="984">
        <f>ROUND(D14*E14,2)</f>
        <v>0</v>
      </c>
    </row>
    <row r="15" spans="1:6" s="794" customFormat="1">
      <c r="A15" s="2595"/>
      <c r="B15" s="2599"/>
      <c r="C15" s="2596"/>
      <c r="D15" s="984"/>
      <c r="E15" s="2926"/>
      <c r="F15" s="984"/>
    </row>
    <row r="16" spans="1:6" s="794" customFormat="1">
      <c r="A16" s="2595"/>
      <c r="B16" s="2600" t="s">
        <v>2937</v>
      </c>
      <c r="C16" s="2596"/>
      <c r="D16" s="984"/>
      <c r="E16" s="2926"/>
      <c r="F16" s="984"/>
    </row>
    <row r="17" spans="1:6" s="794" customFormat="1">
      <c r="A17" s="2595"/>
      <c r="B17" s="2599"/>
      <c r="C17" s="2596"/>
      <c r="D17" s="984"/>
      <c r="E17" s="2926"/>
      <c r="F17" s="984"/>
    </row>
    <row r="18" spans="1:6" s="794" customFormat="1" ht="108.6" customHeight="1">
      <c r="A18" s="2595" t="s">
        <v>55</v>
      </c>
      <c r="B18" s="2599" t="s">
        <v>2938</v>
      </c>
      <c r="C18" s="2596" t="s">
        <v>1770</v>
      </c>
      <c r="D18" s="984">
        <v>1</v>
      </c>
      <c r="E18" s="2926"/>
      <c r="F18" s="984">
        <f>ROUND(D18*E18,2)</f>
        <v>0</v>
      </c>
    </row>
    <row r="19" spans="1:6" s="794" customFormat="1">
      <c r="A19" s="2595"/>
      <c r="B19" s="2599"/>
      <c r="C19" s="2596"/>
      <c r="D19" s="984"/>
      <c r="E19" s="2926"/>
      <c r="F19" s="984"/>
    </row>
    <row r="20" spans="1:6" s="794" customFormat="1" ht="165">
      <c r="A20" s="2595" t="s">
        <v>57</v>
      </c>
      <c r="B20" s="985" t="s">
        <v>2939</v>
      </c>
      <c r="C20" s="2596" t="s">
        <v>2811</v>
      </c>
      <c r="D20" s="984">
        <v>1</v>
      </c>
      <c r="E20" s="2926"/>
      <c r="F20" s="984">
        <f>ROUND(D20*E20,2)</f>
        <v>0</v>
      </c>
    </row>
    <row r="21" spans="1:6" s="794" customFormat="1">
      <c r="A21" s="2595"/>
      <c r="B21" s="985"/>
      <c r="C21" s="2596"/>
      <c r="D21" s="984"/>
      <c r="E21" s="2926"/>
      <c r="F21" s="984"/>
    </row>
    <row r="22" spans="1:6" s="794" customFormat="1" ht="132">
      <c r="A22" s="986" t="s">
        <v>58</v>
      </c>
      <c r="B22" s="792" t="s">
        <v>2940</v>
      </c>
      <c r="C22" s="2601" t="s">
        <v>34</v>
      </c>
      <c r="D22" s="2602">
        <v>1</v>
      </c>
      <c r="E22" s="2927"/>
      <c r="F22" s="984">
        <f>ROUND(D22*E22,2)</f>
        <v>0</v>
      </c>
    </row>
    <row r="23" spans="1:6" s="794" customFormat="1">
      <c r="A23" s="2603"/>
      <c r="B23" s="987"/>
      <c r="C23" s="2604"/>
      <c r="D23" s="2605"/>
      <c r="E23" s="2928"/>
      <c r="F23" s="2605"/>
    </row>
    <row r="24" spans="1:6" s="988" customFormat="1">
      <c r="A24" s="2606"/>
      <c r="B24" s="2607" t="s">
        <v>2941</v>
      </c>
      <c r="C24" s="2608" t="s">
        <v>2811</v>
      </c>
      <c r="D24" s="2608">
        <v>1</v>
      </c>
      <c r="E24" s="2929"/>
      <c r="F24" s="2609">
        <f>ROUND(SUM(F10:F22),2)</f>
        <v>0</v>
      </c>
    </row>
    <row r="25" spans="1:6" s="988" customFormat="1">
      <c r="A25" s="2610"/>
      <c r="B25" s="2611"/>
      <c r="C25" s="2612"/>
      <c r="D25" s="2612"/>
      <c r="E25" s="2930"/>
    </row>
    <row r="26" spans="1:6" s="988" customFormat="1">
      <c r="A26" s="2613"/>
      <c r="B26" s="2614"/>
      <c r="C26" s="2615"/>
      <c r="D26" s="2615"/>
      <c r="E26" s="2931"/>
    </row>
    <row r="27" spans="1:6" s="988" customFormat="1" ht="33">
      <c r="A27" s="2616">
        <f>A8+0.01</f>
        <v>2.0199999999999996</v>
      </c>
      <c r="B27" s="2617" t="s">
        <v>2942</v>
      </c>
      <c r="C27" s="2618"/>
      <c r="D27" s="2618"/>
      <c r="E27" s="2932"/>
      <c r="F27" s="2619"/>
    </row>
    <row r="28" spans="1:6" s="988" customFormat="1">
      <c r="A28" s="2620"/>
      <c r="B28" s="2621"/>
      <c r="C28" s="2618" t="s">
        <v>2811</v>
      </c>
      <c r="D28" s="2618">
        <v>1</v>
      </c>
      <c r="E28" s="2932"/>
      <c r="F28" s="2619">
        <f>ROUND(E28*D28,2)</f>
        <v>0</v>
      </c>
    </row>
    <row r="29" spans="1:6" s="988" customFormat="1">
      <c r="A29" s="2622"/>
      <c r="B29" s="2623"/>
      <c r="C29" s="2624"/>
      <c r="D29" s="2624"/>
      <c r="E29" s="2933"/>
      <c r="F29" s="2625"/>
    </row>
    <row r="30" spans="1:6" s="988" customFormat="1">
      <c r="A30" s="2622"/>
      <c r="B30" s="2623"/>
      <c r="C30" s="2624"/>
      <c r="D30" s="2624"/>
      <c r="E30" s="2933"/>
      <c r="F30" s="2625"/>
    </row>
    <row r="31" spans="1:6" s="988" customFormat="1" ht="33">
      <c r="A31" s="2616">
        <f>A27+0.01</f>
        <v>2.0299999999999994</v>
      </c>
      <c r="B31" s="2617" t="s">
        <v>2943</v>
      </c>
      <c r="C31" s="2618"/>
      <c r="D31" s="2618"/>
      <c r="E31" s="2932"/>
      <c r="F31" s="2619"/>
    </row>
    <row r="32" spans="1:6" s="988" customFormat="1">
      <c r="A32" s="2620"/>
      <c r="B32" s="2626" t="s">
        <v>2944</v>
      </c>
      <c r="C32" s="2618"/>
      <c r="D32" s="2618">
        <v>1</v>
      </c>
      <c r="E32" s="2932"/>
      <c r="F32" s="2619">
        <f>ROUND(E32*D32,2)</f>
        <v>0</v>
      </c>
    </row>
    <row r="33" spans="1:6" s="988" customFormat="1">
      <c r="A33" s="2622"/>
      <c r="C33" s="2624"/>
      <c r="D33" s="2624"/>
      <c r="E33" s="2933"/>
      <c r="F33" s="2625"/>
    </row>
    <row r="34" spans="1:6" s="988" customFormat="1">
      <c r="A34" s="2622"/>
      <c r="C34" s="2624"/>
      <c r="D34" s="2624"/>
      <c r="E34" s="2933"/>
      <c r="F34" s="2625"/>
    </row>
    <row r="35" spans="1:6" s="988" customFormat="1" ht="33">
      <c r="A35" s="2627">
        <f>A31+0.01</f>
        <v>2.0399999999999991</v>
      </c>
      <c r="B35" s="2628" t="s">
        <v>2945</v>
      </c>
      <c r="C35" s="2629"/>
      <c r="D35" s="2629"/>
      <c r="E35" s="2934"/>
      <c r="F35" s="2630"/>
    </row>
    <row r="36" spans="1:6" s="988" customFormat="1">
      <c r="A36" s="2616"/>
      <c r="B36" s="2626" t="s">
        <v>2946</v>
      </c>
      <c r="C36" s="2618"/>
      <c r="D36" s="2618">
        <v>5</v>
      </c>
      <c r="E36" s="2932"/>
      <c r="F36" s="2619">
        <f>ROUND(E36*D36,2)</f>
        <v>0</v>
      </c>
    </row>
    <row r="37" spans="1:6" s="988" customFormat="1">
      <c r="A37" s="2631"/>
      <c r="B37" s="2632"/>
      <c r="C37" s="2633"/>
      <c r="D37" s="2633"/>
      <c r="E37" s="2935"/>
      <c r="F37" s="2634"/>
    </row>
    <row r="38" spans="1:6" s="988" customFormat="1" ht="15.75" customHeight="1">
      <c r="A38" s="2631"/>
      <c r="B38" s="2632"/>
      <c r="C38" s="2633"/>
      <c r="D38" s="2633"/>
      <c r="E38" s="2935"/>
      <c r="F38" s="2634"/>
    </row>
    <row r="39" spans="1:6" s="988" customFormat="1" ht="33">
      <c r="A39" s="2616">
        <f>A35+0.01</f>
        <v>2.0499999999999989</v>
      </c>
      <c r="B39" s="2617" t="s">
        <v>2856</v>
      </c>
      <c r="C39" s="2618"/>
      <c r="D39" s="2618"/>
      <c r="E39" s="2932"/>
      <c r="F39" s="2619"/>
    </row>
    <row r="40" spans="1:6" s="988" customFormat="1">
      <c r="A40" s="2616"/>
      <c r="B40" s="2626" t="s">
        <v>2811</v>
      </c>
      <c r="C40" s="2618"/>
      <c r="D40" s="2618">
        <v>2</v>
      </c>
      <c r="E40" s="2932"/>
      <c r="F40" s="2619">
        <f>ROUND(E40*D40,2)</f>
        <v>0</v>
      </c>
    </row>
    <row r="41" spans="1:6" s="988" customFormat="1">
      <c r="A41" s="2635"/>
      <c r="C41" s="2624"/>
      <c r="D41" s="2624"/>
      <c r="E41" s="2933"/>
      <c r="F41" s="2625"/>
    </row>
    <row r="42" spans="1:6" s="988" customFormat="1" ht="15" customHeight="1">
      <c r="A42" s="2635"/>
      <c r="C42" s="2624"/>
      <c r="D42" s="2624"/>
      <c r="E42" s="2933"/>
      <c r="F42" s="2625"/>
    </row>
    <row r="43" spans="1:6" s="988" customFormat="1">
      <c r="A43" s="2616">
        <f>A39+0.01</f>
        <v>2.0599999999999987</v>
      </c>
      <c r="B43" s="2626" t="s">
        <v>2947</v>
      </c>
      <c r="C43" s="2618"/>
      <c r="D43" s="2618"/>
      <c r="E43" s="2932"/>
      <c r="F43" s="2619"/>
    </row>
    <row r="44" spans="1:6" s="988" customFormat="1">
      <c r="A44" s="2616"/>
      <c r="B44" s="2626"/>
      <c r="C44" s="2618"/>
      <c r="D44" s="2618">
        <v>2</v>
      </c>
      <c r="E44" s="2932"/>
      <c r="F44" s="2619">
        <f>ROUND(E44*D44,2)</f>
        <v>0</v>
      </c>
    </row>
    <row r="45" spans="1:6" s="988" customFormat="1">
      <c r="A45" s="2635"/>
      <c r="C45" s="2624"/>
      <c r="D45" s="2624"/>
      <c r="E45" s="2933"/>
      <c r="F45" s="2625"/>
    </row>
    <row r="46" spans="1:6" s="989" customFormat="1">
      <c r="A46" s="2635"/>
      <c r="B46" s="988"/>
      <c r="C46" s="2624"/>
      <c r="D46" s="2624"/>
      <c r="E46" s="2933"/>
      <c r="F46" s="2625"/>
    </row>
    <row r="47" spans="1:6" s="760" customFormat="1" ht="33">
      <c r="A47" s="2616">
        <f>A43+0.01</f>
        <v>2.0699999999999985</v>
      </c>
      <c r="B47" s="2617" t="s">
        <v>2948</v>
      </c>
      <c r="C47" s="2618"/>
      <c r="D47" s="2618"/>
      <c r="E47" s="2932"/>
      <c r="F47" s="2619"/>
    </row>
    <row r="48" spans="1:6" s="760" customFormat="1">
      <c r="A48" s="2616"/>
      <c r="B48" s="2626" t="s">
        <v>2811</v>
      </c>
      <c r="C48" s="2618"/>
      <c r="D48" s="2618">
        <v>1</v>
      </c>
      <c r="E48" s="2932"/>
      <c r="F48" s="2619">
        <f>ROUND(E48*D48,2)</f>
        <v>0</v>
      </c>
    </row>
    <row r="49" spans="1:7" s="760" customFormat="1">
      <c r="A49" s="2636"/>
      <c r="B49" s="988"/>
      <c r="C49" s="2624"/>
      <c r="D49" s="2624"/>
      <c r="E49" s="2933"/>
      <c r="F49" s="2637"/>
    </row>
    <row r="50" spans="1:7" s="988" customFormat="1">
      <c r="A50" s="2616">
        <f>A47+0.01</f>
        <v>2.0799999999999983</v>
      </c>
      <c r="B50" s="2626" t="s">
        <v>2949</v>
      </c>
      <c r="C50" s="2618"/>
      <c r="D50" s="2618"/>
      <c r="E50" s="2932"/>
      <c r="F50" s="2619"/>
    </row>
    <row r="51" spans="1:7" s="988" customFormat="1">
      <c r="A51" s="2616"/>
      <c r="B51" s="2626"/>
      <c r="C51" s="2618"/>
      <c r="D51" s="2618"/>
      <c r="E51" s="2932"/>
      <c r="F51" s="2619"/>
    </row>
    <row r="52" spans="1:7" s="988" customFormat="1">
      <c r="A52" s="2616"/>
      <c r="B52" s="2626" t="s">
        <v>2811</v>
      </c>
      <c r="C52" s="2618"/>
      <c r="D52" s="2618">
        <v>2</v>
      </c>
      <c r="E52" s="2932"/>
      <c r="F52" s="2619">
        <f>ROUND(E52*D52,2)</f>
        <v>0</v>
      </c>
    </row>
    <row r="53" spans="1:7" s="988" customFormat="1">
      <c r="A53" s="2636"/>
      <c r="C53" s="2624"/>
      <c r="D53" s="2624"/>
      <c r="E53" s="2933"/>
      <c r="F53" s="2637"/>
    </row>
    <row r="54" spans="1:7" s="988" customFormat="1">
      <c r="A54" s="2616">
        <f>A50+0.01</f>
        <v>2.0899999999999981</v>
      </c>
      <c r="B54" s="2626" t="s">
        <v>2950</v>
      </c>
      <c r="C54" s="2618"/>
      <c r="D54" s="2618"/>
      <c r="E54" s="2932"/>
      <c r="F54" s="2619"/>
    </row>
    <row r="55" spans="1:7" s="988" customFormat="1">
      <c r="A55" s="2616"/>
      <c r="B55" s="2626"/>
      <c r="C55" s="2618"/>
      <c r="D55" s="2618"/>
      <c r="E55" s="2932"/>
      <c r="F55" s="2619"/>
    </row>
    <row r="56" spans="1:7" s="988" customFormat="1">
      <c r="A56" s="2616"/>
      <c r="B56" s="2626" t="s">
        <v>2811</v>
      </c>
      <c r="C56" s="2618"/>
      <c r="D56" s="2618">
        <v>2</v>
      </c>
      <c r="E56" s="2932"/>
      <c r="F56" s="2619">
        <f>ROUND(E56*D56,2)</f>
        <v>0</v>
      </c>
    </row>
    <row r="57" spans="1:7" s="988" customFormat="1">
      <c r="A57" s="2636"/>
      <c r="C57" s="2624"/>
      <c r="D57" s="2624"/>
      <c r="E57" s="2933"/>
      <c r="F57" s="2637"/>
    </row>
    <row r="58" spans="1:7" s="988" customFormat="1">
      <c r="A58" s="2638"/>
      <c r="B58" s="2639" t="s">
        <v>2951</v>
      </c>
      <c r="C58" s="990"/>
      <c r="D58" s="990"/>
      <c r="E58" s="2936"/>
      <c r="F58" s="992"/>
    </row>
    <row r="59" spans="1:7" s="988" customFormat="1">
      <c r="A59" s="2638"/>
      <c r="B59" s="989"/>
      <c r="C59" s="990"/>
      <c r="D59" s="990"/>
      <c r="E59" s="2936"/>
      <c r="F59" s="992"/>
    </row>
    <row r="60" spans="1:7" s="955" customFormat="1" ht="56.65" customHeight="1">
      <c r="A60" s="2640">
        <f>A54+0.01</f>
        <v>2.0999999999999979</v>
      </c>
      <c r="B60" s="993" t="s">
        <v>2952</v>
      </c>
      <c r="C60" s="994"/>
      <c r="D60" s="994"/>
      <c r="E60" s="2937"/>
      <c r="F60" s="995"/>
    </row>
    <row r="61" spans="1:7" s="794" customFormat="1" ht="12.75" customHeight="1">
      <c r="A61" s="860"/>
      <c r="B61" s="2641" t="s">
        <v>2953</v>
      </c>
      <c r="C61" s="862"/>
      <c r="D61" s="862"/>
      <c r="E61" s="2938"/>
      <c r="F61" s="2642"/>
      <c r="G61" s="2643"/>
    </row>
    <row r="62" spans="1:7" s="794" customFormat="1" ht="12.75" customHeight="1">
      <c r="A62" s="860"/>
      <c r="B62" s="2641" t="s">
        <v>2954</v>
      </c>
      <c r="C62" s="862"/>
      <c r="D62" s="862"/>
      <c r="E62" s="2938"/>
      <c r="F62" s="2642"/>
      <c r="G62" s="2643"/>
    </row>
    <row r="63" spans="1:7" s="794" customFormat="1" ht="12.75" customHeight="1">
      <c r="A63" s="860"/>
      <c r="B63" s="2641" t="s">
        <v>2955</v>
      </c>
      <c r="C63" s="862"/>
      <c r="D63" s="862"/>
      <c r="E63" s="2938"/>
      <c r="F63" s="2642"/>
      <c r="G63" s="2643"/>
    </row>
    <row r="64" spans="1:7" s="794" customFormat="1" ht="12.75" customHeight="1">
      <c r="A64" s="860"/>
      <c r="B64" s="2641" t="s">
        <v>2956</v>
      </c>
      <c r="C64" s="862"/>
      <c r="D64" s="862"/>
      <c r="E64" s="2938"/>
      <c r="F64" s="2642"/>
      <c r="G64" s="2643"/>
    </row>
    <row r="65" spans="1:7" s="794" customFormat="1" ht="12.75" customHeight="1">
      <c r="A65" s="860"/>
      <c r="B65" s="2641" t="s">
        <v>2957</v>
      </c>
      <c r="C65" s="862"/>
      <c r="D65" s="862"/>
      <c r="E65" s="2938"/>
      <c r="F65" s="2642"/>
      <c r="G65" s="2643"/>
    </row>
    <row r="66" spans="1:7" s="794" customFormat="1" ht="12.75" customHeight="1">
      <c r="A66" s="860"/>
      <c r="B66" s="2641" t="s">
        <v>2958</v>
      </c>
      <c r="C66" s="862"/>
      <c r="D66" s="862"/>
      <c r="E66" s="2938"/>
      <c r="F66" s="2642"/>
      <c r="G66" s="2643"/>
    </row>
    <row r="67" spans="1:7" s="794" customFormat="1" ht="12.75" customHeight="1">
      <c r="A67" s="860"/>
      <c r="B67" s="2641" t="s">
        <v>2959</v>
      </c>
      <c r="C67" s="862"/>
      <c r="D67" s="862"/>
      <c r="E67" s="2938"/>
      <c r="F67" s="2642"/>
      <c r="G67" s="2643"/>
    </row>
    <row r="68" spans="1:7" s="794" customFormat="1" ht="12.75" customHeight="1">
      <c r="A68" s="860"/>
      <c r="B68" s="2641" t="s">
        <v>2960</v>
      </c>
      <c r="C68" s="862"/>
      <c r="D68" s="862"/>
      <c r="E68" s="2938"/>
      <c r="F68" s="2642"/>
      <c r="G68" s="2643"/>
    </row>
    <row r="69" spans="1:7" s="794" customFormat="1" ht="12.75" customHeight="1">
      <c r="A69" s="860"/>
      <c r="B69" s="2641" t="s">
        <v>2961</v>
      </c>
      <c r="C69" s="862"/>
      <c r="D69" s="862"/>
      <c r="E69" s="2938"/>
      <c r="F69" s="2642"/>
      <c r="G69" s="2643"/>
    </row>
    <row r="70" spans="1:7" s="794" customFormat="1" ht="12.75" customHeight="1">
      <c r="A70" s="860"/>
      <c r="B70" s="2641" t="s">
        <v>2962</v>
      </c>
      <c r="C70" s="862"/>
      <c r="D70" s="862"/>
      <c r="E70" s="2938"/>
      <c r="F70" s="2642"/>
      <c r="G70" s="2643"/>
    </row>
    <row r="71" spans="1:7" s="794" customFormat="1" ht="12.75" customHeight="1">
      <c r="A71" s="860"/>
      <c r="B71" s="2641" t="s">
        <v>2963</v>
      </c>
      <c r="C71" s="862"/>
      <c r="D71" s="862"/>
      <c r="E71" s="2938"/>
      <c r="F71" s="2642"/>
      <c r="G71" s="2643"/>
    </row>
    <row r="72" spans="1:7" s="794" customFormat="1" ht="12.75" customHeight="1">
      <c r="A72" s="860"/>
      <c r="B72" s="2641" t="s">
        <v>2964</v>
      </c>
      <c r="C72" s="862"/>
      <c r="D72" s="862"/>
      <c r="E72" s="2938"/>
      <c r="F72" s="2642"/>
      <c r="G72" s="2643"/>
    </row>
    <row r="73" spans="1:7" s="794" customFormat="1" ht="12.75" customHeight="1">
      <c r="A73" s="860"/>
      <c r="B73" s="2641" t="s">
        <v>2965</v>
      </c>
      <c r="C73" s="862"/>
      <c r="D73" s="862"/>
      <c r="E73" s="2938"/>
      <c r="F73" s="2642"/>
      <c r="G73" s="2643"/>
    </row>
    <row r="74" spans="1:7" s="794" customFormat="1" ht="12.75" customHeight="1">
      <c r="A74" s="860"/>
      <c r="B74" s="2641" t="s">
        <v>2966</v>
      </c>
      <c r="C74" s="862"/>
      <c r="D74" s="862"/>
      <c r="E74" s="2938"/>
      <c r="F74" s="2642"/>
      <c r="G74" s="2643"/>
    </row>
    <row r="75" spans="1:7" s="794" customFormat="1" ht="12.75" customHeight="1">
      <c r="A75" s="860"/>
      <c r="B75" s="2641" t="s">
        <v>2967</v>
      </c>
      <c r="C75" s="862"/>
      <c r="D75" s="862"/>
      <c r="E75" s="2938"/>
      <c r="F75" s="2642"/>
      <c r="G75" s="2643"/>
    </row>
    <row r="76" spans="1:7" s="794" customFormat="1" ht="12.75" customHeight="1">
      <c r="A76" s="860"/>
      <c r="B76" s="2641" t="s">
        <v>2968</v>
      </c>
      <c r="C76" s="862"/>
      <c r="D76" s="862"/>
      <c r="E76" s="2938"/>
      <c r="F76" s="2642"/>
      <c r="G76" s="2643"/>
    </row>
    <row r="77" spans="1:7" s="794" customFormat="1" ht="12.75" customHeight="1">
      <c r="A77" s="860"/>
      <c r="B77" s="2641" t="s">
        <v>2969</v>
      </c>
      <c r="C77" s="862"/>
      <c r="D77" s="862"/>
      <c r="E77" s="2938"/>
      <c r="F77" s="2642"/>
      <c r="G77" s="2643"/>
    </row>
    <row r="78" spans="1:7" s="794" customFormat="1" ht="12.75" customHeight="1">
      <c r="A78" s="860"/>
      <c r="B78" s="2641" t="s">
        <v>2970</v>
      </c>
      <c r="C78" s="862"/>
      <c r="D78" s="862"/>
      <c r="E78" s="2938"/>
      <c r="F78" s="2642"/>
      <c r="G78" s="2643"/>
    </row>
    <row r="79" spans="1:7" s="794" customFormat="1" ht="12.75" customHeight="1">
      <c r="A79" s="860"/>
      <c r="B79" s="2641" t="s">
        <v>2971</v>
      </c>
      <c r="C79" s="862"/>
      <c r="D79" s="862"/>
      <c r="E79" s="2938"/>
      <c r="F79" s="2642"/>
      <c r="G79" s="2643"/>
    </row>
    <row r="80" spans="1:7" s="794" customFormat="1" ht="12.75" customHeight="1">
      <c r="A80" s="860"/>
      <c r="B80" s="2641" t="s">
        <v>2972</v>
      </c>
      <c r="C80" s="862"/>
      <c r="D80" s="862"/>
      <c r="E80" s="2938"/>
      <c r="F80" s="2642"/>
      <c r="G80" s="2643"/>
    </row>
    <row r="81" spans="1:7" s="794" customFormat="1" ht="12.75" customHeight="1">
      <c r="A81" s="860"/>
      <c r="B81" s="2641" t="s">
        <v>2973</v>
      </c>
      <c r="C81" s="862"/>
      <c r="D81" s="862"/>
      <c r="E81" s="2938"/>
      <c r="F81" s="2642"/>
      <c r="G81" s="2643"/>
    </row>
    <row r="82" spans="1:7" s="794" customFormat="1" ht="12.75" customHeight="1">
      <c r="A82" s="860"/>
      <c r="B82" s="2641" t="s">
        <v>2974</v>
      </c>
      <c r="C82" s="862"/>
      <c r="D82" s="862"/>
      <c r="E82" s="2938"/>
      <c r="F82" s="2642"/>
      <c r="G82" s="2643"/>
    </row>
    <row r="83" spans="1:7" s="794" customFormat="1" ht="12.75" customHeight="1">
      <c r="A83" s="860"/>
      <c r="B83" s="2641" t="s">
        <v>2975</v>
      </c>
      <c r="C83" s="862"/>
      <c r="D83" s="862"/>
      <c r="E83" s="2938"/>
      <c r="F83" s="2642"/>
      <c r="G83" s="2643"/>
    </row>
    <row r="84" spans="1:7" s="794" customFormat="1" ht="12.75" customHeight="1">
      <c r="A84" s="860"/>
      <c r="B84" s="2641" t="s">
        <v>2976</v>
      </c>
      <c r="C84" s="862"/>
      <c r="D84" s="862"/>
      <c r="E84" s="2938"/>
      <c r="F84" s="2642"/>
      <c r="G84" s="2643"/>
    </row>
    <row r="85" spans="1:7" s="794" customFormat="1" ht="12.75" customHeight="1">
      <c r="A85" s="860"/>
      <c r="B85" s="2641" t="s">
        <v>2977</v>
      </c>
      <c r="C85" s="862"/>
      <c r="D85" s="862"/>
      <c r="E85" s="2938"/>
      <c r="F85" s="2642"/>
      <c r="G85" s="2643"/>
    </row>
    <row r="86" spans="1:7" s="794" customFormat="1" ht="12.75" customHeight="1">
      <c r="A86" s="860"/>
      <c r="B86" s="2641" t="s">
        <v>2978</v>
      </c>
      <c r="C86" s="862"/>
      <c r="D86" s="862"/>
      <c r="E86" s="2938"/>
      <c r="F86" s="2642"/>
      <c r="G86" s="2643"/>
    </row>
    <row r="87" spans="1:7" s="794" customFormat="1" ht="12.75" customHeight="1">
      <c r="A87" s="860"/>
      <c r="B87" s="2641" t="s">
        <v>2979</v>
      </c>
      <c r="C87" s="862"/>
      <c r="D87" s="862"/>
      <c r="E87" s="2938"/>
      <c r="F87" s="2642"/>
      <c r="G87" s="2643"/>
    </row>
    <row r="88" spans="1:7" s="794" customFormat="1" ht="12.75" customHeight="1">
      <c r="A88" s="860"/>
      <c r="B88" s="2641" t="s">
        <v>2980</v>
      </c>
      <c r="C88" s="862"/>
      <c r="D88" s="862"/>
      <c r="E88" s="2938"/>
      <c r="F88" s="2642"/>
      <c r="G88" s="2643"/>
    </row>
    <row r="89" spans="1:7" s="794" customFormat="1" ht="12.75" customHeight="1">
      <c r="A89" s="860"/>
      <c r="B89" s="2641" t="s">
        <v>2981</v>
      </c>
      <c r="C89" s="862"/>
      <c r="D89" s="862"/>
      <c r="E89" s="2938"/>
      <c r="F89" s="2642"/>
      <c r="G89" s="2643"/>
    </row>
    <row r="90" spans="1:7" s="794" customFormat="1" ht="12.75" customHeight="1">
      <c r="A90" s="860"/>
      <c r="B90" s="2641" t="s">
        <v>2982</v>
      </c>
      <c r="C90" s="862"/>
      <c r="D90" s="862"/>
      <c r="E90" s="2938"/>
      <c r="F90" s="2642"/>
      <c r="G90" s="2643"/>
    </row>
    <row r="91" spans="1:7" s="794" customFormat="1" ht="12.75" customHeight="1">
      <c r="A91" s="860"/>
      <c r="B91" s="2641" t="s">
        <v>2983</v>
      </c>
      <c r="C91" s="862"/>
      <c r="D91" s="862"/>
      <c r="E91" s="2938"/>
      <c r="F91" s="2642"/>
      <c r="G91" s="2643"/>
    </row>
    <row r="92" spans="1:7" s="794" customFormat="1" ht="12.75" customHeight="1">
      <c r="A92" s="860"/>
      <c r="B92" s="2641" t="s">
        <v>2984</v>
      </c>
      <c r="C92" s="862"/>
      <c r="D92" s="862"/>
      <c r="E92" s="2938"/>
      <c r="F92" s="2642"/>
      <c r="G92" s="2643"/>
    </row>
    <row r="93" spans="1:7" s="794" customFormat="1" ht="12.75" customHeight="1">
      <c r="A93" s="860"/>
      <c r="B93" s="2641" t="s">
        <v>2985</v>
      </c>
      <c r="C93" s="862"/>
      <c r="D93" s="862"/>
      <c r="E93" s="2938"/>
      <c r="F93" s="2642"/>
      <c r="G93" s="2643"/>
    </row>
    <row r="94" spans="1:7" s="794" customFormat="1" ht="12.75" customHeight="1">
      <c r="A94" s="860"/>
      <c r="B94" s="2641" t="s">
        <v>2986</v>
      </c>
      <c r="C94" s="862"/>
      <c r="D94" s="862"/>
      <c r="E94" s="2938"/>
      <c r="F94" s="2642"/>
      <c r="G94" s="2643"/>
    </row>
    <row r="95" spans="1:7" s="794" customFormat="1" ht="12.75" customHeight="1">
      <c r="A95" s="860"/>
      <c r="B95" s="2641" t="s">
        <v>2987</v>
      </c>
      <c r="C95" s="862"/>
      <c r="D95" s="862"/>
      <c r="E95" s="2938"/>
      <c r="F95" s="2642"/>
      <c r="G95" s="2643"/>
    </row>
    <row r="96" spans="1:7" s="794" customFormat="1" ht="12.75" customHeight="1">
      <c r="A96" s="860"/>
      <c r="B96" s="2641" t="s">
        <v>2988</v>
      </c>
      <c r="C96" s="862"/>
      <c r="D96" s="862"/>
      <c r="E96" s="2938"/>
      <c r="F96" s="2642"/>
      <c r="G96" s="2643"/>
    </row>
    <row r="97" spans="1:7" s="794" customFormat="1" ht="12.75" customHeight="1">
      <c r="A97" s="860"/>
      <c r="B97" s="2641" t="s">
        <v>2989</v>
      </c>
      <c r="C97" s="862"/>
      <c r="D97" s="862"/>
      <c r="E97" s="2938"/>
      <c r="F97" s="2642"/>
      <c r="G97" s="2643"/>
    </row>
    <row r="98" spans="1:7" s="794" customFormat="1" ht="12.75" customHeight="1">
      <c r="A98" s="860"/>
      <c r="B98" s="2641" t="s">
        <v>2990</v>
      </c>
      <c r="C98" s="862"/>
      <c r="D98" s="862"/>
      <c r="E98" s="2938"/>
      <c r="F98" s="2642"/>
      <c r="G98" s="2643"/>
    </row>
    <row r="99" spans="1:7" s="794" customFormat="1" ht="12.75" customHeight="1">
      <c r="A99" s="860"/>
      <c r="B99" s="2641" t="s">
        <v>2991</v>
      </c>
      <c r="C99" s="862"/>
      <c r="D99" s="862"/>
      <c r="E99" s="2938"/>
      <c r="F99" s="2642"/>
      <c r="G99" s="2643"/>
    </row>
    <row r="100" spans="1:7" s="794" customFormat="1" ht="12.75" customHeight="1">
      <c r="A100" s="860"/>
      <c r="B100" s="2641" t="s">
        <v>2992</v>
      </c>
      <c r="C100" s="862"/>
      <c r="D100" s="862"/>
      <c r="E100" s="2938"/>
      <c r="F100" s="2642"/>
      <c r="G100" s="2643"/>
    </row>
    <row r="101" spans="1:7" s="794" customFormat="1" ht="12.75" customHeight="1">
      <c r="A101" s="860"/>
      <c r="B101" s="2641" t="s">
        <v>2993</v>
      </c>
      <c r="C101" s="862"/>
      <c r="D101" s="862"/>
      <c r="E101" s="2938"/>
      <c r="F101" s="2642"/>
      <c r="G101" s="2643"/>
    </row>
    <row r="102" spans="1:7" s="794" customFormat="1" ht="12.75" customHeight="1">
      <c r="A102" s="860"/>
      <c r="B102" s="2641" t="s">
        <v>2994</v>
      </c>
      <c r="C102" s="862"/>
      <c r="D102" s="862"/>
      <c r="E102" s="2938"/>
      <c r="F102" s="2642"/>
      <c r="G102" s="2643"/>
    </row>
    <row r="103" spans="1:7" s="794" customFormat="1" ht="12.75" customHeight="1">
      <c r="A103" s="860"/>
      <c r="B103" s="2641" t="s">
        <v>2995</v>
      </c>
      <c r="C103" s="862"/>
      <c r="D103" s="862"/>
      <c r="E103" s="2938"/>
      <c r="F103" s="2642"/>
      <c r="G103" s="2643"/>
    </row>
    <row r="104" spans="1:7" s="794" customFormat="1" ht="12.75" customHeight="1">
      <c r="A104" s="860"/>
      <c r="B104" s="2641" t="s">
        <v>2996</v>
      </c>
      <c r="C104" s="862"/>
      <c r="D104" s="862"/>
      <c r="E104" s="2938"/>
      <c r="F104" s="2642"/>
      <c r="G104" s="2643"/>
    </row>
    <row r="105" spans="1:7" s="794" customFormat="1" ht="12.75" customHeight="1">
      <c r="A105" s="860"/>
      <c r="B105" s="2641" t="s">
        <v>2997</v>
      </c>
      <c r="C105" s="862"/>
      <c r="D105" s="862"/>
      <c r="E105" s="2938"/>
      <c r="F105" s="2642"/>
      <c r="G105" s="2643"/>
    </row>
    <row r="106" spans="1:7" s="794" customFormat="1" ht="12.75" customHeight="1">
      <c r="A106" s="860"/>
      <c r="B106" s="2641" t="s">
        <v>2998</v>
      </c>
      <c r="C106" s="862"/>
      <c r="D106" s="862"/>
      <c r="E106" s="2938"/>
      <c r="F106" s="2642"/>
      <c r="G106" s="2643"/>
    </row>
    <row r="107" spans="1:7" s="794" customFormat="1" ht="12.75" customHeight="1">
      <c r="A107" s="860"/>
      <c r="B107" s="2641" t="s">
        <v>2999</v>
      </c>
      <c r="C107" s="862"/>
      <c r="D107" s="862"/>
      <c r="E107" s="2938"/>
      <c r="F107" s="2642"/>
      <c r="G107" s="2643"/>
    </row>
    <row r="108" spans="1:7" s="794" customFormat="1" ht="12.75" customHeight="1">
      <c r="A108" s="860"/>
      <c r="B108" s="2641" t="s">
        <v>3000</v>
      </c>
      <c r="C108" s="862"/>
      <c r="D108" s="862"/>
      <c r="E108" s="2938"/>
      <c r="F108" s="2642"/>
      <c r="G108" s="2643"/>
    </row>
    <row r="109" spans="1:7" s="794" customFormat="1" ht="12.75" customHeight="1">
      <c r="A109" s="860"/>
      <c r="B109" s="2641" t="s">
        <v>3001</v>
      </c>
      <c r="C109" s="862"/>
      <c r="D109" s="862"/>
      <c r="E109" s="2938"/>
      <c r="F109" s="2642"/>
      <c r="G109" s="2643"/>
    </row>
    <row r="110" spans="1:7" s="794" customFormat="1" ht="12.75" customHeight="1">
      <c r="A110" s="860"/>
      <c r="B110" s="2641" t="s">
        <v>3002</v>
      </c>
      <c r="C110" s="862"/>
      <c r="D110" s="862"/>
      <c r="E110" s="2938"/>
      <c r="F110" s="2642"/>
      <c r="G110" s="2643"/>
    </row>
    <row r="111" spans="1:7" s="794" customFormat="1" ht="12.75" customHeight="1">
      <c r="A111" s="860"/>
      <c r="B111" s="2641" t="s">
        <v>3003</v>
      </c>
      <c r="C111" s="862"/>
      <c r="D111" s="862"/>
      <c r="E111" s="2938"/>
      <c r="F111" s="2642"/>
      <c r="G111" s="2643"/>
    </row>
    <row r="112" spans="1:7" s="794" customFormat="1" ht="12.75" customHeight="1">
      <c r="A112" s="860"/>
      <c r="B112" s="2641" t="s">
        <v>3004</v>
      </c>
      <c r="C112" s="862"/>
      <c r="D112" s="862"/>
      <c r="E112" s="2938"/>
      <c r="F112" s="2642"/>
      <c r="G112" s="2643"/>
    </row>
    <row r="113" spans="1:7" s="794" customFormat="1" ht="12.75" customHeight="1">
      <c r="A113" s="860"/>
      <c r="B113" s="2641" t="s">
        <v>3005</v>
      </c>
      <c r="C113" s="862"/>
      <c r="D113" s="862"/>
      <c r="E113" s="2938"/>
      <c r="F113" s="2642"/>
      <c r="G113" s="2643"/>
    </row>
    <row r="114" spans="1:7" s="794" customFormat="1" ht="12.75" customHeight="1">
      <c r="A114" s="860"/>
      <c r="B114" s="2641" t="s">
        <v>3006</v>
      </c>
      <c r="C114" s="862"/>
      <c r="D114" s="862"/>
      <c r="E114" s="2938"/>
      <c r="F114" s="2642"/>
      <c r="G114" s="2643"/>
    </row>
    <row r="115" spans="1:7" s="794" customFormat="1" ht="12.75" customHeight="1">
      <c r="A115" s="860"/>
      <c r="B115" s="2641" t="s">
        <v>3007</v>
      </c>
      <c r="C115" s="862"/>
      <c r="D115" s="862"/>
      <c r="E115" s="2938"/>
      <c r="F115" s="2642"/>
      <c r="G115" s="2643"/>
    </row>
    <row r="116" spans="1:7" s="794" customFormat="1" ht="12.75" customHeight="1">
      <c r="A116" s="860"/>
      <c r="B116" s="2641" t="s">
        <v>3008</v>
      </c>
      <c r="C116" s="862"/>
      <c r="D116" s="862"/>
      <c r="E116" s="2938"/>
      <c r="F116" s="2642"/>
      <c r="G116" s="2643"/>
    </row>
    <row r="117" spans="1:7" s="794" customFormat="1" ht="12.75" customHeight="1">
      <c r="A117" s="860"/>
      <c r="B117" s="2641" t="s">
        <v>3009</v>
      </c>
      <c r="C117" s="862"/>
      <c r="D117" s="862"/>
      <c r="E117" s="2938"/>
      <c r="F117" s="2642"/>
      <c r="G117" s="2643"/>
    </row>
    <row r="118" spans="1:7" s="794" customFormat="1" ht="12.75" customHeight="1">
      <c r="A118" s="860"/>
      <c r="B118" s="2641" t="s">
        <v>3010</v>
      </c>
      <c r="C118" s="862"/>
      <c r="D118" s="862"/>
      <c r="E118" s="2938"/>
      <c r="F118" s="2642"/>
      <c r="G118" s="2643"/>
    </row>
    <row r="119" spans="1:7" s="794" customFormat="1" ht="12.75" customHeight="1">
      <c r="A119" s="860"/>
      <c r="B119" s="2641" t="s">
        <v>3011</v>
      </c>
      <c r="C119" s="862"/>
      <c r="D119" s="862"/>
      <c r="E119" s="2938"/>
      <c r="F119" s="2642"/>
      <c r="G119" s="2643"/>
    </row>
    <row r="120" spans="1:7" s="794" customFormat="1" ht="12.75" customHeight="1">
      <c r="A120" s="860"/>
      <c r="B120" s="2641" t="s">
        <v>3012</v>
      </c>
      <c r="C120" s="862"/>
      <c r="D120" s="862"/>
      <c r="E120" s="2938"/>
      <c r="F120" s="2642"/>
      <c r="G120" s="2643"/>
    </row>
    <row r="121" spans="1:7" s="794" customFormat="1" ht="12.75" customHeight="1">
      <c r="A121" s="860"/>
      <c r="B121" s="2641" t="s">
        <v>3013</v>
      </c>
      <c r="C121" s="862"/>
      <c r="D121" s="862"/>
      <c r="E121" s="2938"/>
      <c r="F121" s="2642"/>
      <c r="G121" s="2643"/>
    </row>
    <row r="122" spans="1:7" s="794" customFormat="1" ht="12.75" customHeight="1">
      <c r="A122" s="860"/>
      <c r="B122" s="2641" t="s">
        <v>3014</v>
      </c>
      <c r="C122" s="862"/>
      <c r="D122" s="862"/>
      <c r="E122" s="2938"/>
      <c r="F122" s="2642"/>
      <c r="G122" s="2643"/>
    </row>
    <row r="123" spans="1:7" s="794" customFormat="1" ht="12.75" customHeight="1">
      <c r="A123" s="860"/>
      <c r="B123" s="2641" t="s">
        <v>3015</v>
      </c>
      <c r="C123" s="862"/>
      <c r="D123" s="862"/>
      <c r="E123" s="2938"/>
      <c r="F123" s="2642"/>
      <c r="G123" s="2643"/>
    </row>
    <row r="124" spans="1:7" s="794" customFormat="1" ht="12.75" customHeight="1">
      <c r="A124" s="860"/>
      <c r="B124" s="2641" t="s">
        <v>3016</v>
      </c>
      <c r="C124" s="862"/>
      <c r="D124" s="862"/>
      <c r="E124" s="2938"/>
      <c r="F124" s="2642"/>
      <c r="G124" s="2643"/>
    </row>
    <row r="125" spans="1:7" s="794" customFormat="1" ht="12.75" customHeight="1">
      <c r="A125" s="860"/>
      <c r="B125" s="2641" t="s">
        <v>3017</v>
      </c>
      <c r="C125" s="862"/>
      <c r="D125" s="862"/>
      <c r="E125" s="2938"/>
      <c r="F125" s="2642"/>
      <c r="G125" s="2643"/>
    </row>
    <row r="126" spans="1:7" s="794" customFormat="1" ht="12.75" customHeight="1">
      <c r="A126" s="860"/>
      <c r="B126" s="2641" t="s">
        <v>3018</v>
      </c>
      <c r="C126" s="862"/>
      <c r="D126" s="862"/>
      <c r="E126" s="2938"/>
      <c r="F126" s="2642"/>
      <c r="G126" s="2643"/>
    </row>
    <row r="127" spans="1:7" s="794" customFormat="1" ht="12.75" customHeight="1">
      <c r="A127" s="860"/>
      <c r="B127" s="2641" t="s">
        <v>3019</v>
      </c>
      <c r="C127" s="862"/>
      <c r="D127" s="862"/>
      <c r="E127" s="2938"/>
      <c r="F127" s="2642"/>
      <c r="G127" s="2643"/>
    </row>
    <row r="128" spans="1:7" s="794" customFormat="1" ht="12.75" customHeight="1">
      <c r="A128" s="860"/>
      <c r="B128" s="2641" t="s">
        <v>3020</v>
      </c>
      <c r="C128" s="862"/>
      <c r="D128" s="862"/>
      <c r="E128" s="2938"/>
      <c r="F128" s="2642"/>
      <c r="G128" s="2643"/>
    </row>
    <row r="129" spans="1:7" s="794" customFormat="1" ht="12.75" customHeight="1">
      <c r="A129" s="860"/>
      <c r="B129" s="2641" t="s">
        <v>3021</v>
      </c>
      <c r="C129" s="862"/>
      <c r="D129" s="862"/>
      <c r="E129" s="2938"/>
      <c r="F129" s="2642"/>
      <c r="G129" s="2643"/>
    </row>
    <row r="130" spans="1:7" s="794" customFormat="1" ht="12.75" customHeight="1">
      <c r="A130" s="860"/>
      <c r="B130" s="2641" t="s">
        <v>3022</v>
      </c>
      <c r="C130" s="862"/>
      <c r="D130" s="862"/>
      <c r="E130" s="2938"/>
      <c r="F130" s="2642"/>
      <c r="G130" s="2643"/>
    </row>
    <row r="131" spans="1:7" s="794" customFormat="1" ht="12.75" customHeight="1">
      <c r="A131" s="860"/>
      <c r="B131" s="2641" t="s">
        <v>3023</v>
      </c>
      <c r="C131" s="862"/>
      <c r="D131" s="862"/>
      <c r="E131" s="2938"/>
      <c r="F131" s="2642"/>
      <c r="G131" s="2643"/>
    </row>
    <row r="132" spans="1:7" s="794" customFormat="1" ht="12.75" customHeight="1">
      <c r="A132" s="860"/>
      <c r="B132" s="2641" t="s">
        <v>3024</v>
      </c>
      <c r="C132" s="862"/>
      <c r="D132" s="862"/>
      <c r="E132" s="2938"/>
      <c r="F132" s="2642"/>
      <c r="G132" s="2643"/>
    </row>
    <row r="133" spans="1:7" s="794" customFormat="1" ht="12.75" customHeight="1">
      <c r="A133" s="860"/>
      <c r="B133" s="2641" t="s">
        <v>3025</v>
      </c>
      <c r="C133" s="862"/>
      <c r="D133" s="862"/>
      <c r="E133" s="2938"/>
      <c r="F133" s="2642"/>
      <c r="G133" s="2643"/>
    </row>
    <row r="134" spans="1:7" s="794" customFormat="1" ht="12.75" customHeight="1">
      <c r="A134" s="860"/>
      <c r="B134" s="2641" t="s">
        <v>3026</v>
      </c>
      <c r="C134" s="862"/>
      <c r="D134" s="862"/>
      <c r="E134" s="2938"/>
      <c r="F134" s="2642"/>
      <c r="G134" s="2643"/>
    </row>
    <row r="135" spans="1:7" s="794" customFormat="1" ht="12.75" customHeight="1">
      <c r="A135" s="860"/>
      <c r="B135" s="2641" t="s">
        <v>3027</v>
      </c>
      <c r="C135" s="862"/>
      <c r="D135" s="862"/>
      <c r="E135" s="2938"/>
      <c r="F135" s="2642"/>
      <c r="G135" s="2643"/>
    </row>
    <row r="136" spans="1:7" s="794" customFormat="1" ht="12.75" customHeight="1">
      <c r="A136" s="860"/>
      <c r="B136" s="2641" t="s">
        <v>3028</v>
      </c>
      <c r="C136" s="862"/>
      <c r="D136" s="862"/>
      <c r="E136" s="2938"/>
      <c r="F136" s="2642"/>
      <c r="G136" s="2643"/>
    </row>
    <row r="137" spans="1:7" s="794" customFormat="1" ht="12.75" customHeight="1">
      <c r="A137" s="860"/>
      <c r="B137" s="2641" t="s">
        <v>3029</v>
      </c>
      <c r="C137" s="862"/>
      <c r="D137" s="862"/>
      <c r="E137" s="2938"/>
      <c r="F137" s="2642"/>
      <c r="G137" s="2643"/>
    </row>
    <row r="138" spans="1:7" s="794" customFormat="1" ht="12.75" customHeight="1">
      <c r="A138" s="860"/>
      <c r="B138" s="2641" t="s">
        <v>3030</v>
      </c>
      <c r="C138" s="862"/>
      <c r="D138" s="862"/>
      <c r="E138" s="2938"/>
      <c r="F138" s="2642"/>
      <c r="G138" s="2643"/>
    </row>
    <row r="139" spans="1:7" s="794" customFormat="1" ht="12.75" customHeight="1">
      <c r="A139" s="860"/>
      <c r="B139" s="2641" t="s">
        <v>3031</v>
      </c>
      <c r="C139" s="862"/>
      <c r="D139" s="862"/>
      <c r="E139" s="2938"/>
      <c r="F139" s="2642"/>
      <c r="G139" s="2643"/>
    </row>
    <row r="140" spans="1:7" s="794" customFormat="1" ht="12.75" customHeight="1">
      <c r="A140" s="860"/>
      <c r="B140" s="2641" t="s">
        <v>3032</v>
      </c>
      <c r="C140" s="862"/>
      <c r="D140" s="862"/>
      <c r="E140" s="2938"/>
      <c r="F140" s="2642"/>
      <c r="G140" s="2643"/>
    </row>
    <row r="141" spans="1:7" s="794" customFormat="1" ht="12.75" customHeight="1">
      <c r="A141" s="860"/>
      <c r="B141" s="2641" t="s">
        <v>3033</v>
      </c>
      <c r="C141" s="862"/>
      <c r="D141" s="862"/>
      <c r="E141" s="2938"/>
      <c r="F141" s="2642"/>
      <c r="G141" s="2643"/>
    </row>
    <row r="142" spans="1:7" s="794" customFormat="1" ht="12.75" customHeight="1">
      <c r="A142" s="860"/>
      <c r="B142" s="2641" t="s">
        <v>3034</v>
      </c>
      <c r="C142" s="862"/>
      <c r="D142" s="862"/>
      <c r="E142" s="2938"/>
      <c r="F142" s="2642"/>
      <c r="G142" s="2643"/>
    </row>
    <row r="143" spans="1:7" s="794" customFormat="1" ht="12.75" customHeight="1">
      <c r="A143" s="860"/>
      <c r="B143" s="2641" t="s">
        <v>3035</v>
      </c>
      <c r="C143" s="862"/>
      <c r="D143" s="862"/>
      <c r="E143" s="2938"/>
      <c r="F143" s="2642"/>
      <c r="G143" s="2643"/>
    </row>
    <row r="144" spans="1:7" s="794" customFormat="1" ht="12.75" customHeight="1">
      <c r="A144" s="860"/>
      <c r="B144" s="2641" t="s">
        <v>3036</v>
      </c>
      <c r="C144" s="862"/>
      <c r="D144" s="862"/>
      <c r="E144" s="2938"/>
      <c r="F144" s="2642"/>
      <c r="G144" s="2643"/>
    </row>
    <row r="145" spans="1:7" s="794" customFormat="1" ht="12.75" customHeight="1">
      <c r="A145" s="860"/>
      <c r="B145" s="2641" t="s">
        <v>3037</v>
      </c>
      <c r="C145" s="862"/>
      <c r="D145" s="862"/>
      <c r="E145" s="2938"/>
      <c r="F145" s="2642"/>
      <c r="G145" s="2643"/>
    </row>
    <row r="146" spans="1:7" s="794" customFormat="1" ht="12.75" customHeight="1">
      <c r="A146" s="860"/>
      <c r="B146" s="2641" t="s">
        <v>3038</v>
      </c>
      <c r="C146" s="862"/>
      <c r="D146" s="862"/>
      <c r="E146" s="2938"/>
      <c r="F146" s="2642"/>
      <c r="G146" s="2643"/>
    </row>
    <row r="147" spans="1:7" s="794" customFormat="1" ht="12.75" customHeight="1">
      <c r="A147" s="860"/>
      <c r="B147" s="2641" t="s">
        <v>3039</v>
      </c>
      <c r="C147" s="862"/>
      <c r="D147" s="862"/>
      <c r="E147" s="2938"/>
      <c r="F147" s="2642"/>
      <c r="G147" s="2643"/>
    </row>
    <row r="148" spans="1:7" s="794" customFormat="1" ht="12.75" customHeight="1">
      <c r="A148" s="860"/>
      <c r="B148" s="2641" t="s">
        <v>3040</v>
      </c>
      <c r="C148" s="862"/>
      <c r="D148" s="862"/>
      <c r="E148" s="2938"/>
      <c r="F148" s="2642"/>
      <c r="G148" s="2643"/>
    </row>
    <row r="149" spans="1:7" s="794" customFormat="1" ht="12.75" customHeight="1">
      <c r="A149" s="860"/>
      <c r="B149" s="2641" t="s">
        <v>3041</v>
      </c>
      <c r="C149" s="862"/>
      <c r="D149" s="862"/>
      <c r="E149" s="2938"/>
      <c r="F149" s="2642"/>
      <c r="G149" s="2643"/>
    </row>
    <row r="150" spans="1:7" s="794" customFormat="1" ht="12.75" customHeight="1">
      <c r="A150" s="860"/>
      <c r="B150" s="2641" t="s">
        <v>3040</v>
      </c>
      <c r="C150" s="862"/>
      <c r="D150" s="862"/>
      <c r="E150" s="2938"/>
      <c r="F150" s="2642"/>
      <c r="G150" s="2643"/>
    </row>
    <row r="151" spans="1:7" s="794" customFormat="1" ht="12.75" customHeight="1">
      <c r="A151" s="860"/>
      <c r="B151" s="2641" t="s">
        <v>3042</v>
      </c>
      <c r="C151" s="862"/>
      <c r="D151" s="862"/>
      <c r="E151" s="2938"/>
      <c r="F151" s="2642"/>
      <c r="G151" s="2643"/>
    </row>
    <row r="152" spans="1:7" s="794" customFormat="1" ht="12.75" customHeight="1">
      <c r="A152" s="860"/>
      <c r="B152" s="2641" t="s">
        <v>3043</v>
      </c>
      <c r="C152" s="862"/>
      <c r="D152" s="862"/>
      <c r="E152" s="2938"/>
      <c r="F152" s="2642"/>
      <c r="G152" s="2643"/>
    </row>
    <row r="153" spans="1:7" s="794" customFormat="1" ht="12.75" customHeight="1">
      <c r="A153" s="860"/>
      <c r="B153" s="2641" t="s">
        <v>3044</v>
      </c>
      <c r="C153" s="862"/>
      <c r="D153" s="862"/>
      <c r="E153" s="2938"/>
      <c r="F153" s="2642"/>
      <c r="G153" s="2643"/>
    </row>
    <row r="154" spans="1:7" s="794" customFormat="1" ht="12.75" customHeight="1">
      <c r="A154" s="860"/>
      <c r="B154" s="2641" t="s">
        <v>3045</v>
      </c>
      <c r="C154" s="862"/>
      <c r="D154" s="862"/>
      <c r="E154" s="2938"/>
      <c r="F154" s="2642"/>
      <c r="G154" s="2643"/>
    </row>
    <row r="155" spans="1:7" s="794" customFormat="1" ht="12.75" customHeight="1">
      <c r="A155" s="860"/>
      <c r="B155" s="2641" t="s">
        <v>3046</v>
      </c>
      <c r="C155" s="862"/>
      <c r="D155" s="862"/>
      <c r="E155" s="2938"/>
      <c r="F155" s="2642"/>
      <c r="G155" s="2643"/>
    </row>
    <row r="156" spans="1:7" s="794" customFormat="1" ht="12.75" customHeight="1">
      <c r="A156" s="860"/>
      <c r="B156" s="2641" t="s">
        <v>3047</v>
      </c>
      <c r="C156" s="862"/>
      <c r="D156" s="862"/>
      <c r="E156" s="2938"/>
      <c r="F156" s="2642"/>
      <c r="G156" s="2643"/>
    </row>
    <row r="157" spans="1:7" s="794" customFormat="1" ht="12.75" customHeight="1">
      <c r="A157" s="860"/>
      <c r="B157" s="2641" t="s">
        <v>3048</v>
      </c>
      <c r="C157" s="862"/>
      <c r="D157" s="862"/>
      <c r="E157" s="2938"/>
      <c r="F157" s="2642"/>
      <c r="G157" s="2643"/>
    </row>
    <row r="158" spans="1:7" s="794" customFormat="1" ht="12.75" customHeight="1">
      <c r="A158" s="860"/>
      <c r="B158" s="2641" t="s">
        <v>3049</v>
      </c>
      <c r="C158" s="862"/>
      <c r="D158" s="862"/>
      <c r="E158" s="2938"/>
      <c r="F158" s="2642"/>
      <c r="G158" s="2643"/>
    </row>
    <row r="159" spans="1:7" s="794" customFormat="1" ht="12.75" customHeight="1">
      <c r="A159" s="860"/>
      <c r="B159" s="2641" t="s">
        <v>3050</v>
      </c>
      <c r="C159" s="862"/>
      <c r="D159" s="862"/>
      <c r="E159" s="2938"/>
      <c r="F159" s="2642"/>
      <c r="G159" s="2643"/>
    </row>
    <row r="160" spans="1:7" s="794" customFormat="1" ht="12.75" customHeight="1">
      <c r="A160" s="860"/>
      <c r="B160" s="2641" t="s">
        <v>3051</v>
      </c>
      <c r="C160" s="862"/>
      <c r="D160" s="862"/>
      <c r="E160" s="2938"/>
      <c r="F160" s="2642"/>
      <c r="G160" s="2643"/>
    </row>
    <row r="161" spans="1:7" s="794" customFormat="1" ht="12.75" customHeight="1">
      <c r="A161" s="860"/>
      <c r="B161" s="2641" t="s">
        <v>3052</v>
      </c>
      <c r="C161" s="862"/>
      <c r="D161" s="862"/>
      <c r="E161" s="2938"/>
      <c r="F161" s="2642"/>
      <c r="G161" s="2643"/>
    </row>
    <row r="162" spans="1:7" s="794" customFormat="1" ht="12.75" customHeight="1">
      <c r="A162" s="860"/>
      <c r="B162" s="2641" t="s">
        <v>3053</v>
      </c>
      <c r="C162" s="862"/>
      <c r="D162" s="862"/>
      <c r="E162" s="2938"/>
      <c r="F162" s="2642"/>
      <c r="G162" s="2643"/>
    </row>
    <row r="163" spans="1:7" s="794" customFormat="1" ht="12.75" customHeight="1">
      <c r="A163" s="860"/>
      <c r="B163" s="2641" t="s">
        <v>3054</v>
      </c>
      <c r="C163" s="862"/>
      <c r="D163" s="862"/>
      <c r="E163" s="2938"/>
      <c r="F163" s="2642"/>
      <c r="G163" s="2643"/>
    </row>
    <row r="164" spans="1:7" s="794" customFormat="1" ht="12.75" customHeight="1">
      <c r="A164" s="860"/>
      <c r="B164" s="2641" t="s">
        <v>3055</v>
      </c>
      <c r="C164" s="862"/>
      <c r="D164" s="862"/>
      <c r="E164" s="2938"/>
      <c r="F164" s="2642"/>
      <c r="G164" s="2643"/>
    </row>
    <row r="165" spans="1:7" s="794" customFormat="1" ht="12.75" customHeight="1">
      <c r="A165" s="860"/>
      <c r="B165" s="2641" t="s">
        <v>3056</v>
      </c>
      <c r="C165" s="862"/>
      <c r="D165" s="862"/>
      <c r="E165" s="2938"/>
      <c r="F165" s="2642"/>
      <c r="G165" s="2643"/>
    </row>
    <row r="166" spans="1:7" s="794" customFormat="1" ht="12.75" customHeight="1">
      <c r="A166" s="860"/>
      <c r="B166" s="2641" t="s">
        <v>3055</v>
      </c>
      <c r="C166" s="862"/>
      <c r="D166" s="862"/>
      <c r="E166" s="2938"/>
      <c r="F166" s="2642"/>
      <c r="G166" s="2643"/>
    </row>
    <row r="167" spans="1:7" s="794" customFormat="1" ht="12.75" customHeight="1">
      <c r="A167" s="860"/>
      <c r="B167" s="2641" t="s">
        <v>3057</v>
      </c>
      <c r="C167" s="862"/>
      <c r="D167" s="862"/>
      <c r="E167" s="2938"/>
      <c r="F167" s="2642"/>
      <c r="G167" s="2643"/>
    </row>
    <row r="168" spans="1:7" s="794" customFormat="1" ht="12.75" customHeight="1">
      <c r="A168" s="860"/>
      <c r="B168" s="2641" t="s">
        <v>3058</v>
      </c>
      <c r="C168" s="862"/>
      <c r="D168" s="862"/>
      <c r="E168" s="2938"/>
      <c r="F168" s="2642"/>
      <c r="G168" s="2643"/>
    </row>
    <row r="169" spans="1:7" s="794" customFormat="1" ht="12.75" customHeight="1">
      <c r="A169" s="860"/>
      <c r="B169" s="2641" t="s">
        <v>3059</v>
      </c>
      <c r="C169" s="862"/>
      <c r="D169" s="862"/>
      <c r="E169" s="2938"/>
      <c r="F169" s="2642"/>
      <c r="G169" s="2643"/>
    </row>
    <row r="170" spans="1:7" s="794" customFormat="1" ht="12.75" customHeight="1">
      <c r="A170" s="860"/>
      <c r="B170" s="2641" t="s">
        <v>3060</v>
      </c>
      <c r="C170" s="862"/>
      <c r="D170" s="862"/>
      <c r="E170" s="2938"/>
      <c r="F170" s="2642"/>
      <c r="G170" s="2643"/>
    </row>
    <row r="171" spans="1:7" s="794" customFormat="1" ht="12.75" customHeight="1">
      <c r="A171" s="860"/>
      <c r="B171" s="2641" t="s">
        <v>3050</v>
      </c>
      <c r="C171" s="862"/>
      <c r="D171" s="862"/>
      <c r="E171" s="2938"/>
      <c r="F171" s="2642"/>
      <c r="G171" s="2643"/>
    </row>
    <row r="172" spans="1:7" s="794" customFormat="1" ht="12.75" customHeight="1">
      <c r="A172" s="860"/>
      <c r="B172" s="2641" t="s">
        <v>3061</v>
      </c>
      <c r="C172" s="862"/>
      <c r="D172" s="862"/>
      <c r="E172" s="2938"/>
      <c r="F172" s="2642"/>
      <c r="G172" s="2643"/>
    </row>
    <row r="173" spans="1:7" s="794" customFormat="1" ht="12.75" customHeight="1">
      <c r="A173" s="860"/>
      <c r="B173" s="2641" t="s">
        <v>3052</v>
      </c>
      <c r="C173" s="862"/>
      <c r="D173" s="862"/>
      <c r="E173" s="2938"/>
      <c r="F173" s="2642"/>
      <c r="G173" s="2643"/>
    </row>
    <row r="174" spans="1:7" s="794" customFormat="1" ht="12.75" customHeight="1">
      <c r="A174" s="860"/>
      <c r="B174" s="2641" t="s">
        <v>3053</v>
      </c>
      <c r="C174" s="862"/>
      <c r="D174" s="862"/>
      <c r="E174" s="2938"/>
      <c r="F174" s="2642"/>
      <c r="G174" s="2643"/>
    </row>
    <row r="175" spans="1:7" s="794" customFormat="1" ht="12.75" customHeight="1">
      <c r="A175" s="860"/>
      <c r="B175" s="2641" t="s">
        <v>3062</v>
      </c>
      <c r="C175" s="862"/>
      <c r="D175" s="862"/>
      <c r="E175" s="2938"/>
      <c r="F175" s="2642"/>
      <c r="G175" s="2643"/>
    </row>
    <row r="176" spans="1:7" s="794" customFormat="1" ht="12.75" customHeight="1">
      <c r="A176" s="860"/>
      <c r="B176" s="2641" t="s">
        <v>3055</v>
      </c>
      <c r="C176" s="862"/>
      <c r="D176" s="862"/>
      <c r="E176" s="2938"/>
      <c r="F176" s="2642"/>
      <c r="G176" s="2643"/>
    </row>
    <row r="177" spans="1:7" s="794" customFormat="1" ht="12.75" customHeight="1">
      <c r="A177" s="860"/>
      <c r="B177" s="2641" t="s">
        <v>3063</v>
      </c>
      <c r="C177" s="862"/>
      <c r="D177" s="862"/>
      <c r="E177" s="2938"/>
      <c r="F177" s="2642"/>
      <c r="G177" s="2643"/>
    </row>
    <row r="178" spans="1:7" s="794" customFormat="1" ht="12.75" customHeight="1">
      <c r="A178" s="860"/>
      <c r="B178" s="2641" t="s">
        <v>3055</v>
      </c>
      <c r="C178" s="862"/>
      <c r="D178" s="862"/>
      <c r="E178" s="2938"/>
      <c r="F178" s="2642"/>
      <c r="G178" s="2643"/>
    </row>
    <row r="179" spans="1:7" s="794" customFormat="1" ht="12.75" customHeight="1">
      <c r="A179" s="860"/>
      <c r="B179" s="2641" t="s">
        <v>3064</v>
      </c>
      <c r="C179" s="862"/>
      <c r="D179" s="862"/>
      <c r="E179" s="2938"/>
      <c r="F179" s="2642"/>
      <c r="G179" s="2643"/>
    </row>
    <row r="180" spans="1:7" s="794" customFormat="1" ht="12.75" customHeight="1">
      <c r="A180" s="860"/>
      <c r="B180" s="2641" t="s">
        <v>3058</v>
      </c>
      <c r="C180" s="862"/>
      <c r="D180" s="862"/>
      <c r="E180" s="2938"/>
      <c r="F180" s="2642"/>
      <c r="G180" s="2643"/>
    </row>
    <row r="181" spans="1:7" s="794" customFormat="1" ht="12.75" customHeight="1">
      <c r="A181" s="860"/>
      <c r="B181" s="2641" t="s">
        <v>3065</v>
      </c>
      <c r="C181" s="862"/>
      <c r="D181" s="862"/>
      <c r="E181" s="2938"/>
      <c r="F181" s="2642"/>
      <c r="G181" s="2643"/>
    </row>
    <row r="182" spans="1:7" s="794" customFormat="1" ht="12.75" customHeight="1">
      <c r="A182" s="860"/>
      <c r="B182" s="2641" t="s">
        <v>3066</v>
      </c>
      <c r="C182" s="862"/>
      <c r="D182" s="862"/>
      <c r="E182" s="2938"/>
      <c r="F182" s="2642"/>
      <c r="G182" s="2643"/>
    </row>
    <row r="183" spans="1:7" s="794" customFormat="1" ht="12.75" customHeight="1">
      <c r="A183" s="860"/>
      <c r="B183" s="2641" t="s">
        <v>3067</v>
      </c>
      <c r="C183" s="862"/>
      <c r="D183" s="862"/>
      <c r="E183" s="2938"/>
      <c r="F183" s="2642"/>
      <c r="G183" s="2643"/>
    </row>
    <row r="184" spans="1:7" s="794" customFormat="1" ht="12.75" customHeight="1">
      <c r="A184" s="860"/>
      <c r="B184" s="2641" t="s">
        <v>3068</v>
      </c>
      <c r="C184" s="862"/>
      <c r="D184" s="862"/>
      <c r="E184" s="2938"/>
      <c r="F184" s="2642"/>
      <c r="G184" s="2643"/>
    </row>
    <row r="185" spans="1:7" s="794" customFormat="1" ht="12.75" customHeight="1">
      <c r="A185" s="860"/>
      <c r="B185" s="2641" t="s">
        <v>3069</v>
      </c>
      <c r="C185" s="862"/>
      <c r="D185" s="862"/>
      <c r="E185" s="2938"/>
      <c r="F185" s="2642"/>
      <c r="G185" s="2643"/>
    </row>
    <row r="186" spans="1:7" s="794" customFormat="1" ht="12.75" customHeight="1">
      <c r="A186" s="860"/>
      <c r="B186" s="2641"/>
      <c r="C186" s="862"/>
      <c r="D186" s="862"/>
      <c r="E186" s="2938"/>
      <c r="F186" s="2642"/>
      <c r="G186" s="2643"/>
    </row>
    <row r="187" spans="1:7" s="794" customFormat="1" ht="12.75" customHeight="1">
      <c r="A187" s="860"/>
      <c r="B187" s="2641" t="s">
        <v>3070</v>
      </c>
      <c r="C187" s="862"/>
      <c r="D187" s="862"/>
      <c r="E187" s="2938"/>
      <c r="F187" s="2642"/>
      <c r="G187" s="2643"/>
    </row>
    <row r="188" spans="1:7" s="794" customFormat="1" ht="12.75" customHeight="1">
      <c r="A188" s="860"/>
      <c r="B188" s="2641"/>
      <c r="C188" s="862"/>
      <c r="D188" s="862"/>
      <c r="E188" s="2938"/>
      <c r="F188" s="2642"/>
      <c r="G188" s="2643"/>
    </row>
    <row r="189" spans="1:7" s="794" customFormat="1" ht="12.75" customHeight="1">
      <c r="A189" s="860"/>
      <c r="B189" s="2641" t="s">
        <v>3071</v>
      </c>
      <c r="C189" s="862"/>
      <c r="D189" s="862"/>
      <c r="E189" s="2938"/>
      <c r="F189" s="2642"/>
      <c r="G189" s="2643"/>
    </row>
    <row r="190" spans="1:7" s="794" customFormat="1" ht="12.75" customHeight="1">
      <c r="A190" s="860"/>
      <c r="B190" s="2641"/>
      <c r="C190" s="862"/>
      <c r="D190" s="862"/>
      <c r="E190" s="2938"/>
      <c r="F190" s="2642"/>
      <c r="G190" s="2643"/>
    </row>
    <row r="191" spans="1:7" s="794" customFormat="1" ht="12.75" customHeight="1">
      <c r="A191" s="860"/>
      <c r="B191" s="2641" t="s">
        <v>3072</v>
      </c>
      <c r="C191" s="862"/>
      <c r="D191" s="862"/>
      <c r="E191" s="2938"/>
      <c r="F191" s="2642"/>
      <c r="G191" s="2643"/>
    </row>
    <row r="192" spans="1:7" s="794" customFormat="1" ht="12.75" customHeight="1">
      <c r="A192" s="860"/>
      <c r="B192" s="2641"/>
      <c r="C192" s="862"/>
      <c r="D192" s="862"/>
      <c r="E192" s="2938"/>
      <c r="F192" s="2642"/>
      <c r="G192" s="2643"/>
    </row>
    <row r="193" spans="1:7" s="794" customFormat="1" ht="12.75" customHeight="1">
      <c r="A193" s="867"/>
      <c r="B193" s="2644" t="s">
        <v>3073</v>
      </c>
      <c r="C193" s="869"/>
      <c r="D193" s="869"/>
      <c r="E193" s="2939"/>
      <c r="F193" s="2645"/>
      <c r="G193" s="2643"/>
    </row>
    <row r="194" spans="1:7" s="794" customFormat="1" ht="33">
      <c r="A194" s="921"/>
      <c r="B194" s="816" t="s">
        <v>3074</v>
      </c>
      <c r="C194" s="793" t="s">
        <v>2811</v>
      </c>
      <c r="D194" s="793">
        <v>1</v>
      </c>
      <c r="E194" s="2940"/>
      <c r="F194" s="875">
        <f>ROUND(+D194*E194,2)</f>
        <v>0</v>
      </c>
      <c r="G194" s="2643"/>
    </row>
    <row r="195" spans="1:7" s="794" customFormat="1" ht="12.75" customHeight="1">
      <c r="A195" s="803"/>
      <c r="B195" s="997"/>
      <c r="E195" s="2941"/>
      <c r="F195" s="2646"/>
      <c r="G195" s="2643"/>
    </row>
    <row r="196" spans="1:7" s="794" customFormat="1" ht="12.75" customHeight="1">
      <c r="A196" s="791">
        <f>A60+0.01</f>
        <v>2.1099999999999977</v>
      </c>
      <c r="B196" s="816" t="s">
        <v>3075</v>
      </c>
      <c r="C196" s="793"/>
      <c r="D196" s="793"/>
      <c r="E196" s="2942"/>
      <c r="F196" s="875"/>
      <c r="G196" s="2643"/>
    </row>
    <row r="197" spans="1:7" s="794" customFormat="1">
      <c r="A197" s="921"/>
      <c r="B197" s="816"/>
      <c r="C197" s="793" t="s">
        <v>2811</v>
      </c>
      <c r="D197" s="793">
        <v>2</v>
      </c>
      <c r="E197" s="2940"/>
      <c r="F197" s="875">
        <f>ROUND(+D197*E197,2)</f>
        <v>0</v>
      </c>
      <c r="G197" s="2643"/>
    </row>
    <row r="198" spans="1:7" s="794" customFormat="1" ht="12.75" customHeight="1">
      <c r="A198" s="803"/>
      <c r="B198" s="997"/>
      <c r="E198" s="2943"/>
      <c r="F198" s="2646"/>
      <c r="G198" s="2643"/>
    </row>
    <row r="199" spans="1:7" s="794" customFormat="1">
      <c r="A199" s="857">
        <f>A196+0.01</f>
        <v>2.1199999999999974</v>
      </c>
      <c r="B199" s="2647" t="s">
        <v>3076</v>
      </c>
      <c r="C199" s="859"/>
      <c r="D199" s="2648"/>
      <c r="E199" s="2944"/>
      <c r="F199" s="2649"/>
      <c r="G199" s="2643"/>
    </row>
    <row r="200" spans="1:7" s="794" customFormat="1">
      <c r="A200" s="860"/>
      <c r="B200" s="2650" t="s">
        <v>3077</v>
      </c>
      <c r="C200" s="862"/>
      <c r="D200" s="2651"/>
      <c r="E200" s="2945"/>
      <c r="F200" s="2642"/>
      <c r="G200" s="2643"/>
    </row>
    <row r="201" spans="1:7" s="794" customFormat="1">
      <c r="A201" s="860"/>
      <c r="B201" s="2650" t="s">
        <v>3078</v>
      </c>
      <c r="C201" s="862"/>
      <c r="D201" s="2651"/>
      <c r="E201" s="2945"/>
      <c r="F201" s="2642"/>
      <c r="G201" s="2643"/>
    </row>
    <row r="202" spans="1:7" s="794" customFormat="1">
      <c r="A202" s="860"/>
      <c r="B202" s="2650" t="s">
        <v>3079</v>
      </c>
      <c r="C202" s="862"/>
      <c r="D202" s="2651"/>
      <c r="E202" s="2945"/>
      <c r="F202" s="2642"/>
      <c r="G202" s="2643"/>
    </row>
    <row r="203" spans="1:7" s="794" customFormat="1">
      <c r="A203" s="860"/>
      <c r="B203" s="2650" t="s">
        <v>3080</v>
      </c>
      <c r="C203" s="862"/>
      <c r="D203" s="2651"/>
      <c r="E203" s="2945"/>
      <c r="F203" s="2642"/>
      <c r="G203" s="2643"/>
    </row>
    <row r="204" spans="1:7" s="794" customFormat="1">
      <c r="A204" s="860"/>
      <c r="B204" s="2650" t="s">
        <v>3081</v>
      </c>
      <c r="C204" s="862"/>
      <c r="D204" s="2651"/>
      <c r="E204" s="2945"/>
      <c r="F204" s="2642"/>
      <c r="G204" s="2643"/>
    </row>
    <row r="205" spans="1:7" s="794" customFormat="1">
      <c r="A205" s="860"/>
      <c r="B205" s="2650" t="s">
        <v>3082</v>
      </c>
      <c r="C205" s="862"/>
      <c r="D205" s="2651"/>
      <c r="E205" s="2945"/>
      <c r="F205" s="2642"/>
      <c r="G205" s="2643"/>
    </row>
    <row r="206" spans="1:7" s="794" customFormat="1">
      <c r="A206" s="867"/>
      <c r="B206" s="2653" t="s">
        <v>3083</v>
      </c>
      <c r="C206" s="869"/>
      <c r="D206" s="2654"/>
      <c r="E206" s="2920"/>
      <c r="F206" s="2645"/>
      <c r="G206" s="2643"/>
    </row>
    <row r="207" spans="1:7" s="794" customFormat="1">
      <c r="A207" s="921"/>
      <c r="B207" s="816"/>
      <c r="C207" s="793" t="s">
        <v>2811</v>
      </c>
      <c r="D207" s="793">
        <v>1</v>
      </c>
      <c r="E207" s="2940"/>
      <c r="F207" s="875">
        <f>ROUND(+D207*E207,2)</f>
        <v>0</v>
      </c>
      <c r="G207" s="2643"/>
    </row>
    <row r="208" spans="1:7" s="794" customFormat="1">
      <c r="A208" s="803"/>
      <c r="B208" s="2656"/>
      <c r="D208" s="2657"/>
      <c r="E208" s="2943"/>
      <c r="F208" s="2646"/>
      <c r="G208" s="2643"/>
    </row>
    <row r="209" spans="1:7" s="794" customFormat="1" ht="12.75" customHeight="1">
      <c r="A209" s="857">
        <f>A199+0.01</f>
        <v>2.1299999999999972</v>
      </c>
      <c r="B209" s="758" t="s">
        <v>3084</v>
      </c>
      <c r="C209" s="859"/>
      <c r="D209" s="859"/>
      <c r="E209" s="2944"/>
      <c r="F209" s="2649"/>
      <c r="G209" s="2643"/>
    </row>
    <row r="210" spans="1:7" s="794" customFormat="1" ht="12.75" customHeight="1">
      <c r="A210" s="860"/>
      <c r="B210" s="2658" t="s">
        <v>3085</v>
      </c>
      <c r="C210" s="862"/>
      <c r="D210" s="862"/>
      <c r="E210" s="2945"/>
      <c r="F210" s="2642"/>
      <c r="G210" s="2643"/>
    </row>
    <row r="211" spans="1:7" s="794" customFormat="1" ht="12.75" customHeight="1">
      <c r="A211" s="860"/>
      <c r="B211" s="2658" t="s">
        <v>3086</v>
      </c>
      <c r="C211" s="862"/>
      <c r="D211" s="862"/>
      <c r="E211" s="2945"/>
      <c r="F211" s="2642"/>
      <c r="G211" s="2643"/>
    </row>
    <row r="212" spans="1:7" s="794" customFormat="1" ht="12.75" customHeight="1">
      <c r="A212" s="860"/>
      <c r="B212" s="2658" t="s">
        <v>3087</v>
      </c>
      <c r="C212" s="862"/>
      <c r="D212" s="862"/>
      <c r="E212" s="2945"/>
      <c r="F212" s="2642"/>
      <c r="G212" s="2643"/>
    </row>
    <row r="213" spans="1:7" s="794" customFormat="1" ht="12.75" customHeight="1">
      <c r="A213" s="860"/>
      <c r="B213" s="2658" t="s">
        <v>3088</v>
      </c>
      <c r="C213" s="862"/>
      <c r="D213" s="862"/>
      <c r="E213" s="2945"/>
      <c r="F213" s="2642"/>
      <c r="G213" s="2643"/>
    </row>
    <row r="214" spans="1:7" s="794" customFormat="1" ht="12.75" customHeight="1">
      <c r="A214" s="860"/>
      <c r="B214" s="2658" t="s">
        <v>3089</v>
      </c>
      <c r="C214" s="862"/>
      <c r="D214" s="862"/>
      <c r="E214" s="2945"/>
      <c r="F214" s="2642"/>
      <c r="G214" s="2643"/>
    </row>
    <row r="215" spans="1:7" s="794" customFormat="1" ht="12.75" customHeight="1">
      <c r="A215" s="860"/>
      <c r="B215" s="2658" t="s">
        <v>3090</v>
      </c>
      <c r="C215" s="862"/>
      <c r="D215" s="862"/>
      <c r="E215" s="2945"/>
      <c r="F215" s="2642"/>
      <c r="G215" s="2643"/>
    </row>
    <row r="216" spans="1:7" s="794" customFormat="1" ht="12.75" customHeight="1">
      <c r="A216" s="867"/>
      <c r="B216" s="2659" t="s">
        <v>3091</v>
      </c>
      <c r="C216" s="869"/>
      <c r="D216" s="869"/>
      <c r="E216" s="2920"/>
      <c r="F216" s="2645"/>
      <c r="G216" s="2643"/>
    </row>
    <row r="217" spans="1:7" s="794" customFormat="1">
      <c r="A217" s="921"/>
      <c r="B217" s="816"/>
      <c r="C217" s="793" t="s">
        <v>2811</v>
      </c>
      <c r="D217" s="793">
        <v>1</v>
      </c>
      <c r="E217" s="2940"/>
      <c r="F217" s="875">
        <f>ROUND(+D217*E217,2)</f>
        <v>0</v>
      </c>
      <c r="G217" s="2643"/>
    </row>
    <row r="218" spans="1:7" s="794" customFormat="1" ht="12.75" customHeight="1">
      <c r="A218" s="803"/>
      <c r="B218" s="760"/>
      <c r="E218" s="2943"/>
      <c r="F218" s="2646"/>
      <c r="G218" s="2643"/>
    </row>
    <row r="219" spans="1:7" s="794" customFormat="1" ht="12.75" customHeight="1">
      <c r="A219" s="857">
        <f>A209+0.01</f>
        <v>2.139999999999997</v>
      </c>
      <c r="B219" s="2660" t="s">
        <v>3092</v>
      </c>
      <c r="C219" s="859"/>
      <c r="D219" s="859"/>
      <c r="E219" s="2944"/>
      <c r="F219" s="2649"/>
      <c r="G219" s="2643"/>
    </row>
    <row r="220" spans="1:7" s="794" customFormat="1" ht="12.75" customHeight="1">
      <c r="A220" s="860"/>
      <c r="B220" s="2641" t="s">
        <v>3093</v>
      </c>
      <c r="C220" s="862"/>
      <c r="D220" s="862"/>
      <c r="E220" s="2945"/>
      <c r="F220" s="2642"/>
      <c r="G220" s="2643"/>
    </row>
    <row r="221" spans="1:7" s="794" customFormat="1" ht="12.75" customHeight="1">
      <c r="A221" s="860"/>
      <c r="B221" s="2641" t="s">
        <v>3094</v>
      </c>
      <c r="C221" s="862"/>
      <c r="D221" s="862"/>
      <c r="E221" s="2945"/>
      <c r="F221" s="2642"/>
      <c r="G221" s="2643"/>
    </row>
    <row r="222" spans="1:7" s="794" customFormat="1" ht="12.75" customHeight="1">
      <c r="A222" s="860"/>
      <c r="B222" s="2641" t="s">
        <v>3095</v>
      </c>
      <c r="C222" s="862"/>
      <c r="D222" s="862"/>
      <c r="E222" s="2945"/>
      <c r="F222" s="2642"/>
      <c r="G222" s="2643"/>
    </row>
    <row r="223" spans="1:7" s="794" customFormat="1" ht="12.75" customHeight="1">
      <c r="A223" s="860"/>
      <c r="B223" s="2641" t="s">
        <v>3096</v>
      </c>
      <c r="C223" s="862"/>
      <c r="D223" s="862"/>
      <c r="E223" s="2945"/>
      <c r="F223" s="2642"/>
      <c r="G223" s="2643"/>
    </row>
    <row r="224" spans="1:7" s="794" customFormat="1" ht="12.75" customHeight="1">
      <c r="A224" s="860"/>
      <c r="B224" s="2641" t="s">
        <v>3097</v>
      </c>
      <c r="C224" s="862"/>
      <c r="D224" s="862"/>
      <c r="E224" s="2945"/>
      <c r="F224" s="2642"/>
      <c r="G224" s="2643"/>
    </row>
    <row r="225" spans="1:7" s="794" customFormat="1" ht="12.75" customHeight="1">
      <c r="A225" s="860"/>
      <c r="B225" s="2641" t="s">
        <v>3098</v>
      </c>
      <c r="C225" s="862"/>
      <c r="D225" s="862"/>
      <c r="E225" s="2945"/>
      <c r="F225" s="2642"/>
      <c r="G225" s="2643"/>
    </row>
    <row r="226" spans="1:7" s="794" customFormat="1" ht="12.75" customHeight="1">
      <c r="A226" s="860"/>
      <c r="B226" s="2641" t="s">
        <v>3099</v>
      </c>
      <c r="C226" s="862"/>
      <c r="D226" s="862"/>
      <c r="E226" s="2945"/>
      <c r="F226" s="2642"/>
      <c r="G226" s="2643"/>
    </row>
    <row r="227" spans="1:7" s="794" customFormat="1" ht="12.75" customHeight="1">
      <c r="A227" s="860"/>
      <c r="B227" s="2641" t="s">
        <v>3100</v>
      </c>
      <c r="C227" s="862"/>
      <c r="D227" s="862"/>
      <c r="E227" s="2945"/>
      <c r="F227" s="2642"/>
      <c r="G227" s="2643"/>
    </row>
    <row r="228" spans="1:7" s="794" customFormat="1" ht="12.75" customHeight="1">
      <c r="A228" s="867"/>
      <c r="B228" s="2644" t="s">
        <v>3101</v>
      </c>
      <c r="C228" s="869"/>
      <c r="D228" s="869"/>
      <c r="E228" s="2920"/>
      <c r="F228" s="2645"/>
      <c r="G228" s="2643"/>
    </row>
    <row r="229" spans="1:7" s="794" customFormat="1">
      <c r="A229" s="921"/>
      <c r="B229" s="816"/>
      <c r="C229" s="793" t="s">
        <v>2811</v>
      </c>
      <c r="D229" s="793">
        <v>32</v>
      </c>
      <c r="E229" s="2940"/>
      <c r="F229" s="875">
        <f>ROUND(+D229*E229,2)</f>
        <v>0</v>
      </c>
      <c r="G229" s="2643"/>
    </row>
    <row r="230" spans="1:7" s="794" customFormat="1" ht="12.75" customHeight="1">
      <c r="A230" s="803"/>
      <c r="B230" s="997"/>
      <c r="E230" s="2943"/>
      <c r="F230" s="2646"/>
      <c r="G230" s="2643"/>
    </row>
    <row r="231" spans="1:7" s="794" customFormat="1" ht="12.75" customHeight="1">
      <c r="A231" s="857">
        <f>A219+0.01</f>
        <v>2.1499999999999968</v>
      </c>
      <c r="B231" s="2660" t="s">
        <v>3102</v>
      </c>
      <c r="C231" s="859" t="s">
        <v>80</v>
      </c>
      <c r="D231" s="859"/>
      <c r="E231" s="2944"/>
      <c r="F231" s="2649"/>
      <c r="G231" s="2643"/>
    </row>
    <row r="232" spans="1:7" s="794" customFormat="1" ht="12.75" customHeight="1">
      <c r="A232" s="860"/>
      <c r="B232" s="2641" t="s">
        <v>3103</v>
      </c>
      <c r="C232" s="862"/>
      <c r="D232" s="862"/>
      <c r="E232" s="2945"/>
      <c r="F232" s="2642"/>
      <c r="G232" s="2643"/>
    </row>
    <row r="233" spans="1:7" s="794" customFormat="1" ht="12.75" customHeight="1">
      <c r="A233" s="860"/>
      <c r="B233" s="2641" t="s">
        <v>3104</v>
      </c>
      <c r="C233" s="862"/>
      <c r="D233" s="862"/>
      <c r="E233" s="2945"/>
      <c r="F233" s="2642"/>
      <c r="G233" s="2643"/>
    </row>
    <row r="234" spans="1:7" s="794" customFormat="1" ht="27.6" customHeight="1">
      <c r="A234" s="867"/>
      <c r="B234" s="2644" t="s">
        <v>3105</v>
      </c>
      <c r="C234" s="869"/>
      <c r="D234" s="869"/>
      <c r="E234" s="2920"/>
      <c r="F234" s="2645"/>
      <c r="G234" s="2643"/>
    </row>
    <row r="235" spans="1:7" s="794" customFormat="1">
      <c r="A235" s="921"/>
      <c r="B235" s="816"/>
      <c r="C235" s="793" t="s">
        <v>2811</v>
      </c>
      <c r="D235" s="793">
        <v>2</v>
      </c>
      <c r="E235" s="2940"/>
      <c r="F235" s="875">
        <f>ROUND(+D235*E235,2)</f>
        <v>0</v>
      </c>
      <c r="G235" s="2643"/>
    </row>
    <row r="236" spans="1:7" s="794" customFormat="1" ht="12.75" customHeight="1">
      <c r="A236" s="803"/>
      <c r="B236" s="997"/>
      <c r="E236" s="2943"/>
      <c r="F236" s="2646"/>
      <c r="G236" s="2643"/>
    </row>
    <row r="237" spans="1:7" s="794" customFormat="1" ht="12.75" customHeight="1">
      <c r="A237" s="857">
        <f>A231+0.01</f>
        <v>2.1599999999999966</v>
      </c>
      <c r="B237" s="758" t="s">
        <v>3106</v>
      </c>
      <c r="C237" s="859"/>
      <c r="D237" s="859"/>
      <c r="E237" s="2944"/>
      <c r="F237" s="2649"/>
      <c r="G237" s="2643"/>
    </row>
    <row r="238" spans="1:7" s="794" customFormat="1" ht="12.75" customHeight="1">
      <c r="A238" s="860"/>
      <c r="B238" s="2658" t="s">
        <v>3107</v>
      </c>
      <c r="C238" s="862"/>
      <c r="D238" s="862"/>
      <c r="E238" s="2945"/>
      <c r="F238" s="2642"/>
      <c r="G238" s="2643"/>
    </row>
    <row r="239" spans="1:7" s="794" customFormat="1" ht="12.75" customHeight="1">
      <c r="A239" s="860"/>
      <c r="B239" s="2658" t="s">
        <v>3108</v>
      </c>
      <c r="C239" s="862"/>
      <c r="D239" s="862"/>
      <c r="E239" s="2945"/>
      <c r="F239" s="2642"/>
      <c r="G239" s="2643"/>
    </row>
    <row r="240" spans="1:7" s="794" customFormat="1" ht="12.75" customHeight="1">
      <c r="A240" s="860"/>
      <c r="B240" s="2658" t="s">
        <v>3109</v>
      </c>
      <c r="C240" s="862"/>
      <c r="D240" s="862"/>
      <c r="E240" s="2945"/>
      <c r="F240" s="2642"/>
      <c r="G240" s="2643"/>
    </row>
    <row r="241" spans="1:7" s="794" customFormat="1" ht="12.75" customHeight="1">
      <c r="A241" s="860"/>
      <c r="B241" s="2658" t="s">
        <v>3110</v>
      </c>
      <c r="C241" s="862"/>
      <c r="D241" s="862"/>
      <c r="E241" s="2945"/>
      <c r="F241" s="2642"/>
      <c r="G241" s="2643"/>
    </row>
    <row r="242" spans="1:7" s="794" customFormat="1" ht="12.75" customHeight="1">
      <c r="A242" s="860"/>
      <c r="B242" s="2658" t="s">
        <v>3111</v>
      </c>
      <c r="C242" s="862"/>
      <c r="D242" s="862"/>
      <c r="E242" s="2945"/>
      <c r="F242" s="2642"/>
      <c r="G242" s="2643"/>
    </row>
    <row r="243" spans="1:7" s="794" customFormat="1" ht="12.75" customHeight="1">
      <c r="A243" s="860"/>
      <c r="B243" s="2658" t="s">
        <v>3112</v>
      </c>
      <c r="C243" s="862"/>
      <c r="D243" s="862"/>
      <c r="E243" s="2945"/>
      <c r="F243" s="2642"/>
      <c r="G243" s="2643"/>
    </row>
    <row r="244" spans="1:7" s="794" customFormat="1" ht="12.75" customHeight="1">
      <c r="A244" s="860"/>
      <c r="B244" s="2658" t="s">
        <v>3113</v>
      </c>
      <c r="C244" s="862"/>
      <c r="D244" s="862"/>
      <c r="E244" s="2945"/>
      <c r="F244" s="2642"/>
      <c r="G244" s="2643"/>
    </row>
    <row r="245" spans="1:7" s="794" customFormat="1" ht="12.75" customHeight="1">
      <c r="A245" s="860"/>
      <c r="B245" s="2658" t="s">
        <v>3114</v>
      </c>
      <c r="C245" s="862"/>
      <c r="D245" s="862"/>
      <c r="E245" s="2945"/>
      <c r="F245" s="2642"/>
      <c r="G245" s="2643"/>
    </row>
    <row r="246" spans="1:7" s="794" customFormat="1" ht="12.75" customHeight="1">
      <c r="A246" s="860"/>
      <c r="B246" s="2658" t="s">
        <v>3115</v>
      </c>
      <c r="C246" s="862"/>
      <c r="D246" s="862"/>
      <c r="E246" s="2945"/>
      <c r="F246" s="2642"/>
      <c r="G246" s="2643"/>
    </row>
    <row r="247" spans="1:7" s="794" customFormat="1" ht="12.75" customHeight="1">
      <c r="A247" s="860"/>
      <c r="B247" s="2658" t="s">
        <v>3116</v>
      </c>
      <c r="C247" s="862"/>
      <c r="D247" s="862"/>
      <c r="E247" s="2945"/>
      <c r="F247" s="2642"/>
      <c r="G247" s="2643"/>
    </row>
    <row r="248" spans="1:7" s="794" customFormat="1" ht="12.75" customHeight="1">
      <c r="A248" s="860"/>
      <c r="B248" s="2658" t="s">
        <v>3117</v>
      </c>
      <c r="C248" s="862"/>
      <c r="D248" s="862"/>
      <c r="E248" s="2945"/>
      <c r="F248" s="2642"/>
      <c r="G248" s="2643"/>
    </row>
    <row r="249" spans="1:7" s="794" customFormat="1" ht="12.75" customHeight="1">
      <c r="A249" s="860"/>
      <c r="B249" s="2658" t="s">
        <v>3118</v>
      </c>
      <c r="C249" s="862"/>
      <c r="D249" s="862"/>
      <c r="E249" s="2945"/>
      <c r="F249" s="2642"/>
      <c r="G249" s="2643"/>
    </row>
    <row r="250" spans="1:7" s="794" customFormat="1" ht="12.75" customHeight="1">
      <c r="A250" s="860"/>
      <c r="B250" s="2658" t="s">
        <v>3119</v>
      </c>
      <c r="C250" s="862"/>
      <c r="D250" s="862"/>
      <c r="E250" s="2945"/>
      <c r="F250" s="2642"/>
      <c r="G250" s="2643"/>
    </row>
    <row r="251" spans="1:7" s="794" customFormat="1" ht="12.75" customHeight="1">
      <c r="A251" s="867"/>
      <c r="B251" s="2659" t="s">
        <v>3120</v>
      </c>
      <c r="C251" s="869"/>
      <c r="D251" s="869"/>
      <c r="E251" s="2920"/>
      <c r="F251" s="2645"/>
      <c r="G251" s="2643"/>
    </row>
    <row r="252" spans="1:7" s="794" customFormat="1">
      <c r="A252" s="921"/>
      <c r="B252" s="816"/>
      <c r="C252" s="793" t="s">
        <v>2811</v>
      </c>
      <c r="D252" s="793">
        <v>1</v>
      </c>
      <c r="E252" s="2940"/>
      <c r="F252" s="875">
        <f>ROUND(+D252*E252,2)</f>
        <v>0</v>
      </c>
      <c r="G252" s="2643"/>
    </row>
    <row r="253" spans="1:7" s="794" customFormat="1" ht="12.75" customHeight="1">
      <c r="A253" s="803"/>
      <c r="B253" s="760"/>
      <c r="E253" s="2943"/>
      <c r="F253" s="2646"/>
      <c r="G253" s="2643"/>
    </row>
    <row r="254" spans="1:7" s="794" customFormat="1" ht="12.75" customHeight="1">
      <c r="A254" s="857">
        <f>A237+0.01</f>
        <v>2.1699999999999964</v>
      </c>
      <c r="B254" s="2660" t="s">
        <v>3121</v>
      </c>
      <c r="C254" s="859"/>
      <c r="D254" s="859"/>
      <c r="E254" s="2944"/>
      <c r="F254" s="2649"/>
      <c r="G254" s="2643"/>
    </row>
    <row r="255" spans="1:7" s="794" customFormat="1" ht="12.75" customHeight="1">
      <c r="A255" s="860"/>
      <c r="B255" s="2641" t="s">
        <v>3122</v>
      </c>
      <c r="C255" s="862"/>
      <c r="D255" s="862"/>
      <c r="E255" s="2945"/>
      <c r="F255" s="2642"/>
      <c r="G255" s="2643"/>
    </row>
    <row r="256" spans="1:7" s="794" customFormat="1" ht="12.75" customHeight="1">
      <c r="A256" s="860"/>
      <c r="B256" s="2641" t="s">
        <v>3123</v>
      </c>
      <c r="C256" s="862"/>
      <c r="D256" s="862"/>
      <c r="E256" s="2945"/>
      <c r="F256" s="2642"/>
      <c r="G256" s="2643"/>
    </row>
    <row r="257" spans="1:7" s="794" customFormat="1" ht="12.75" customHeight="1">
      <c r="A257" s="860"/>
      <c r="B257" s="2641" t="s">
        <v>3124</v>
      </c>
      <c r="C257" s="862"/>
      <c r="D257" s="862"/>
      <c r="E257" s="2945"/>
      <c r="F257" s="2642"/>
      <c r="G257" s="2643"/>
    </row>
    <row r="258" spans="1:7" s="794" customFormat="1" ht="12.75" customHeight="1">
      <c r="A258" s="860"/>
      <c r="B258" s="2641" t="s">
        <v>3125</v>
      </c>
      <c r="C258" s="862"/>
      <c r="D258" s="862"/>
      <c r="E258" s="2945"/>
      <c r="F258" s="2642"/>
      <c r="G258" s="2643"/>
    </row>
    <row r="259" spans="1:7" s="794" customFormat="1" ht="12.75" customHeight="1">
      <c r="A259" s="860"/>
      <c r="B259" s="2641" t="s">
        <v>3126</v>
      </c>
      <c r="C259" s="862"/>
      <c r="D259" s="862"/>
      <c r="E259" s="2945"/>
      <c r="F259" s="2642"/>
      <c r="G259" s="2643"/>
    </row>
    <row r="260" spans="1:7" s="794" customFormat="1" ht="12.75" customHeight="1">
      <c r="A260" s="860"/>
      <c r="B260" s="2641" t="s">
        <v>3127</v>
      </c>
      <c r="C260" s="862"/>
      <c r="D260" s="862"/>
      <c r="E260" s="2945"/>
      <c r="F260" s="2642"/>
      <c r="G260" s="2643"/>
    </row>
    <row r="261" spans="1:7" s="794" customFormat="1" ht="12.75" customHeight="1">
      <c r="A261" s="860"/>
      <c r="B261" s="2641" t="s">
        <v>3128</v>
      </c>
      <c r="C261" s="862"/>
      <c r="D261" s="862"/>
      <c r="E261" s="2945"/>
      <c r="F261" s="2642"/>
      <c r="G261" s="2643"/>
    </row>
    <row r="262" spans="1:7" s="794" customFormat="1" ht="12.75" customHeight="1">
      <c r="A262" s="860"/>
      <c r="B262" s="2641" t="s">
        <v>3129</v>
      </c>
      <c r="C262" s="862"/>
      <c r="D262" s="862"/>
      <c r="E262" s="2945"/>
      <c r="F262" s="2642"/>
      <c r="G262" s="2643"/>
    </row>
    <row r="263" spans="1:7" s="794" customFormat="1" ht="12.75" customHeight="1">
      <c r="A263" s="860"/>
      <c r="B263" s="2641" t="s">
        <v>3130</v>
      </c>
      <c r="C263" s="862"/>
      <c r="D263" s="862"/>
      <c r="E263" s="2945"/>
      <c r="F263" s="2642"/>
      <c r="G263" s="2643"/>
    </row>
    <row r="264" spans="1:7" s="794" customFormat="1" ht="12.75" customHeight="1">
      <c r="A264" s="860"/>
      <c r="B264" s="2641" t="s">
        <v>3131</v>
      </c>
      <c r="C264" s="862"/>
      <c r="D264" s="862"/>
      <c r="E264" s="2945"/>
      <c r="F264" s="2642"/>
      <c r="G264" s="2643"/>
    </row>
    <row r="265" spans="1:7" s="794" customFormat="1" ht="12.75" customHeight="1">
      <c r="A265" s="860"/>
      <c r="B265" s="2641" t="s">
        <v>3132</v>
      </c>
      <c r="C265" s="862"/>
      <c r="D265" s="862"/>
      <c r="E265" s="2945"/>
      <c r="F265" s="2642"/>
      <c r="G265" s="2643"/>
    </row>
    <row r="266" spans="1:7" s="794" customFormat="1" ht="12.75" customHeight="1">
      <c r="A266" s="860"/>
      <c r="B266" s="2641" t="s">
        <v>3133</v>
      </c>
      <c r="C266" s="862"/>
      <c r="D266" s="862"/>
      <c r="E266" s="2945"/>
      <c r="F266" s="2642"/>
      <c r="G266" s="2643"/>
    </row>
    <row r="267" spans="1:7" s="794" customFormat="1" ht="12.75" customHeight="1">
      <c r="A267" s="867"/>
      <c r="B267" s="2644" t="s">
        <v>3134</v>
      </c>
      <c r="C267" s="869"/>
      <c r="D267" s="869"/>
      <c r="E267" s="2920"/>
      <c r="F267" s="2645"/>
      <c r="G267" s="2643"/>
    </row>
    <row r="268" spans="1:7" s="794" customFormat="1">
      <c r="A268" s="921"/>
      <c r="B268" s="816"/>
      <c r="C268" s="793" t="s">
        <v>2811</v>
      </c>
      <c r="D268" s="793">
        <v>1</v>
      </c>
      <c r="E268" s="2940"/>
      <c r="F268" s="875">
        <f>ROUND(+D268*E268,2)</f>
        <v>0</v>
      </c>
      <c r="G268" s="2643"/>
    </row>
    <row r="269" spans="1:7" s="794" customFormat="1" ht="12.75" customHeight="1">
      <c r="A269" s="803"/>
      <c r="B269" s="997"/>
      <c r="E269" s="2943"/>
      <c r="F269" s="2646"/>
      <c r="G269" s="2643"/>
    </row>
    <row r="270" spans="1:7" s="794" customFormat="1" ht="12.75" customHeight="1">
      <c r="A270" s="857">
        <f>A254+0.01</f>
        <v>2.1799999999999962</v>
      </c>
      <c r="B270" s="758" t="s">
        <v>3135</v>
      </c>
      <c r="C270" s="859"/>
      <c r="D270" s="2648"/>
      <c r="E270" s="2944"/>
      <c r="F270" s="2649"/>
      <c r="G270" s="2643"/>
    </row>
    <row r="271" spans="1:7" s="794" customFormat="1" ht="12.75" customHeight="1">
      <c r="A271" s="860"/>
      <c r="B271" s="2658" t="s">
        <v>3136</v>
      </c>
      <c r="C271" s="862"/>
      <c r="D271" s="2651"/>
      <c r="E271" s="2945"/>
      <c r="F271" s="2642"/>
      <c r="G271" s="2643"/>
    </row>
    <row r="272" spans="1:7" s="794" customFormat="1" ht="12.75" customHeight="1">
      <c r="A272" s="860"/>
      <c r="B272" s="2658" t="s">
        <v>3137</v>
      </c>
      <c r="C272" s="862"/>
      <c r="D272" s="2651"/>
      <c r="E272" s="2945"/>
      <c r="F272" s="2642"/>
      <c r="G272" s="2643"/>
    </row>
    <row r="273" spans="1:7" s="794" customFormat="1" ht="12.75" customHeight="1">
      <c r="A273" s="867"/>
      <c r="B273" s="2659" t="s">
        <v>3138</v>
      </c>
      <c r="C273" s="869"/>
      <c r="D273" s="2654"/>
      <c r="E273" s="2920"/>
      <c r="F273" s="2645"/>
      <c r="G273" s="2643"/>
    </row>
    <row r="274" spans="1:7" s="794" customFormat="1">
      <c r="A274" s="921"/>
      <c r="B274" s="816"/>
      <c r="C274" s="793" t="s">
        <v>2811</v>
      </c>
      <c r="D274" s="793">
        <v>1</v>
      </c>
      <c r="E274" s="2940"/>
      <c r="F274" s="875">
        <f>ROUND(+D274*E274,2)</f>
        <v>0</v>
      </c>
      <c r="G274" s="2643"/>
    </row>
    <row r="275" spans="1:7" s="794" customFormat="1" ht="12.75" customHeight="1">
      <c r="A275" s="803"/>
      <c r="B275" s="760"/>
      <c r="D275" s="2657"/>
      <c r="E275" s="2943"/>
      <c r="F275" s="2646"/>
      <c r="G275" s="2643"/>
    </row>
    <row r="276" spans="1:7" s="794" customFormat="1" ht="33">
      <c r="A276" s="857">
        <f>A270+0.01</f>
        <v>2.1899999999999959</v>
      </c>
      <c r="B276" s="2660" t="s">
        <v>3139</v>
      </c>
      <c r="C276" s="859"/>
      <c r="D276" s="859"/>
      <c r="E276" s="2944"/>
      <c r="F276" s="2649"/>
      <c r="G276" s="2643"/>
    </row>
    <row r="277" spans="1:7" s="794" customFormat="1">
      <c r="A277" s="860"/>
      <c r="B277" s="2641" t="s">
        <v>3140</v>
      </c>
      <c r="C277" s="862"/>
      <c r="D277" s="862"/>
      <c r="E277" s="2945"/>
      <c r="F277" s="2642"/>
      <c r="G277" s="2643"/>
    </row>
    <row r="278" spans="1:7" s="794" customFormat="1">
      <c r="A278" s="860"/>
      <c r="B278" s="2641" t="s">
        <v>3141</v>
      </c>
      <c r="C278" s="862"/>
      <c r="D278" s="862"/>
      <c r="E278" s="2945"/>
      <c r="F278" s="2642"/>
      <c r="G278" s="2643"/>
    </row>
    <row r="279" spans="1:7" s="794" customFormat="1">
      <c r="A279" s="860"/>
      <c r="B279" s="2641" t="s">
        <v>3142</v>
      </c>
      <c r="C279" s="862"/>
      <c r="D279" s="862"/>
      <c r="E279" s="2945"/>
      <c r="F279" s="2642"/>
      <c r="G279" s="2643"/>
    </row>
    <row r="280" spans="1:7" s="794" customFormat="1">
      <c r="A280" s="860"/>
      <c r="B280" s="2641" t="s">
        <v>3143</v>
      </c>
      <c r="C280" s="862"/>
      <c r="D280" s="862"/>
      <c r="E280" s="2945"/>
      <c r="F280" s="2642"/>
      <c r="G280" s="2643"/>
    </row>
    <row r="281" spans="1:7" s="794" customFormat="1">
      <c r="A281" s="860"/>
      <c r="B281" s="2641" t="s">
        <v>3144</v>
      </c>
      <c r="C281" s="862"/>
      <c r="D281" s="862"/>
      <c r="E281" s="2945"/>
      <c r="F281" s="2642"/>
      <c r="G281" s="2643"/>
    </row>
    <row r="282" spans="1:7" s="794" customFormat="1">
      <c r="A282" s="860"/>
      <c r="B282" s="2641" t="s">
        <v>3145</v>
      </c>
      <c r="C282" s="862"/>
      <c r="D282" s="862"/>
      <c r="E282" s="2945"/>
      <c r="F282" s="2642"/>
      <c r="G282" s="2643"/>
    </row>
    <row r="283" spans="1:7" s="794" customFormat="1">
      <c r="A283" s="860"/>
      <c r="B283" s="2641" t="s">
        <v>3146</v>
      </c>
      <c r="C283" s="862"/>
      <c r="D283" s="862"/>
      <c r="E283" s="2945"/>
      <c r="F283" s="2642"/>
      <c r="G283" s="2643"/>
    </row>
    <row r="284" spans="1:7" s="794" customFormat="1">
      <c r="A284" s="860"/>
      <c r="B284" s="2641" t="s">
        <v>3147</v>
      </c>
      <c r="C284" s="862"/>
      <c r="D284" s="862"/>
      <c r="E284" s="2945"/>
      <c r="F284" s="2642"/>
      <c r="G284" s="2643"/>
    </row>
    <row r="285" spans="1:7" s="794" customFormat="1">
      <c r="A285" s="860"/>
      <c r="B285" s="2641" t="s">
        <v>3148</v>
      </c>
      <c r="C285" s="862"/>
      <c r="D285" s="862"/>
      <c r="E285" s="2945"/>
      <c r="F285" s="2642"/>
      <c r="G285" s="2643"/>
    </row>
    <row r="286" spans="1:7" s="794" customFormat="1">
      <c r="A286" s="860"/>
      <c r="B286" s="2641" t="s">
        <v>3149</v>
      </c>
      <c r="C286" s="862"/>
      <c r="D286" s="862"/>
      <c r="E286" s="2945"/>
      <c r="F286" s="2642"/>
      <c r="G286" s="2643"/>
    </row>
    <row r="287" spans="1:7" s="794" customFormat="1">
      <c r="A287" s="860"/>
      <c r="B287" s="2641" t="s">
        <v>3150</v>
      </c>
      <c r="C287" s="862"/>
      <c r="D287" s="862"/>
      <c r="E287" s="2945"/>
      <c r="F287" s="2642"/>
      <c r="G287" s="2643"/>
    </row>
    <row r="288" spans="1:7" s="794" customFormat="1">
      <c r="A288" s="860"/>
      <c r="B288" s="2641" t="s">
        <v>3151</v>
      </c>
      <c r="C288" s="862"/>
      <c r="D288" s="862"/>
      <c r="E288" s="2945"/>
      <c r="F288" s="2642"/>
      <c r="G288" s="2643"/>
    </row>
    <row r="289" spans="1:7" s="794" customFormat="1">
      <c r="A289" s="860"/>
      <c r="B289" s="2641" t="s">
        <v>3152</v>
      </c>
      <c r="C289" s="862"/>
      <c r="D289" s="862"/>
      <c r="E289" s="2945"/>
      <c r="F289" s="2642"/>
      <c r="G289" s="2643"/>
    </row>
    <row r="290" spans="1:7" s="794" customFormat="1">
      <c r="A290" s="860"/>
      <c r="B290" s="2641" t="s">
        <v>3153</v>
      </c>
      <c r="C290" s="862"/>
      <c r="D290" s="862"/>
      <c r="E290" s="2945"/>
      <c r="F290" s="2642"/>
      <c r="G290" s="2643"/>
    </row>
    <row r="291" spans="1:7" s="794" customFormat="1">
      <c r="A291" s="860"/>
      <c r="B291" s="2641" t="s">
        <v>3154</v>
      </c>
      <c r="C291" s="862"/>
      <c r="D291" s="862"/>
      <c r="E291" s="2945"/>
      <c r="F291" s="2642"/>
      <c r="G291" s="2643"/>
    </row>
    <row r="292" spans="1:7" s="794" customFormat="1">
      <c r="A292" s="867"/>
      <c r="B292" s="2644" t="s">
        <v>3155</v>
      </c>
      <c r="C292" s="869"/>
      <c r="D292" s="869"/>
      <c r="E292" s="2920"/>
      <c r="F292" s="2645"/>
      <c r="G292" s="2643"/>
    </row>
    <row r="293" spans="1:7" s="794" customFormat="1">
      <c r="A293" s="921"/>
      <c r="B293" s="816"/>
      <c r="C293" s="793" t="s">
        <v>2811</v>
      </c>
      <c r="D293" s="793">
        <v>1</v>
      </c>
      <c r="E293" s="2940"/>
      <c r="F293" s="875">
        <f>ROUND(+D293*E293,2)</f>
        <v>0</v>
      </c>
      <c r="G293" s="2643"/>
    </row>
    <row r="294" spans="1:7" s="794" customFormat="1">
      <c r="A294" s="803"/>
      <c r="B294" s="2661"/>
      <c r="E294" s="2943"/>
      <c r="F294" s="2646"/>
      <c r="G294" s="2643"/>
    </row>
    <row r="295" spans="1:7" s="794" customFormat="1" ht="12.75" customHeight="1">
      <c r="A295" s="791">
        <f>A276+0.01</f>
        <v>2.1999999999999957</v>
      </c>
      <c r="B295" s="816" t="s">
        <v>3156</v>
      </c>
      <c r="C295" s="793"/>
      <c r="D295" s="793"/>
      <c r="E295" s="2942"/>
      <c r="F295" s="875"/>
      <c r="G295" s="2643"/>
    </row>
    <row r="296" spans="1:7" s="794" customFormat="1">
      <c r="A296" s="921"/>
      <c r="B296" s="816"/>
      <c r="C296" s="793" t="s">
        <v>2811</v>
      </c>
      <c r="D296" s="793">
        <v>1</v>
      </c>
      <c r="E296" s="2940"/>
      <c r="F296" s="875">
        <f>ROUND(+D296*E296,2)</f>
        <v>0</v>
      </c>
      <c r="G296" s="2643"/>
    </row>
    <row r="297" spans="1:7" s="794" customFormat="1" ht="12.75" customHeight="1">
      <c r="A297" s="803"/>
      <c r="B297" s="997"/>
      <c r="E297" s="2943"/>
      <c r="F297" s="2646"/>
      <c r="G297" s="2643"/>
    </row>
    <row r="298" spans="1:7" s="794" customFormat="1" ht="33">
      <c r="A298" s="857">
        <f>A295+0.01</f>
        <v>2.2099999999999955</v>
      </c>
      <c r="B298" s="2660" t="s">
        <v>3157</v>
      </c>
      <c r="C298" s="859"/>
      <c r="D298" s="859"/>
      <c r="E298" s="2944"/>
      <c r="F298" s="2649"/>
      <c r="G298" s="2643"/>
    </row>
    <row r="299" spans="1:7" s="794" customFormat="1">
      <c r="A299" s="860"/>
      <c r="B299" s="2641" t="s">
        <v>3158</v>
      </c>
      <c r="C299" s="862"/>
      <c r="D299" s="862"/>
      <c r="E299" s="2945"/>
      <c r="F299" s="2642"/>
      <c r="G299" s="2643"/>
    </row>
    <row r="300" spans="1:7" s="794" customFormat="1">
      <c r="A300" s="860"/>
      <c r="B300" s="2641" t="s">
        <v>3159</v>
      </c>
      <c r="C300" s="862"/>
      <c r="D300" s="862"/>
      <c r="E300" s="2945"/>
      <c r="F300" s="2642"/>
      <c r="G300" s="2643"/>
    </row>
    <row r="301" spans="1:7" s="794" customFormat="1">
      <c r="A301" s="860"/>
      <c r="B301" s="2641" t="s">
        <v>3160</v>
      </c>
      <c r="C301" s="862"/>
      <c r="D301" s="862"/>
      <c r="E301" s="2945"/>
      <c r="F301" s="2642"/>
      <c r="G301" s="2643"/>
    </row>
    <row r="302" spans="1:7" s="794" customFormat="1">
      <c r="A302" s="860"/>
      <c r="B302" s="2641" t="s">
        <v>3161</v>
      </c>
      <c r="C302" s="862"/>
      <c r="D302" s="862"/>
      <c r="E302" s="2945"/>
      <c r="F302" s="2642"/>
      <c r="G302" s="2643"/>
    </row>
    <row r="303" spans="1:7" s="794" customFormat="1">
      <c r="A303" s="860"/>
      <c r="B303" s="2641" t="s">
        <v>3162</v>
      </c>
      <c r="C303" s="862"/>
      <c r="D303" s="862"/>
      <c r="E303" s="2945"/>
      <c r="F303" s="2642"/>
      <c r="G303" s="2643"/>
    </row>
    <row r="304" spans="1:7" s="794" customFormat="1">
      <c r="A304" s="860"/>
      <c r="B304" s="2641" t="s">
        <v>3163</v>
      </c>
      <c r="C304" s="862"/>
      <c r="D304" s="862"/>
      <c r="E304" s="2945"/>
      <c r="F304" s="2642"/>
      <c r="G304" s="2643"/>
    </row>
    <row r="305" spans="1:7" s="794" customFormat="1">
      <c r="A305" s="860"/>
      <c r="B305" s="2641" t="s">
        <v>3164</v>
      </c>
      <c r="C305" s="862"/>
      <c r="D305" s="862"/>
      <c r="E305" s="2945"/>
      <c r="F305" s="2642"/>
      <c r="G305" s="2643"/>
    </row>
    <row r="306" spans="1:7" s="794" customFormat="1">
      <c r="A306" s="860"/>
      <c r="B306" s="2641" t="s">
        <v>3165</v>
      </c>
      <c r="C306" s="862"/>
      <c r="D306" s="862"/>
      <c r="E306" s="2945"/>
      <c r="F306" s="2642"/>
      <c r="G306" s="2643"/>
    </row>
    <row r="307" spans="1:7" s="794" customFormat="1">
      <c r="A307" s="860"/>
      <c r="B307" s="2641" t="s">
        <v>3166</v>
      </c>
      <c r="C307" s="862"/>
      <c r="D307" s="862"/>
      <c r="E307" s="2945"/>
      <c r="F307" s="2642"/>
      <c r="G307" s="2643"/>
    </row>
    <row r="308" spans="1:7" s="794" customFormat="1">
      <c r="A308" s="860"/>
      <c r="B308" s="2641" t="s">
        <v>3167</v>
      </c>
      <c r="C308" s="862"/>
      <c r="D308" s="862"/>
      <c r="E308" s="2945"/>
      <c r="F308" s="2642"/>
      <c r="G308" s="2643"/>
    </row>
    <row r="309" spans="1:7" s="794" customFormat="1">
      <c r="A309" s="860"/>
      <c r="B309" s="2641" t="s">
        <v>3168</v>
      </c>
      <c r="C309" s="862"/>
      <c r="D309" s="862"/>
      <c r="E309" s="2945"/>
      <c r="F309" s="2642"/>
      <c r="G309" s="2643"/>
    </row>
    <row r="310" spans="1:7" s="794" customFormat="1">
      <c r="A310" s="860"/>
      <c r="B310" s="2641" t="s">
        <v>3169</v>
      </c>
      <c r="C310" s="862"/>
      <c r="D310" s="862"/>
      <c r="E310" s="2945"/>
      <c r="F310" s="2642"/>
      <c r="G310" s="2643"/>
    </row>
    <row r="311" spans="1:7" s="794" customFormat="1">
      <c r="A311" s="860"/>
      <c r="B311" s="2641" t="s">
        <v>3170</v>
      </c>
      <c r="C311" s="862"/>
      <c r="D311" s="862"/>
      <c r="E311" s="2945"/>
      <c r="F311" s="2642"/>
      <c r="G311" s="2643"/>
    </row>
    <row r="312" spans="1:7" s="794" customFormat="1">
      <c r="A312" s="860"/>
      <c r="B312" s="2641" t="s">
        <v>3171</v>
      </c>
      <c r="C312" s="862"/>
      <c r="D312" s="862"/>
      <c r="E312" s="2945"/>
      <c r="F312" s="2642"/>
      <c r="G312" s="2643"/>
    </row>
    <row r="313" spans="1:7" s="794" customFormat="1">
      <c r="A313" s="860"/>
      <c r="B313" s="2641" t="s">
        <v>3172</v>
      </c>
      <c r="C313" s="862"/>
      <c r="D313" s="862"/>
      <c r="E313" s="2945"/>
      <c r="F313" s="2642"/>
      <c r="G313" s="2643"/>
    </row>
    <row r="314" spans="1:7" s="794" customFormat="1">
      <c r="A314" s="860"/>
      <c r="B314" s="2641" t="s">
        <v>3173</v>
      </c>
      <c r="C314" s="862"/>
      <c r="D314" s="862"/>
      <c r="E314" s="2945"/>
      <c r="F314" s="2642"/>
      <c r="G314" s="2643"/>
    </row>
    <row r="315" spans="1:7" s="794" customFormat="1">
      <c r="A315" s="860"/>
      <c r="B315" s="2641" t="s">
        <v>3174</v>
      </c>
      <c r="C315" s="862"/>
      <c r="D315" s="862"/>
      <c r="E315" s="2945"/>
      <c r="F315" s="2642"/>
      <c r="G315" s="2643"/>
    </row>
    <row r="316" spans="1:7" s="794" customFormat="1">
      <c r="A316" s="860"/>
      <c r="B316" s="2641" t="s">
        <v>3175</v>
      </c>
      <c r="C316" s="862"/>
      <c r="D316" s="862"/>
      <c r="E316" s="2945"/>
      <c r="F316" s="2642"/>
      <c r="G316" s="2643"/>
    </row>
    <row r="317" spans="1:7" s="794" customFormat="1">
      <c r="A317" s="867"/>
      <c r="B317" s="2644" t="s">
        <v>3176</v>
      </c>
      <c r="C317" s="869"/>
      <c r="D317" s="869"/>
      <c r="E317" s="2920"/>
      <c r="F317" s="2645"/>
      <c r="G317" s="2643"/>
    </row>
    <row r="318" spans="1:7" s="794" customFormat="1">
      <c r="A318" s="921"/>
      <c r="B318" s="816"/>
      <c r="C318" s="793" t="s">
        <v>2811</v>
      </c>
      <c r="D318" s="793">
        <v>1</v>
      </c>
      <c r="E318" s="2940"/>
      <c r="F318" s="875">
        <f>ROUND(+D318*E318,2)</f>
        <v>0</v>
      </c>
      <c r="G318" s="2643"/>
    </row>
    <row r="319" spans="1:7" s="794" customFormat="1">
      <c r="A319" s="803"/>
      <c r="B319" s="997"/>
      <c r="E319" s="2943"/>
      <c r="F319" s="2646"/>
      <c r="G319" s="2643"/>
    </row>
    <row r="320" spans="1:7" s="794" customFormat="1" ht="33">
      <c r="A320" s="857">
        <f>A298+0.01</f>
        <v>2.2199999999999953</v>
      </c>
      <c r="B320" s="2660" t="s">
        <v>3177</v>
      </c>
      <c r="C320" s="859"/>
      <c r="D320" s="859"/>
      <c r="E320" s="2944"/>
      <c r="F320" s="2649"/>
      <c r="G320" s="2643"/>
    </row>
    <row r="321" spans="1:7" s="794" customFormat="1">
      <c r="A321" s="860"/>
      <c r="B321" s="2641" t="s">
        <v>3178</v>
      </c>
      <c r="C321" s="862"/>
      <c r="D321" s="862"/>
      <c r="E321" s="2945"/>
      <c r="F321" s="2642"/>
      <c r="G321" s="2643"/>
    </row>
    <row r="322" spans="1:7" s="794" customFormat="1">
      <c r="A322" s="860"/>
      <c r="B322" s="2641" t="s">
        <v>3179</v>
      </c>
      <c r="C322" s="862"/>
      <c r="D322" s="862"/>
      <c r="E322" s="2945"/>
      <c r="F322" s="2642"/>
      <c r="G322" s="2643"/>
    </row>
    <row r="323" spans="1:7" s="794" customFormat="1">
      <c r="A323" s="860"/>
      <c r="B323" s="2641" t="s">
        <v>3160</v>
      </c>
      <c r="C323" s="862"/>
      <c r="D323" s="862"/>
      <c r="E323" s="2945"/>
      <c r="F323" s="2642"/>
      <c r="G323" s="2643"/>
    </row>
    <row r="324" spans="1:7" s="794" customFormat="1">
      <c r="A324" s="860"/>
      <c r="B324" s="2641" t="s">
        <v>3161</v>
      </c>
      <c r="C324" s="862"/>
      <c r="D324" s="862"/>
      <c r="E324" s="2945"/>
      <c r="F324" s="2642"/>
      <c r="G324" s="2643"/>
    </row>
    <row r="325" spans="1:7" s="794" customFormat="1">
      <c r="A325" s="860"/>
      <c r="B325" s="2641" t="s">
        <v>3180</v>
      </c>
      <c r="C325" s="862"/>
      <c r="D325" s="862"/>
      <c r="E325" s="2945"/>
      <c r="F325" s="2642"/>
      <c r="G325" s="2643"/>
    </row>
    <row r="326" spans="1:7" s="794" customFormat="1">
      <c r="A326" s="860"/>
      <c r="B326" s="2641" t="s">
        <v>3181</v>
      </c>
      <c r="C326" s="862"/>
      <c r="D326" s="862"/>
      <c r="E326" s="2945"/>
      <c r="F326" s="2642"/>
      <c r="G326" s="2643"/>
    </row>
    <row r="327" spans="1:7" s="794" customFormat="1">
      <c r="A327" s="860"/>
      <c r="B327" s="2641" t="s">
        <v>3182</v>
      </c>
      <c r="C327" s="862"/>
      <c r="D327" s="862"/>
      <c r="E327" s="2945"/>
      <c r="F327" s="2642"/>
      <c r="G327" s="2643"/>
    </row>
    <row r="328" spans="1:7" s="794" customFormat="1">
      <c r="A328" s="860"/>
      <c r="B328" s="2641" t="s">
        <v>3164</v>
      </c>
      <c r="C328" s="862"/>
      <c r="D328" s="862"/>
      <c r="E328" s="2945"/>
      <c r="F328" s="2642"/>
      <c r="G328" s="2643"/>
    </row>
    <row r="329" spans="1:7" s="794" customFormat="1">
      <c r="A329" s="860"/>
      <c r="B329" s="2641" t="s">
        <v>3165</v>
      </c>
      <c r="C329" s="862"/>
      <c r="D329" s="862"/>
      <c r="E329" s="2945"/>
      <c r="F329" s="2642"/>
      <c r="G329" s="2643"/>
    </row>
    <row r="330" spans="1:7" s="794" customFormat="1">
      <c r="A330" s="860"/>
      <c r="B330" s="2641" t="s">
        <v>3183</v>
      </c>
      <c r="C330" s="862"/>
      <c r="D330" s="862"/>
      <c r="E330" s="2945"/>
      <c r="F330" s="2642"/>
      <c r="G330" s="2643"/>
    </row>
    <row r="331" spans="1:7" s="794" customFormat="1">
      <c r="A331" s="860"/>
      <c r="B331" s="2641" t="s">
        <v>3167</v>
      </c>
      <c r="C331" s="862"/>
      <c r="D331" s="862"/>
      <c r="E331" s="2945"/>
      <c r="F331" s="2642"/>
      <c r="G331" s="2643"/>
    </row>
    <row r="332" spans="1:7" s="794" customFormat="1">
      <c r="A332" s="860"/>
      <c r="B332" s="2641" t="s">
        <v>3184</v>
      </c>
      <c r="C332" s="862"/>
      <c r="D332" s="862"/>
      <c r="E332" s="2945"/>
      <c r="F332" s="2642"/>
      <c r="G332" s="2643"/>
    </row>
    <row r="333" spans="1:7" s="794" customFormat="1">
      <c r="A333" s="860"/>
      <c r="B333" s="2641" t="s">
        <v>3185</v>
      </c>
      <c r="C333" s="862"/>
      <c r="D333" s="862"/>
      <c r="E333" s="2945"/>
      <c r="F333" s="2642"/>
      <c r="G333" s="2643"/>
    </row>
    <row r="334" spans="1:7" s="794" customFormat="1">
      <c r="A334" s="860"/>
      <c r="B334" s="2641" t="s">
        <v>3186</v>
      </c>
      <c r="C334" s="862"/>
      <c r="D334" s="862"/>
      <c r="E334" s="2945"/>
      <c r="F334" s="2642"/>
      <c r="G334" s="2643"/>
    </row>
    <row r="335" spans="1:7" s="794" customFormat="1">
      <c r="A335" s="860"/>
      <c r="B335" s="2641" t="s">
        <v>3171</v>
      </c>
      <c r="C335" s="862"/>
      <c r="D335" s="862"/>
      <c r="E335" s="2945"/>
      <c r="F335" s="2642"/>
      <c r="G335" s="2643"/>
    </row>
    <row r="336" spans="1:7" s="794" customFormat="1">
      <c r="A336" s="860"/>
      <c r="B336" s="2641" t="s">
        <v>3172</v>
      </c>
      <c r="C336" s="862"/>
      <c r="D336" s="862"/>
      <c r="E336" s="2945"/>
      <c r="F336" s="2642"/>
      <c r="G336" s="2643"/>
    </row>
    <row r="337" spans="1:7" s="794" customFormat="1">
      <c r="A337" s="860"/>
      <c r="B337" s="2641" t="s">
        <v>3173</v>
      </c>
      <c r="C337" s="862"/>
      <c r="D337" s="862"/>
      <c r="E337" s="2945"/>
      <c r="F337" s="2642"/>
      <c r="G337" s="2643"/>
    </row>
    <row r="338" spans="1:7" s="794" customFormat="1">
      <c r="A338" s="860"/>
      <c r="B338" s="2641" t="s">
        <v>3174</v>
      </c>
      <c r="C338" s="862"/>
      <c r="D338" s="862"/>
      <c r="E338" s="2945"/>
      <c r="F338" s="2642"/>
      <c r="G338" s="2643"/>
    </row>
    <row r="339" spans="1:7" s="794" customFormat="1">
      <c r="A339" s="860"/>
      <c r="B339" s="2641" t="s">
        <v>3175</v>
      </c>
      <c r="C339" s="862"/>
      <c r="D339" s="862"/>
      <c r="E339" s="2945"/>
      <c r="F339" s="2642"/>
      <c r="G339" s="2643"/>
    </row>
    <row r="340" spans="1:7" s="794" customFormat="1">
      <c r="A340" s="867"/>
      <c r="B340" s="2644" t="s">
        <v>3176</v>
      </c>
      <c r="C340" s="869"/>
      <c r="D340" s="869"/>
      <c r="E340" s="2920"/>
      <c r="F340" s="2645"/>
      <c r="G340" s="2643"/>
    </row>
    <row r="341" spans="1:7" s="794" customFormat="1">
      <c r="A341" s="921"/>
      <c r="B341" s="816"/>
      <c r="C341" s="793" t="s">
        <v>2811</v>
      </c>
      <c r="D341" s="793">
        <v>1</v>
      </c>
      <c r="E341" s="2940"/>
      <c r="F341" s="875">
        <f>ROUND(+D341*E341,2)</f>
        <v>0</v>
      </c>
      <c r="G341" s="2643"/>
    </row>
    <row r="342" spans="1:7" s="794" customFormat="1">
      <c r="A342" s="803"/>
      <c r="B342" s="997"/>
      <c r="E342" s="2943"/>
      <c r="F342" s="2646"/>
      <c r="G342" s="2643"/>
    </row>
    <row r="343" spans="1:7" s="794" customFormat="1">
      <c r="A343" s="857">
        <f>A320+0.01</f>
        <v>2.2299999999999951</v>
      </c>
      <c r="B343" s="758" t="s">
        <v>3187</v>
      </c>
      <c r="C343" s="859"/>
      <c r="D343" s="859"/>
      <c r="E343" s="2944"/>
      <c r="F343" s="2649"/>
      <c r="G343" s="2643"/>
    </row>
    <row r="344" spans="1:7" s="794" customFormat="1">
      <c r="A344" s="860"/>
      <c r="B344" s="2658" t="s">
        <v>3188</v>
      </c>
      <c r="C344" s="862"/>
      <c r="D344" s="862"/>
      <c r="E344" s="2945"/>
      <c r="F344" s="2642"/>
      <c r="G344" s="2643"/>
    </row>
    <row r="345" spans="1:7" s="794" customFormat="1">
      <c r="A345" s="860"/>
      <c r="B345" s="2658" t="s">
        <v>3189</v>
      </c>
      <c r="C345" s="862"/>
      <c r="D345" s="862"/>
      <c r="E345" s="2945"/>
      <c r="F345" s="2642"/>
      <c r="G345" s="2643"/>
    </row>
    <row r="346" spans="1:7" s="794" customFormat="1">
      <c r="A346" s="860"/>
      <c r="B346" s="2658" t="s">
        <v>3190</v>
      </c>
      <c r="C346" s="862"/>
      <c r="D346" s="862"/>
      <c r="E346" s="2945"/>
      <c r="F346" s="2642"/>
      <c r="G346" s="2643"/>
    </row>
    <row r="347" spans="1:7" s="794" customFormat="1">
      <c r="A347" s="860"/>
      <c r="B347" s="2658" t="s">
        <v>3191</v>
      </c>
      <c r="C347" s="862"/>
      <c r="D347" s="862"/>
      <c r="E347" s="2945"/>
      <c r="F347" s="2642"/>
      <c r="G347" s="2643"/>
    </row>
    <row r="348" spans="1:7" s="794" customFormat="1">
      <c r="A348" s="860"/>
      <c r="B348" s="2658" t="s">
        <v>3192</v>
      </c>
      <c r="C348" s="862"/>
      <c r="D348" s="862"/>
      <c r="E348" s="2945"/>
      <c r="F348" s="2642"/>
      <c r="G348" s="2643"/>
    </row>
    <row r="349" spans="1:7" s="794" customFormat="1">
      <c r="A349" s="860"/>
      <c r="B349" s="2658" t="s">
        <v>3193</v>
      </c>
      <c r="C349" s="862"/>
      <c r="D349" s="862"/>
      <c r="E349" s="2945"/>
      <c r="F349" s="2642"/>
      <c r="G349" s="2643"/>
    </row>
    <row r="350" spans="1:7" s="794" customFormat="1">
      <c r="A350" s="860"/>
      <c r="B350" s="2658" t="s">
        <v>3194</v>
      </c>
      <c r="C350" s="862"/>
      <c r="D350" s="862"/>
      <c r="E350" s="2945"/>
      <c r="F350" s="2642"/>
      <c r="G350" s="2643"/>
    </row>
    <row r="351" spans="1:7" s="794" customFormat="1">
      <c r="A351" s="860"/>
      <c r="B351" s="2658" t="s">
        <v>3195</v>
      </c>
      <c r="C351" s="862"/>
      <c r="D351" s="862"/>
      <c r="E351" s="2945"/>
      <c r="F351" s="2642"/>
      <c r="G351" s="2643"/>
    </row>
    <row r="352" spans="1:7" s="794" customFormat="1">
      <c r="A352" s="860"/>
      <c r="B352" s="2658" t="s">
        <v>3196</v>
      </c>
      <c r="C352" s="862"/>
      <c r="D352" s="862"/>
      <c r="E352" s="2945"/>
      <c r="F352" s="2642"/>
      <c r="G352" s="2643"/>
    </row>
    <row r="353" spans="1:7" s="794" customFormat="1">
      <c r="A353" s="860"/>
      <c r="B353" s="2658" t="s">
        <v>3197</v>
      </c>
      <c r="C353" s="862"/>
      <c r="D353" s="862"/>
      <c r="E353" s="2945"/>
      <c r="F353" s="2642"/>
      <c r="G353" s="2643"/>
    </row>
    <row r="354" spans="1:7" s="794" customFormat="1">
      <c r="A354" s="860"/>
      <c r="B354" s="2658" t="s">
        <v>3154</v>
      </c>
      <c r="C354" s="862"/>
      <c r="D354" s="862"/>
      <c r="E354" s="2945"/>
      <c r="F354" s="2642"/>
      <c r="G354" s="2643"/>
    </row>
    <row r="355" spans="1:7" s="794" customFormat="1">
      <c r="A355" s="860"/>
      <c r="B355" s="2658" t="s">
        <v>3198</v>
      </c>
      <c r="C355" s="862"/>
      <c r="D355" s="862"/>
      <c r="E355" s="2945"/>
      <c r="F355" s="2642"/>
      <c r="G355" s="2643"/>
    </row>
    <row r="356" spans="1:7" s="794" customFormat="1">
      <c r="A356" s="860"/>
      <c r="B356" s="2658" t="s">
        <v>3199</v>
      </c>
      <c r="C356" s="862"/>
      <c r="D356" s="862"/>
      <c r="E356" s="2945"/>
      <c r="F356" s="2642"/>
      <c r="G356" s="2643"/>
    </row>
    <row r="357" spans="1:7" s="794" customFormat="1">
      <c r="A357" s="860"/>
      <c r="B357" s="2658" t="s">
        <v>3200</v>
      </c>
      <c r="C357" s="862"/>
      <c r="D357" s="862"/>
      <c r="E357" s="2945"/>
      <c r="F357" s="2642"/>
      <c r="G357" s="2643"/>
    </row>
    <row r="358" spans="1:7" s="794" customFormat="1">
      <c r="A358" s="867"/>
      <c r="B358" s="2659" t="s">
        <v>3201</v>
      </c>
      <c r="C358" s="869"/>
      <c r="D358" s="869"/>
      <c r="E358" s="2920"/>
      <c r="F358" s="2645"/>
      <c r="G358" s="2643"/>
    </row>
    <row r="359" spans="1:7" s="794" customFormat="1">
      <c r="A359" s="921"/>
      <c r="B359" s="816"/>
      <c r="C359" s="793" t="s">
        <v>2811</v>
      </c>
      <c r="D359" s="793">
        <v>2</v>
      </c>
      <c r="E359" s="2940"/>
      <c r="F359" s="875">
        <f>ROUND(+D359*E359,2)</f>
        <v>0</v>
      </c>
      <c r="G359" s="2643"/>
    </row>
    <row r="360" spans="1:7" s="794" customFormat="1">
      <c r="A360" s="803"/>
      <c r="B360" s="760"/>
      <c r="E360" s="2943"/>
      <c r="F360" s="2646"/>
      <c r="G360" s="2643"/>
    </row>
    <row r="361" spans="1:7" s="794" customFormat="1" ht="33">
      <c r="A361" s="857">
        <f>A343+0.01</f>
        <v>2.2399999999999949</v>
      </c>
      <c r="B361" s="2660" t="s">
        <v>3157</v>
      </c>
      <c r="C361" s="859"/>
      <c r="D361" s="859"/>
      <c r="E361" s="2944"/>
      <c r="F361" s="2649"/>
      <c r="G361" s="2643"/>
    </row>
    <row r="362" spans="1:7" s="794" customFormat="1">
      <c r="A362" s="860"/>
      <c r="B362" s="2641" t="s">
        <v>3158</v>
      </c>
      <c r="C362" s="862"/>
      <c r="D362" s="862"/>
      <c r="E362" s="2945"/>
      <c r="F362" s="2642"/>
      <c r="G362" s="2643"/>
    </row>
    <row r="363" spans="1:7" s="794" customFormat="1">
      <c r="A363" s="860"/>
      <c r="B363" s="2641" t="s">
        <v>3159</v>
      </c>
      <c r="C363" s="862"/>
      <c r="D363" s="862"/>
      <c r="E363" s="2945"/>
      <c r="F363" s="2642"/>
      <c r="G363" s="2643"/>
    </row>
    <row r="364" spans="1:7" s="794" customFormat="1">
      <c r="A364" s="860"/>
      <c r="B364" s="2641" t="s">
        <v>3160</v>
      </c>
      <c r="C364" s="862"/>
      <c r="D364" s="862"/>
      <c r="E364" s="2945"/>
      <c r="F364" s="2642"/>
      <c r="G364" s="2643"/>
    </row>
    <row r="365" spans="1:7" s="794" customFormat="1">
      <c r="A365" s="860"/>
      <c r="B365" s="2641" t="s">
        <v>3161</v>
      </c>
      <c r="C365" s="862"/>
      <c r="D365" s="862"/>
      <c r="E365" s="2945"/>
      <c r="F365" s="2642"/>
      <c r="G365" s="2643"/>
    </row>
    <row r="366" spans="1:7" s="794" customFormat="1">
      <c r="A366" s="860"/>
      <c r="B366" s="2641" t="s">
        <v>3162</v>
      </c>
      <c r="C366" s="862"/>
      <c r="D366" s="862"/>
      <c r="E366" s="2945"/>
      <c r="F366" s="2642"/>
      <c r="G366" s="2643"/>
    </row>
    <row r="367" spans="1:7" s="794" customFormat="1">
      <c r="A367" s="860"/>
      <c r="B367" s="2641" t="s">
        <v>3163</v>
      </c>
      <c r="C367" s="862"/>
      <c r="D367" s="862"/>
      <c r="E367" s="2945"/>
      <c r="F367" s="2642"/>
      <c r="G367" s="2643"/>
    </row>
    <row r="368" spans="1:7" s="794" customFormat="1">
      <c r="A368" s="860"/>
      <c r="B368" s="2641" t="s">
        <v>3164</v>
      </c>
      <c r="C368" s="862"/>
      <c r="D368" s="862"/>
      <c r="E368" s="2945"/>
      <c r="F368" s="2642"/>
      <c r="G368" s="2643"/>
    </row>
    <row r="369" spans="1:7" s="794" customFormat="1">
      <c r="A369" s="860"/>
      <c r="B369" s="2641" t="s">
        <v>3165</v>
      </c>
      <c r="C369" s="862"/>
      <c r="D369" s="862"/>
      <c r="E369" s="2945"/>
      <c r="F369" s="2642"/>
      <c r="G369" s="2643"/>
    </row>
    <row r="370" spans="1:7" s="794" customFormat="1">
      <c r="A370" s="860"/>
      <c r="B370" s="2641" t="s">
        <v>3166</v>
      </c>
      <c r="C370" s="862"/>
      <c r="D370" s="862"/>
      <c r="E370" s="2945"/>
      <c r="F370" s="2642"/>
      <c r="G370" s="2643"/>
    </row>
    <row r="371" spans="1:7" s="794" customFormat="1">
      <c r="A371" s="860"/>
      <c r="B371" s="2641" t="s">
        <v>3167</v>
      </c>
      <c r="C371" s="862"/>
      <c r="D371" s="862"/>
      <c r="E371" s="2945"/>
      <c r="F371" s="2642"/>
      <c r="G371" s="2643"/>
    </row>
    <row r="372" spans="1:7" s="794" customFormat="1">
      <c r="A372" s="860"/>
      <c r="B372" s="2641" t="s">
        <v>3168</v>
      </c>
      <c r="C372" s="862"/>
      <c r="D372" s="862"/>
      <c r="E372" s="2945"/>
      <c r="F372" s="2642"/>
      <c r="G372" s="2643"/>
    </row>
    <row r="373" spans="1:7" s="794" customFormat="1">
      <c r="A373" s="860"/>
      <c r="B373" s="2641" t="s">
        <v>3169</v>
      </c>
      <c r="C373" s="862"/>
      <c r="D373" s="862"/>
      <c r="E373" s="2945"/>
      <c r="F373" s="2642"/>
      <c r="G373" s="2643"/>
    </row>
    <row r="374" spans="1:7" s="794" customFormat="1">
      <c r="A374" s="860"/>
      <c r="B374" s="2641" t="s">
        <v>3170</v>
      </c>
      <c r="C374" s="862"/>
      <c r="D374" s="862"/>
      <c r="E374" s="2945"/>
      <c r="F374" s="2642"/>
      <c r="G374" s="2643"/>
    </row>
    <row r="375" spans="1:7" s="794" customFormat="1">
      <c r="A375" s="860"/>
      <c r="B375" s="2641" t="s">
        <v>3171</v>
      </c>
      <c r="C375" s="862"/>
      <c r="D375" s="862"/>
      <c r="E375" s="2945"/>
      <c r="F375" s="2642"/>
      <c r="G375" s="2643"/>
    </row>
    <row r="376" spans="1:7" s="794" customFormat="1">
      <c r="A376" s="860"/>
      <c r="B376" s="2641" t="s">
        <v>3172</v>
      </c>
      <c r="C376" s="862"/>
      <c r="D376" s="862"/>
      <c r="E376" s="2945"/>
      <c r="F376" s="2642"/>
      <c r="G376" s="2643"/>
    </row>
    <row r="377" spans="1:7" s="794" customFormat="1">
      <c r="A377" s="860"/>
      <c r="B377" s="2641" t="s">
        <v>3173</v>
      </c>
      <c r="C377" s="862"/>
      <c r="D377" s="862"/>
      <c r="E377" s="2945"/>
      <c r="F377" s="2642"/>
      <c r="G377" s="2643"/>
    </row>
    <row r="378" spans="1:7" s="794" customFormat="1">
      <c r="A378" s="860"/>
      <c r="B378" s="2641" t="s">
        <v>3174</v>
      </c>
      <c r="C378" s="862"/>
      <c r="D378" s="862"/>
      <c r="E378" s="2945"/>
      <c r="F378" s="2642"/>
      <c r="G378" s="2643"/>
    </row>
    <row r="379" spans="1:7" s="794" customFormat="1">
      <c r="A379" s="860"/>
      <c r="B379" s="2641" t="s">
        <v>3175</v>
      </c>
      <c r="C379" s="862"/>
      <c r="D379" s="862"/>
      <c r="E379" s="2945"/>
      <c r="F379" s="2642"/>
      <c r="G379" s="2643"/>
    </row>
    <row r="380" spans="1:7" s="794" customFormat="1">
      <c r="A380" s="867"/>
      <c r="B380" s="2644" t="s">
        <v>3176</v>
      </c>
      <c r="C380" s="869"/>
      <c r="D380" s="869"/>
      <c r="E380" s="2920"/>
      <c r="F380" s="2645"/>
      <c r="G380" s="2643"/>
    </row>
    <row r="381" spans="1:7" s="794" customFormat="1">
      <c r="A381" s="921"/>
      <c r="B381" s="816"/>
      <c r="C381" s="793" t="s">
        <v>2811</v>
      </c>
      <c r="D381" s="793">
        <v>1</v>
      </c>
      <c r="E381" s="2940"/>
      <c r="F381" s="875">
        <f>ROUND(+D381*E381,2)</f>
        <v>0</v>
      </c>
      <c r="G381" s="2643"/>
    </row>
    <row r="382" spans="1:7" s="794" customFormat="1">
      <c r="A382" s="803"/>
      <c r="B382" s="997"/>
      <c r="E382" s="2943"/>
      <c r="F382" s="2646"/>
      <c r="G382" s="2643"/>
    </row>
    <row r="383" spans="1:7" s="794" customFormat="1">
      <c r="A383" s="791">
        <f>A361+0.01</f>
        <v>2.2499999999999947</v>
      </c>
      <c r="B383" s="816" t="s">
        <v>3202</v>
      </c>
      <c r="C383" s="793"/>
      <c r="D383" s="793"/>
      <c r="E383" s="2942"/>
      <c r="F383" s="875"/>
      <c r="G383" s="2643"/>
    </row>
    <row r="384" spans="1:7" s="794" customFormat="1">
      <c r="A384" s="921"/>
      <c r="B384" s="816"/>
      <c r="C384" s="793" t="s">
        <v>2811</v>
      </c>
      <c r="D384" s="793">
        <v>1</v>
      </c>
      <c r="E384" s="2940"/>
      <c r="F384" s="875">
        <f>ROUND(+D384*E384,2)</f>
        <v>0</v>
      </c>
      <c r="G384" s="2643"/>
    </row>
    <row r="385" spans="1:7" s="794" customFormat="1">
      <c r="A385" s="803"/>
      <c r="B385" s="997"/>
      <c r="E385" s="2941"/>
      <c r="F385" s="2646"/>
      <c r="G385" s="2643"/>
    </row>
    <row r="386" spans="1:7" s="794" customFormat="1">
      <c r="A386" s="803"/>
      <c r="B386" s="997"/>
      <c r="E386" s="2941"/>
      <c r="F386" s="2646"/>
      <c r="G386" s="2643"/>
    </row>
    <row r="387" spans="1:7" s="2667" customFormat="1" ht="12.75" customHeight="1">
      <c r="A387" s="2662">
        <f>A383+0.01</f>
        <v>2.2599999999999945</v>
      </c>
      <c r="B387" s="2663" t="s">
        <v>3203</v>
      </c>
      <c r="C387" s="2664"/>
      <c r="D387" s="2664"/>
      <c r="E387" s="2946"/>
      <c r="F387" s="2665"/>
      <c r="G387" s="2666"/>
    </row>
    <row r="388" spans="1:7" s="794" customFormat="1">
      <c r="A388" s="921"/>
      <c r="B388" s="816"/>
      <c r="C388" s="793" t="s">
        <v>2811</v>
      </c>
      <c r="D388" s="793">
        <v>1</v>
      </c>
      <c r="E388" s="2940"/>
      <c r="F388" s="875">
        <f>ROUND(+D388*E388,2)</f>
        <v>0</v>
      </c>
      <c r="G388" s="2643"/>
    </row>
    <row r="389" spans="1:7" s="794" customFormat="1">
      <c r="A389" s="803"/>
      <c r="B389" s="997"/>
      <c r="E389" s="2941"/>
      <c r="F389" s="2646"/>
      <c r="G389" s="2643"/>
    </row>
    <row r="390" spans="1:7" s="794" customFormat="1" ht="12.75" customHeight="1">
      <c r="A390" s="791">
        <f>A387+0.01</f>
        <v>2.2699999999999942</v>
      </c>
      <c r="B390" s="762" t="s">
        <v>3204</v>
      </c>
      <c r="C390" s="793"/>
      <c r="D390" s="793"/>
      <c r="E390" s="2942"/>
      <c r="F390" s="875"/>
      <c r="G390" s="2643"/>
    </row>
    <row r="391" spans="1:7" s="794" customFormat="1">
      <c r="A391" s="921"/>
      <c r="B391" s="816"/>
      <c r="C391" s="793" t="s">
        <v>2811</v>
      </c>
      <c r="D391" s="793">
        <v>1</v>
      </c>
      <c r="E391" s="2940"/>
      <c r="F391" s="875">
        <f>ROUND(+D391*E391,2)</f>
        <v>0</v>
      </c>
      <c r="G391" s="2643"/>
    </row>
    <row r="392" spans="1:7" s="794" customFormat="1">
      <c r="A392" s="803"/>
      <c r="B392" s="997"/>
      <c r="E392" s="2941"/>
      <c r="F392" s="2646"/>
      <c r="G392" s="2643"/>
    </row>
    <row r="393" spans="1:7" s="794" customFormat="1" ht="12.75" customHeight="1">
      <c r="A393" s="803"/>
      <c r="B393" s="760"/>
      <c r="E393" s="2943"/>
      <c r="F393" s="2646"/>
      <c r="G393" s="2643"/>
    </row>
    <row r="394" spans="1:7" s="794" customFormat="1" ht="12.75" customHeight="1">
      <c r="A394" s="791">
        <f>A390+0.01</f>
        <v>2.279999999999994</v>
      </c>
      <c r="B394" s="762" t="s">
        <v>3205</v>
      </c>
      <c r="C394" s="793"/>
      <c r="D394" s="793"/>
      <c r="E394" s="2942"/>
      <c r="F394" s="875"/>
      <c r="G394" s="2643"/>
    </row>
    <row r="395" spans="1:7" s="794" customFormat="1">
      <c r="A395" s="921"/>
      <c r="B395" s="816"/>
      <c r="C395" s="793" t="s">
        <v>2811</v>
      </c>
      <c r="D395" s="793">
        <v>1</v>
      </c>
      <c r="E395" s="2940"/>
      <c r="F395" s="875">
        <f>ROUND(+D395*E395,2)</f>
        <v>0</v>
      </c>
      <c r="G395" s="2643"/>
    </row>
    <row r="396" spans="1:7" s="794" customFormat="1">
      <c r="A396" s="803"/>
      <c r="B396" s="997"/>
      <c r="E396" s="2941"/>
      <c r="F396" s="2646"/>
      <c r="G396" s="2643"/>
    </row>
    <row r="397" spans="1:7" s="794" customFormat="1" ht="12.75" customHeight="1">
      <c r="A397" s="791">
        <f>A394+0.01</f>
        <v>2.2899999999999938</v>
      </c>
      <c r="B397" s="762" t="s">
        <v>3206</v>
      </c>
      <c r="C397" s="793" t="s">
        <v>80</v>
      </c>
      <c r="D397" s="793"/>
      <c r="E397" s="2942"/>
      <c r="F397" s="875"/>
      <c r="G397" s="2643"/>
    </row>
    <row r="398" spans="1:7" s="794" customFormat="1">
      <c r="A398" s="921"/>
      <c r="B398" s="816"/>
      <c r="C398" s="793" t="s">
        <v>2811</v>
      </c>
      <c r="D398" s="793">
        <v>1</v>
      </c>
      <c r="E398" s="2940"/>
      <c r="F398" s="875">
        <f>ROUND(+D398*E398,2)</f>
        <v>0</v>
      </c>
      <c r="G398" s="2643"/>
    </row>
    <row r="399" spans="1:7" s="794" customFormat="1" ht="12.75" customHeight="1">
      <c r="A399" s="803"/>
      <c r="B399" s="760"/>
      <c r="E399" s="2947"/>
      <c r="F399" s="2668"/>
      <c r="G399" s="2643"/>
    </row>
    <row r="400" spans="1:7" s="988" customFormat="1">
      <c r="A400" s="2616">
        <f>A397+0.01</f>
        <v>2.2999999999999936</v>
      </c>
      <c r="B400" s="2626" t="s">
        <v>2950</v>
      </c>
      <c r="C400" s="2618"/>
      <c r="D400" s="2618"/>
      <c r="E400" s="2932"/>
      <c r="F400" s="2619"/>
    </row>
    <row r="401" spans="1:6" s="988" customFormat="1">
      <c r="A401" s="2616"/>
      <c r="B401" s="2626"/>
      <c r="C401" s="2618"/>
      <c r="D401" s="2618"/>
      <c r="E401" s="2932"/>
      <c r="F401" s="2619"/>
    </row>
    <row r="402" spans="1:6" s="988" customFormat="1">
      <c r="A402" s="2616"/>
      <c r="B402" s="2626" t="s">
        <v>2811</v>
      </c>
      <c r="C402" s="2618"/>
      <c r="D402" s="2618">
        <v>1</v>
      </c>
      <c r="E402" s="2932"/>
      <c r="F402" s="2619">
        <f>ROUND(E402*D402,2)</f>
        <v>0</v>
      </c>
    </row>
    <row r="403" spans="1:6" s="988" customFormat="1">
      <c r="A403" s="2636"/>
      <c r="C403" s="2624"/>
      <c r="D403" s="2624"/>
      <c r="E403" s="2933"/>
      <c r="F403" s="2637"/>
    </row>
    <row r="404" spans="1:6" s="834" customFormat="1" ht="50.25" customHeight="1">
      <c r="A404" s="828">
        <f>A400+0.01</f>
        <v>2.3099999999999934</v>
      </c>
      <c r="B404" s="829" t="s">
        <v>2948</v>
      </c>
      <c r="C404" s="830"/>
      <c r="D404" s="831"/>
      <c r="E404" s="2894"/>
      <c r="F404" s="835"/>
    </row>
    <row r="405" spans="1:6" s="834" customFormat="1">
      <c r="A405" s="828"/>
      <c r="B405" s="835"/>
      <c r="C405" s="835" t="s">
        <v>2811</v>
      </c>
      <c r="D405" s="830">
        <v>1</v>
      </c>
      <c r="E405" s="2895"/>
      <c r="F405" s="832">
        <f>ROUND(E405*D405,2)</f>
        <v>0</v>
      </c>
    </row>
    <row r="406" spans="1:6" s="834" customFormat="1">
      <c r="A406" s="2669"/>
      <c r="C406" s="837"/>
      <c r="D406" s="838"/>
      <c r="E406" s="2948"/>
    </row>
    <row r="407" spans="1:6" s="2675" customFormat="1" ht="15" customHeight="1">
      <c r="A407" s="2670"/>
      <c r="B407" s="2671"/>
      <c r="C407" s="2672"/>
      <c r="D407" s="2673"/>
      <c r="E407" s="2949"/>
      <c r="F407" s="2674"/>
    </row>
    <row r="408" spans="1:6" s="834" customFormat="1" ht="14.25" customHeight="1">
      <c r="A408" s="828">
        <f>A404+0.01</f>
        <v>2.3199999999999932</v>
      </c>
      <c r="B408" s="835" t="s">
        <v>2949</v>
      </c>
      <c r="C408" s="830"/>
      <c r="D408" s="831"/>
      <c r="E408" s="2894"/>
      <c r="F408" s="835"/>
    </row>
    <row r="409" spans="1:6" s="834" customFormat="1">
      <c r="A409" s="828"/>
      <c r="B409" s="835"/>
      <c r="C409" s="830"/>
      <c r="D409" s="831"/>
      <c r="E409" s="2894"/>
      <c r="F409" s="835"/>
    </row>
    <row r="410" spans="1:6" s="834" customFormat="1">
      <c r="A410" s="828"/>
      <c r="B410" s="835"/>
      <c r="C410" s="835" t="s">
        <v>2811</v>
      </c>
      <c r="D410" s="830">
        <v>2</v>
      </c>
      <c r="E410" s="2895"/>
      <c r="F410" s="832">
        <f>ROUND(E410*D410,2)</f>
        <v>0</v>
      </c>
    </row>
    <row r="411" spans="1:6" s="834" customFormat="1">
      <c r="A411" s="2669"/>
      <c r="C411" s="837"/>
      <c r="D411" s="838"/>
      <c r="E411" s="2948"/>
    </row>
    <row r="412" spans="1:6" s="834" customFormat="1">
      <c r="A412" s="2669"/>
      <c r="C412" s="837"/>
      <c r="D412" s="838"/>
      <c r="E412" s="2948"/>
    </row>
    <row r="413" spans="1:6" s="834" customFormat="1" ht="41.25" customHeight="1">
      <c r="A413" s="828">
        <f>A408+0.01</f>
        <v>2.329999999999993</v>
      </c>
      <c r="B413" s="829" t="s">
        <v>2856</v>
      </c>
      <c r="C413" s="830"/>
      <c r="D413" s="831"/>
      <c r="E413" s="2894"/>
      <c r="F413" s="833"/>
    </row>
    <row r="414" spans="1:6" s="834" customFormat="1">
      <c r="A414" s="828"/>
      <c r="B414" s="835"/>
      <c r="C414" s="835" t="s">
        <v>2811</v>
      </c>
      <c r="D414" s="830">
        <v>2</v>
      </c>
      <c r="E414" s="2895"/>
      <c r="F414" s="832">
        <f>ROUND(E414*D414,2)</f>
        <v>0</v>
      </c>
    </row>
    <row r="415" spans="1:6" s="834" customFormat="1">
      <c r="A415" s="836"/>
      <c r="C415" s="837"/>
      <c r="D415" s="838"/>
      <c r="E415" s="2896"/>
    </row>
    <row r="416" spans="1:6" s="834" customFormat="1">
      <c r="A416" s="836"/>
      <c r="C416" s="837"/>
      <c r="D416" s="838"/>
      <c r="E416" s="2896"/>
    </row>
    <row r="417" spans="1:6" s="834" customFormat="1">
      <c r="A417" s="828">
        <f>A413+0.01</f>
        <v>2.3399999999999928</v>
      </c>
      <c r="B417" s="835" t="s">
        <v>2947</v>
      </c>
      <c r="C417" s="830"/>
      <c r="D417" s="831"/>
      <c r="E417" s="2894"/>
      <c r="F417" s="833"/>
    </row>
    <row r="418" spans="1:6" s="834" customFormat="1">
      <c r="A418" s="828"/>
      <c r="B418" s="835"/>
      <c r="C418" s="830" t="s">
        <v>2811</v>
      </c>
      <c r="D418" s="830">
        <v>2</v>
      </c>
      <c r="E418" s="2895"/>
      <c r="F418" s="832">
        <f>ROUND(E418*D418,2)</f>
        <v>0</v>
      </c>
    </row>
    <row r="419" spans="1:6" s="834" customFormat="1">
      <c r="A419" s="836"/>
      <c r="C419" s="837"/>
      <c r="D419" s="838"/>
      <c r="E419" s="2896"/>
    </row>
    <row r="420" spans="1:6" s="834" customFormat="1">
      <c r="A420" s="836"/>
      <c r="C420" s="837"/>
      <c r="D420" s="838"/>
      <c r="E420" s="2896"/>
    </row>
    <row r="421" spans="1:6" s="2682" customFormat="1" ht="39.75" customHeight="1">
      <c r="A421" s="2676">
        <f>A417+0.01</f>
        <v>2.3499999999999925</v>
      </c>
      <c r="B421" s="2677" t="s">
        <v>2945</v>
      </c>
      <c r="C421" s="2678"/>
      <c r="D421" s="2679"/>
      <c r="E421" s="2950"/>
      <c r="F421" s="2681"/>
    </row>
    <row r="422" spans="1:6" s="2682" customFormat="1">
      <c r="A422" s="2676"/>
      <c r="B422" s="2683" t="s">
        <v>2946</v>
      </c>
      <c r="C422" s="2678" t="s">
        <v>2811</v>
      </c>
      <c r="D422" s="2678">
        <v>13</v>
      </c>
      <c r="E422" s="2951"/>
      <c r="F422" s="2680">
        <f>ROUND(E422*D422,2)</f>
        <v>0</v>
      </c>
    </row>
    <row r="423" spans="1:6" s="2682" customFormat="1">
      <c r="A423" s="2684"/>
      <c r="C423" s="2685"/>
      <c r="D423" s="2686"/>
      <c r="E423" s="2952"/>
    </row>
    <row r="424" spans="1:6" s="2682" customFormat="1">
      <c r="A424" s="2684"/>
      <c r="C424" s="2685"/>
      <c r="D424" s="2686"/>
      <c r="E424" s="2952"/>
    </row>
    <row r="425" spans="1:6" s="2682" customFormat="1" ht="57.6" customHeight="1">
      <c r="A425" s="2676">
        <f>A421+0.01</f>
        <v>2.3599999999999923</v>
      </c>
      <c r="B425" s="2687" t="s">
        <v>3207</v>
      </c>
      <c r="C425" s="2688"/>
      <c r="D425" s="2689"/>
      <c r="E425" s="2953"/>
      <c r="F425" s="2690"/>
    </row>
    <row r="426" spans="1:6" s="2693" customFormat="1" ht="15.95" customHeight="1">
      <c r="A426" s="2691"/>
      <c r="B426" s="2692" t="s">
        <v>3208</v>
      </c>
      <c r="C426" s="2678" t="s">
        <v>2811</v>
      </c>
      <c r="D426" s="2678">
        <v>3</v>
      </c>
      <c r="E426" s="2954"/>
      <c r="F426" s="2680">
        <f>ROUND(E426*D426,2)</f>
        <v>0</v>
      </c>
    </row>
    <row r="427" spans="1:6" s="2682" customFormat="1" ht="12.95" customHeight="1">
      <c r="A427" s="2694"/>
      <c r="B427" s="2695"/>
      <c r="C427" s="2696"/>
      <c r="D427" s="2697"/>
      <c r="E427" s="2955"/>
      <c r="F427" s="2690"/>
    </row>
    <row r="428" spans="1:6" s="2682" customFormat="1" ht="12.95" customHeight="1">
      <c r="A428" s="2694"/>
      <c r="B428" s="2695"/>
      <c r="C428" s="2696"/>
      <c r="D428" s="2697"/>
      <c r="E428" s="2955"/>
      <c r="F428" s="2690"/>
    </row>
    <row r="429" spans="1:6" s="2682" customFormat="1" ht="54" customHeight="1">
      <c r="A429" s="2676">
        <f>A425+0.01</f>
        <v>2.3699999999999921</v>
      </c>
      <c r="B429" s="2677" t="s">
        <v>3209</v>
      </c>
      <c r="C429" s="2678"/>
      <c r="D429" s="2679"/>
      <c r="E429" s="2950"/>
      <c r="F429" s="2681"/>
    </row>
    <row r="430" spans="1:6" s="2682" customFormat="1">
      <c r="A430" s="2698"/>
      <c r="B430" s="2683" t="s">
        <v>2944</v>
      </c>
      <c r="C430" s="2678" t="s">
        <v>2811</v>
      </c>
      <c r="D430" s="2678">
        <v>1</v>
      </c>
      <c r="E430" s="2951"/>
      <c r="F430" s="2680">
        <f>ROUND(E430*D430,2)</f>
        <v>0</v>
      </c>
    </row>
    <row r="431" spans="1:6" s="2682" customFormat="1">
      <c r="A431" s="2699"/>
      <c r="C431" s="2685"/>
      <c r="D431" s="2686"/>
      <c r="E431" s="2952"/>
    </row>
    <row r="432" spans="1:6" s="2682" customFormat="1">
      <c r="A432" s="2699"/>
      <c r="C432" s="2685"/>
      <c r="D432" s="2686"/>
      <c r="E432" s="2952"/>
    </row>
    <row r="433" spans="1:6" s="2682" customFormat="1" ht="39.200000000000003" customHeight="1">
      <c r="A433" s="2676">
        <f>A429+0.01</f>
        <v>2.3799999999999919</v>
      </c>
      <c r="B433" s="2677" t="s">
        <v>3210</v>
      </c>
      <c r="C433" s="2678"/>
      <c r="D433" s="2679"/>
      <c r="E433" s="2950"/>
      <c r="F433" s="2681"/>
    </row>
    <row r="434" spans="1:6" s="2682" customFormat="1">
      <c r="A434" s="2698"/>
      <c r="B434" s="2700"/>
      <c r="C434" s="2678" t="s">
        <v>2811</v>
      </c>
      <c r="D434" s="2678">
        <v>1</v>
      </c>
      <c r="E434" s="2951"/>
      <c r="F434" s="2680">
        <f>ROUND(E434*D434,2)</f>
        <v>0</v>
      </c>
    </row>
    <row r="435" spans="1:6" s="2682" customFormat="1">
      <c r="A435" s="2699"/>
      <c r="B435" s="2701"/>
      <c r="C435" s="2685"/>
      <c r="D435" s="2686"/>
      <c r="E435" s="2952"/>
    </row>
    <row r="436" spans="1:6" s="988" customFormat="1">
      <c r="A436" s="2638"/>
      <c r="B436" s="2639" t="s">
        <v>3211</v>
      </c>
      <c r="C436" s="990"/>
      <c r="D436" s="990"/>
      <c r="E436" s="2936"/>
      <c r="F436" s="992"/>
    </row>
    <row r="437" spans="1:6" s="988" customFormat="1">
      <c r="A437" s="2638"/>
      <c r="B437" s="989"/>
      <c r="C437" s="990"/>
      <c r="D437" s="990"/>
      <c r="E437" s="2936"/>
      <c r="F437" s="992"/>
    </row>
    <row r="438" spans="1:6" s="2682" customFormat="1">
      <c r="A438" s="2699"/>
      <c r="B438" s="2701"/>
      <c r="C438" s="2685"/>
      <c r="D438" s="2686"/>
      <c r="E438" s="2952"/>
    </row>
    <row r="439" spans="1:6" s="794" customFormat="1">
      <c r="A439" s="857">
        <f>A433+0.01</f>
        <v>2.3899999999999917</v>
      </c>
      <c r="B439" s="2660" t="s">
        <v>3212</v>
      </c>
      <c r="C439" s="859"/>
      <c r="D439" s="859"/>
      <c r="E439" s="2944"/>
      <c r="F439" s="946"/>
    </row>
    <row r="440" spans="1:6" s="794" customFormat="1">
      <c r="A440" s="860"/>
      <c r="B440" s="2641" t="s">
        <v>3213</v>
      </c>
      <c r="C440" s="862"/>
      <c r="D440" s="862"/>
      <c r="E440" s="2945"/>
      <c r="F440" s="2652"/>
    </row>
    <row r="441" spans="1:6" s="794" customFormat="1">
      <c r="A441" s="860"/>
      <c r="B441" s="2641" t="s">
        <v>3214</v>
      </c>
      <c r="C441" s="862"/>
      <c r="D441" s="862"/>
      <c r="E441" s="2945"/>
      <c r="F441" s="2652"/>
    </row>
    <row r="442" spans="1:6" s="794" customFormat="1">
      <c r="A442" s="860"/>
      <c r="B442" s="2641" t="s">
        <v>3215</v>
      </c>
      <c r="C442" s="862"/>
      <c r="D442" s="862"/>
      <c r="E442" s="2945"/>
      <c r="F442" s="2652"/>
    </row>
    <row r="443" spans="1:6" s="794" customFormat="1">
      <c r="A443" s="860"/>
      <c r="B443" s="2641" t="s">
        <v>3216</v>
      </c>
      <c r="C443" s="862"/>
      <c r="D443" s="862"/>
      <c r="E443" s="2945"/>
      <c r="F443" s="2652"/>
    </row>
    <row r="444" spans="1:6" s="794" customFormat="1">
      <c r="A444" s="860"/>
      <c r="B444" s="2641" t="s">
        <v>3217</v>
      </c>
      <c r="C444" s="862"/>
      <c r="D444" s="862"/>
      <c r="E444" s="2945"/>
      <c r="F444" s="2652"/>
    </row>
    <row r="445" spans="1:6" s="794" customFormat="1">
      <c r="A445" s="860"/>
      <c r="B445" s="2641" t="s">
        <v>3218</v>
      </c>
      <c r="C445" s="862"/>
      <c r="D445" s="862"/>
      <c r="E445" s="2945"/>
      <c r="F445" s="2652"/>
    </row>
    <row r="446" spans="1:6" s="794" customFormat="1">
      <c r="A446" s="860"/>
      <c r="B446" s="2641" t="s">
        <v>3219</v>
      </c>
      <c r="C446" s="862"/>
      <c r="D446" s="862"/>
      <c r="E446" s="2945"/>
      <c r="F446" s="2652"/>
    </row>
    <row r="447" spans="1:6" s="794" customFormat="1">
      <c r="A447" s="860"/>
      <c r="B447" s="2641" t="s">
        <v>3220</v>
      </c>
      <c r="C447" s="862"/>
      <c r="D447" s="862"/>
      <c r="E447" s="2945"/>
      <c r="F447" s="2652"/>
    </row>
    <row r="448" spans="1:6" s="794" customFormat="1">
      <c r="A448" s="860"/>
      <c r="B448" s="2641" t="s">
        <v>3221</v>
      </c>
      <c r="C448" s="862"/>
      <c r="D448" s="862"/>
      <c r="E448" s="2945"/>
      <c r="F448" s="2652"/>
    </row>
    <row r="449" spans="1:6" s="794" customFormat="1">
      <c r="A449" s="860"/>
      <c r="B449" s="2641" t="s">
        <v>3222</v>
      </c>
      <c r="C449" s="862"/>
      <c r="D449" s="862"/>
      <c r="E449" s="2945"/>
      <c r="F449" s="2652"/>
    </row>
    <row r="450" spans="1:6" s="794" customFormat="1">
      <c r="A450" s="860"/>
      <c r="B450" s="2641" t="s">
        <v>3223</v>
      </c>
      <c r="C450" s="862"/>
      <c r="D450" s="862"/>
      <c r="E450" s="2945"/>
      <c r="F450" s="2652"/>
    </row>
    <row r="451" spans="1:6" s="794" customFormat="1">
      <c r="A451" s="860"/>
      <c r="B451" s="2641" t="s">
        <v>3224</v>
      </c>
      <c r="C451" s="862"/>
      <c r="D451" s="862"/>
      <c r="E451" s="2945"/>
      <c r="F451" s="2652"/>
    </row>
    <row r="452" spans="1:6" s="794" customFormat="1">
      <c r="A452" s="860"/>
      <c r="B452" s="2641" t="s">
        <v>3225</v>
      </c>
      <c r="C452" s="862"/>
      <c r="D452" s="862"/>
      <c r="E452" s="2945"/>
      <c r="F452" s="2652"/>
    </row>
    <row r="453" spans="1:6" s="794" customFormat="1">
      <c r="A453" s="860"/>
      <c r="B453" s="2641" t="s">
        <v>3226</v>
      </c>
      <c r="C453" s="862"/>
      <c r="D453" s="862"/>
      <c r="E453" s="2945"/>
      <c r="F453" s="2652"/>
    </row>
    <row r="454" spans="1:6" s="794" customFormat="1">
      <c r="A454" s="860"/>
      <c r="B454" s="2641" t="s">
        <v>3227</v>
      </c>
      <c r="C454" s="862"/>
      <c r="D454" s="862"/>
      <c r="E454" s="2945"/>
      <c r="F454" s="2652"/>
    </row>
    <row r="455" spans="1:6" s="794" customFormat="1">
      <c r="A455" s="860"/>
      <c r="B455" s="2641" t="s">
        <v>3228</v>
      </c>
      <c r="C455" s="862"/>
      <c r="D455" s="862"/>
      <c r="E455" s="2945"/>
      <c r="F455" s="2652"/>
    </row>
    <row r="456" spans="1:6" s="794" customFormat="1">
      <c r="A456" s="860"/>
      <c r="B456" s="2641" t="s">
        <v>3229</v>
      </c>
      <c r="C456" s="862"/>
      <c r="D456" s="862"/>
      <c r="E456" s="2945"/>
      <c r="F456" s="2652"/>
    </row>
    <row r="457" spans="1:6" s="794" customFormat="1">
      <c r="A457" s="860"/>
      <c r="B457" s="2641" t="s">
        <v>3230</v>
      </c>
      <c r="C457" s="862"/>
      <c r="D457" s="862"/>
      <c r="E457" s="2945"/>
      <c r="F457" s="2652"/>
    </row>
    <row r="458" spans="1:6" s="794" customFormat="1">
      <c r="A458" s="860"/>
      <c r="B458" s="2641" t="s">
        <v>3231</v>
      </c>
      <c r="C458" s="862"/>
      <c r="D458" s="862"/>
      <c r="E458" s="2945"/>
      <c r="F458" s="2652"/>
    </row>
    <row r="459" spans="1:6" s="794" customFormat="1">
      <c r="A459" s="860"/>
      <c r="B459" s="2641" t="s">
        <v>3232</v>
      </c>
      <c r="C459" s="862"/>
      <c r="D459" s="862"/>
      <c r="E459" s="2945"/>
      <c r="F459" s="2652"/>
    </row>
    <row r="460" spans="1:6" s="794" customFormat="1">
      <c r="A460" s="860"/>
      <c r="B460" s="2641" t="s">
        <v>3233</v>
      </c>
      <c r="C460" s="862"/>
      <c r="D460" s="862"/>
      <c r="E460" s="2945"/>
      <c r="F460" s="2652"/>
    </row>
    <row r="461" spans="1:6" s="794" customFormat="1">
      <c r="A461" s="860"/>
      <c r="B461" s="2641" t="s">
        <v>3234</v>
      </c>
      <c r="C461" s="862"/>
      <c r="D461" s="862"/>
      <c r="E461" s="2945"/>
      <c r="F461" s="2652"/>
    </row>
    <row r="462" spans="1:6" s="794" customFormat="1">
      <c r="A462" s="860"/>
      <c r="B462" s="2641" t="s">
        <v>3235</v>
      </c>
      <c r="C462" s="862"/>
      <c r="D462" s="862"/>
      <c r="E462" s="2945"/>
      <c r="F462" s="2652"/>
    </row>
    <row r="463" spans="1:6" s="794" customFormat="1">
      <c r="A463" s="860"/>
      <c r="B463" s="2641" t="s">
        <v>3236</v>
      </c>
      <c r="C463" s="862"/>
      <c r="D463" s="862"/>
      <c r="E463" s="2945"/>
      <c r="F463" s="2652"/>
    </row>
    <row r="464" spans="1:6" s="794" customFormat="1">
      <c r="A464" s="860"/>
      <c r="B464" s="2641" t="s">
        <v>3237</v>
      </c>
      <c r="C464" s="862"/>
      <c r="D464" s="862"/>
      <c r="E464" s="2945"/>
      <c r="F464" s="2652"/>
    </row>
    <row r="465" spans="1:6" s="794" customFormat="1">
      <c r="A465" s="860"/>
      <c r="B465" s="2641" t="s">
        <v>3238</v>
      </c>
      <c r="C465" s="862"/>
      <c r="D465" s="862"/>
      <c r="E465" s="2945"/>
      <c r="F465" s="2652"/>
    </row>
    <row r="466" spans="1:6" s="794" customFormat="1">
      <c r="A466" s="860"/>
      <c r="B466" s="2641" t="s">
        <v>3239</v>
      </c>
      <c r="C466" s="862"/>
      <c r="D466" s="862"/>
      <c r="E466" s="2945"/>
      <c r="F466" s="2652"/>
    </row>
    <row r="467" spans="1:6" s="794" customFormat="1">
      <c r="A467" s="860"/>
      <c r="B467" s="2641" t="s">
        <v>3240</v>
      </c>
      <c r="C467" s="862"/>
      <c r="D467" s="862"/>
      <c r="E467" s="2945"/>
      <c r="F467" s="2652"/>
    </row>
    <row r="468" spans="1:6" s="794" customFormat="1">
      <c r="A468" s="860"/>
      <c r="B468" s="2641" t="s">
        <v>3241</v>
      </c>
      <c r="C468" s="862"/>
      <c r="D468" s="862"/>
      <c r="E468" s="2945"/>
      <c r="F468" s="2652"/>
    </row>
    <row r="469" spans="1:6" s="794" customFormat="1">
      <c r="A469" s="860"/>
      <c r="B469" s="2641" t="s">
        <v>3242</v>
      </c>
      <c r="C469" s="862"/>
      <c r="D469" s="862"/>
      <c r="E469" s="2945"/>
      <c r="F469" s="2652"/>
    </row>
    <row r="470" spans="1:6" s="794" customFormat="1">
      <c r="A470" s="860"/>
      <c r="B470" s="2641" t="s">
        <v>3243</v>
      </c>
      <c r="C470" s="862"/>
      <c r="D470" s="862"/>
      <c r="E470" s="2945"/>
      <c r="F470" s="2652"/>
    </row>
    <row r="471" spans="1:6" s="794" customFormat="1">
      <c r="A471" s="860"/>
      <c r="B471" s="2641" t="s">
        <v>3244</v>
      </c>
      <c r="C471" s="862"/>
      <c r="D471" s="862"/>
      <c r="E471" s="2945"/>
      <c r="F471" s="2652"/>
    </row>
    <row r="472" spans="1:6" s="794" customFormat="1">
      <c r="A472" s="860"/>
      <c r="B472" s="2641" t="s">
        <v>3245</v>
      </c>
      <c r="C472" s="862"/>
      <c r="D472" s="862"/>
      <c r="E472" s="2945"/>
      <c r="F472" s="2652"/>
    </row>
    <row r="473" spans="1:6" s="794" customFormat="1">
      <c r="A473" s="860"/>
      <c r="B473" s="2641" t="s">
        <v>3246</v>
      </c>
      <c r="C473" s="862"/>
      <c r="D473" s="862"/>
      <c r="E473" s="2945"/>
      <c r="F473" s="2652"/>
    </row>
    <row r="474" spans="1:6" s="794" customFormat="1">
      <c r="A474" s="860"/>
      <c r="B474" s="2641" t="s">
        <v>3247</v>
      </c>
      <c r="C474" s="862"/>
      <c r="D474" s="862"/>
      <c r="E474" s="2945"/>
      <c r="F474" s="2652"/>
    </row>
    <row r="475" spans="1:6" s="794" customFormat="1">
      <c r="A475" s="860"/>
      <c r="B475" s="2641" t="s">
        <v>3248</v>
      </c>
      <c r="C475" s="862"/>
      <c r="D475" s="862"/>
      <c r="E475" s="2945"/>
      <c r="F475" s="2652"/>
    </row>
    <row r="476" spans="1:6" s="794" customFormat="1">
      <c r="A476" s="860"/>
      <c r="B476" s="2641" t="s">
        <v>3249</v>
      </c>
      <c r="C476" s="862"/>
      <c r="D476" s="862"/>
      <c r="E476" s="2945"/>
      <c r="F476" s="2652"/>
    </row>
    <row r="477" spans="1:6" s="794" customFormat="1">
      <c r="A477" s="860"/>
      <c r="B477" s="2641" t="s">
        <v>3250</v>
      </c>
      <c r="C477" s="862"/>
      <c r="D477" s="862"/>
      <c r="E477" s="2945"/>
      <c r="F477" s="2652"/>
    </row>
    <row r="478" spans="1:6" s="794" customFormat="1">
      <c r="A478" s="860"/>
      <c r="B478" s="2641" t="s">
        <v>3251</v>
      </c>
      <c r="C478" s="862"/>
      <c r="D478" s="862"/>
      <c r="E478" s="2945"/>
      <c r="F478" s="2652"/>
    </row>
    <row r="479" spans="1:6" s="794" customFormat="1">
      <c r="A479" s="860"/>
      <c r="B479" s="2641" t="s">
        <v>3252</v>
      </c>
      <c r="C479" s="862"/>
      <c r="D479" s="862"/>
      <c r="E479" s="2945"/>
      <c r="F479" s="2652"/>
    </row>
    <row r="480" spans="1:6" s="794" customFormat="1">
      <c r="A480" s="860"/>
      <c r="B480" s="2641" t="s">
        <v>3253</v>
      </c>
      <c r="C480" s="862"/>
      <c r="D480" s="862"/>
      <c r="E480" s="2945"/>
      <c r="F480" s="2652"/>
    </row>
    <row r="481" spans="1:6" s="794" customFormat="1">
      <c r="A481" s="860"/>
      <c r="B481" s="2641" t="s">
        <v>3254</v>
      </c>
      <c r="C481" s="862"/>
      <c r="D481" s="862"/>
      <c r="E481" s="2945"/>
      <c r="F481" s="2652"/>
    </row>
    <row r="482" spans="1:6" s="794" customFormat="1">
      <c r="A482" s="860"/>
      <c r="B482" s="2641" t="s">
        <v>3255</v>
      </c>
      <c r="C482" s="862"/>
      <c r="D482" s="862"/>
      <c r="E482" s="2945"/>
      <c r="F482" s="2652"/>
    </row>
    <row r="483" spans="1:6" s="794" customFormat="1">
      <c r="A483" s="860"/>
      <c r="B483" s="2641" t="s">
        <v>3256</v>
      </c>
      <c r="C483" s="862"/>
      <c r="D483" s="862"/>
      <c r="E483" s="2945"/>
      <c r="F483" s="2652"/>
    </row>
    <row r="484" spans="1:6" s="794" customFormat="1">
      <c r="A484" s="860"/>
      <c r="B484" s="2641" t="s">
        <v>3257</v>
      </c>
      <c r="C484" s="862"/>
      <c r="D484" s="862"/>
      <c r="E484" s="2945"/>
      <c r="F484" s="2652"/>
    </row>
    <row r="485" spans="1:6" s="794" customFormat="1">
      <c r="A485" s="860"/>
      <c r="B485" s="2641" t="s">
        <v>3258</v>
      </c>
      <c r="C485" s="862"/>
      <c r="D485" s="862"/>
      <c r="E485" s="2945"/>
      <c r="F485" s="2652"/>
    </row>
    <row r="486" spans="1:6" s="794" customFormat="1">
      <c r="A486" s="860"/>
      <c r="B486" s="2641" t="s">
        <v>3259</v>
      </c>
      <c r="C486" s="862"/>
      <c r="D486" s="862"/>
      <c r="E486" s="2945"/>
      <c r="F486" s="2652"/>
    </row>
    <row r="487" spans="1:6" s="794" customFormat="1">
      <c r="A487" s="860"/>
      <c r="B487" s="2641" t="s">
        <v>3260</v>
      </c>
      <c r="C487" s="862"/>
      <c r="D487" s="862"/>
      <c r="E487" s="2945"/>
      <c r="F487" s="2652"/>
    </row>
    <row r="488" spans="1:6" s="794" customFormat="1">
      <c r="A488" s="860"/>
      <c r="B488" s="2641" t="s">
        <v>3261</v>
      </c>
      <c r="C488" s="862"/>
      <c r="D488" s="862"/>
      <c r="E488" s="2945"/>
      <c r="F488" s="2652"/>
    </row>
    <row r="489" spans="1:6" s="794" customFormat="1">
      <c r="A489" s="860"/>
      <c r="B489" s="2641" t="s">
        <v>3262</v>
      </c>
      <c r="C489" s="862"/>
      <c r="D489" s="862"/>
      <c r="E489" s="2945"/>
      <c r="F489" s="2652"/>
    </row>
    <row r="490" spans="1:6" s="794" customFormat="1">
      <c r="A490" s="860"/>
      <c r="B490" s="2641" t="s">
        <v>3263</v>
      </c>
      <c r="C490" s="862"/>
      <c r="D490" s="862"/>
      <c r="E490" s="2945"/>
      <c r="F490" s="2652"/>
    </row>
    <row r="491" spans="1:6" s="794" customFormat="1">
      <c r="A491" s="860"/>
      <c r="B491" s="2641" t="s">
        <v>3264</v>
      </c>
      <c r="C491" s="862"/>
      <c r="D491" s="862"/>
      <c r="E491" s="2945"/>
      <c r="F491" s="2652"/>
    </row>
    <row r="492" spans="1:6" s="794" customFormat="1">
      <c r="A492" s="860"/>
      <c r="B492" s="2641" t="s">
        <v>3265</v>
      </c>
      <c r="C492" s="862"/>
      <c r="D492" s="862"/>
      <c r="E492" s="2945"/>
      <c r="F492" s="2652"/>
    </row>
    <row r="493" spans="1:6" s="794" customFormat="1">
      <c r="A493" s="860"/>
      <c r="B493" s="2641" t="s">
        <v>3266</v>
      </c>
      <c r="C493" s="862"/>
      <c r="D493" s="862"/>
      <c r="E493" s="2945"/>
      <c r="F493" s="2652"/>
    </row>
    <row r="494" spans="1:6" s="794" customFormat="1">
      <c r="A494" s="860"/>
      <c r="B494" s="2641" t="s">
        <v>3267</v>
      </c>
      <c r="C494" s="862"/>
      <c r="D494" s="862"/>
      <c r="E494" s="2945"/>
      <c r="F494" s="2652"/>
    </row>
    <row r="495" spans="1:6" s="794" customFormat="1">
      <c r="A495" s="860"/>
      <c r="B495" s="2641" t="s">
        <v>3268</v>
      </c>
      <c r="C495" s="862"/>
      <c r="D495" s="862"/>
      <c r="E495" s="2945"/>
      <c r="F495" s="2652"/>
    </row>
    <row r="496" spans="1:6" s="794" customFormat="1">
      <c r="A496" s="860"/>
      <c r="B496" s="2641" t="s">
        <v>3269</v>
      </c>
      <c r="C496" s="862"/>
      <c r="D496" s="862"/>
      <c r="E496" s="2945"/>
      <c r="F496" s="2652"/>
    </row>
    <row r="497" spans="1:6" s="794" customFormat="1">
      <c r="A497" s="860"/>
      <c r="B497" s="2641" t="s">
        <v>3270</v>
      </c>
      <c r="C497" s="862"/>
      <c r="D497" s="862"/>
      <c r="E497" s="2945"/>
      <c r="F497" s="2652"/>
    </row>
    <row r="498" spans="1:6" s="794" customFormat="1">
      <c r="A498" s="860"/>
      <c r="B498" s="2641" t="s">
        <v>3271</v>
      </c>
      <c r="C498" s="862"/>
      <c r="D498" s="862"/>
      <c r="E498" s="2945"/>
      <c r="F498" s="2652"/>
    </row>
    <row r="499" spans="1:6" s="794" customFormat="1">
      <c r="A499" s="860"/>
      <c r="B499" s="2641" t="s">
        <v>3272</v>
      </c>
      <c r="C499" s="862"/>
      <c r="D499" s="862"/>
      <c r="E499" s="2945"/>
      <c r="F499" s="2652"/>
    </row>
    <row r="500" spans="1:6" s="794" customFormat="1">
      <c r="A500" s="860"/>
      <c r="B500" s="2641" t="s">
        <v>3273</v>
      </c>
      <c r="C500" s="862"/>
      <c r="D500" s="862"/>
      <c r="E500" s="2945"/>
      <c r="F500" s="2652"/>
    </row>
    <row r="501" spans="1:6" s="794" customFormat="1">
      <c r="A501" s="860"/>
      <c r="B501" s="2641" t="s">
        <v>3274</v>
      </c>
      <c r="C501" s="862"/>
      <c r="D501" s="862"/>
      <c r="E501" s="2945"/>
      <c r="F501" s="2652"/>
    </row>
    <row r="502" spans="1:6" s="794" customFormat="1">
      <c r="A502" s="860"/>
      <c r="B502" s="2641" t="s">
        <v>3275</v>
      </c>
      <c r="C502" s="862"/>
      <c r="D502" s="862"/>
      <c r="E502" s="2945"/>
      <c r="F502" s="2652"/>
    </row>
    <row r="503" spans="1:6" s="794" customFormat="1">
      <c r="A503" s="860"/>
      <c r="B503" s="2641" t="s">
        <v>3276</v>
      </c>
      <c r="C503" s="862"/>
      <c r="D503" s="862"/>
      <c r="E503" s="2945"/>
      <c r="F503" s="2652"/>
    </row>
    <row r="504" spans="1:6" s="794" customFormat="1">
      <c r="A504" s="860"/>
      <c r="B504" s="2641" t="s">
        <v>3277</v>
      </c>
      <c r="C504" s="862"/>
      <c r="D504" s="862"/>
      <c r="E504" s="2945"/>
      <c r="F504" s="2652"/>
    </row>
    <row r="505" spans="1:6" s="794" customFormat="1">
      <c r="A505" s="860"/>
      <c r="B505" s="2641" t="s">
        <v>3278</v>
      </c>
      <c r="C505" s="862"/>
      <c r="D505" s="862"/>
      <c r="E505" s="2945"/>
      <c r="F505" s="2652"/>
    </row>
    <row r="506" spans="1:6" s="794" customFormat="1">
      <c r="A506" s="860"/>
      <c r="B506" s="2641" t="s">
        <v>3279</v>
      </c>
      <c r="C506" s="862"/>
      <c r="D506" s="862"/>
      <c r="E506" s="2945"/>
      <c r="F506" s="2652"/>
    </row>
    <row r="507" spans="1:6" s="794" customFormat="1">
      <c r="A507" s="860"/>
      <c r="B507" s="2641" t="s">
        <v>3280</v>
      </c>
      <c r="C507" s="862"/>
      <c r="D507" s="862"/>
      <c r="E507" s="2945"/>
      <c r="F507" s="2652"/>
    </row>
    <row r="508" spans="1:6" s="794" customFormat="1">
      <c r="A508" s="860"/>
      <c r="B508" s="2641" t="s">
        <v>3281</v>
      </c>
      <c r="C508" s="862"/>
      <c r="D508" s="862"/>
      <c r="E508" s="2945"/>
      <c r="F508" s="2652"/>
    </row>
    <row r="509" spans="1:6" s="794" customFormat="1">
      <c r="A509" s="860"/>
      <c r="B509" s="2641" t="s">
        <v>3282</v>
      </c>
      <c r="C509" s="862"/>
      <c r="D509" s="862"/>
      <c r="E509" s="2945"/>
      <c r="F509" s="2652"/>
    </row>
    <row r="510" spans="1:6" s="794" customFormat="1">
      <c r="A510" s="860"/>
      <c r="B510" s="2641" t="s">
        <v>3283</v>
      </c>
      <c r="C510" s="862"/>
      <c r="D510" s="862"/>
      <c r="E510" s="2945"/>
      <c r="F510" s="2652"/>
    </row>
    <row r="511" spans="1:6" s="794" customFormat="1">
      <c r="A511" s="860"/>
      <c r="B511" s="2641" t="s">
        <v>3284</v>
      </c>
      <c r="C511" s="862"/>
      <c r="D511" s="862"/>
      <c r="E511" s="2945"/>
      <c r="F511" s="2652"/>
    </row>
    <row r="512" spans="1:6" s="794" customFormat="1">
      <c r="A512" s="860"/>
      <c r="B512" s="2641" t="s">
        <v>3285</v>
      </c>
      <c r="C512" s="862"/>
      <c r="D512" s="862"/>
      <c r="E512" s="2945"/>
      <c r="F512" s="2652"/>
    </row>
    <row r="513" spans="1:6" s="794" customFormat="1">
      <c r="A513" s="860"/>
      <c r="B513" s="2641" t="s">
        <v>3286</v>
      </c>
      <c r="C513" s="862"/>
      <c r="D513" s="862"/>
      <c r="E513" s="2945"/>
      <c r="F513" s="2652"/>
    </row>
    <row r="514" spans="1:6" s="794" customFormat="1">
      <c r="A514" s="860"/>
      <c r="B514" s="2641" t="s">
        <v>3287</v>
      </c>
      <c r="C514" s="862"/>
      <c r="D514" s="862"/>
      <c r="E514" s="2945"/>
      <c r="F514" s="2652"/>
    </row>
    <row r="515" spans="1:6" s="794" customFormat="1">
      <c r="A515" s="860"/>
      <c r="B515" s="2641" t="s">
        <v>3288</v>
      </c>
      <c r="C515" s="862"/>
      <c r="D515" s="862"/>
      <c r="E515" s="2945"/>
      <c r="F515" s="2652"/>
    </row>
    <row r="516" spans="1:6" s="794" customFormat="1">
      <c r="A516" s="860"/>
      <c r="B516" s="2641" t="s">
        <v>3289</v>
      </c>
      <c r="C516" s="862"/>
      <c r="D516" s="862"/>
      <c r="E516" s="2945"/>
      <c r="F516" s="2652"/>
    </row>
    <row r="517" spans="1:6" s="794" customFormat="1">
      <c r="A517" s="860"/>
      <c r="B517" s="2641" t="s">
        <v>3290</v>
      </c>
      <c r="C517" s="862"/>
      <c r="D517" s="862"/>
      <c r="E517" s="2945"/>
      <c r="F517" s="2652"/>
    </row>
    <row r="518" spans="1:6" s="794" customFormat="1">
      <c r="A518" s="860"/>
      <c r="B518" s="2641" t="s">
        <v>3291</v>
      </c>
      <c r="C518" s="862"/>
      <c r="D518" s="862"/>
      <c r="E518" s="2945"/>
      <c r="F518" s="2652"/>
    </row>
    <row r="519" spans="1:6" s="794" customFormat="1">
      <c r="A519" s="860"/>
      <c r="B519" s="2641" t="s">
        <v>3292</v>
      </c>
      <c r="C519" s="862"/>
      <c r="D519" s="862"/>
      <c r="E519" s="2945"/>
      <c r="F519" s="2652"/>
    </row>
    <row r="520" spans="1:6" s="794" customFormat="1">
      <c r="A520" s="860"/>
      <c r="B520" s="2641" t="s">
        <v>3293</v>
      </c>
      <c r="C520" s="862"/>
      <c r="D520" s="862"/>
      <c r="E520" s="2945"/>
      <c r="F520" s="2652"/>
    </row>
    <row r="521" spans="1:6" s="794" customFormat="1">
      <c r="A521" s="860"/>
      <c r="B521" s="2641" t="s">
        <v>3294</v>
      </c>
      <c r="C521" s="862"/>
      <c r="D521" s="862"/>
      <c r="E521" s="2945"/>
      <c r="F521" s="2652"/>
    </row>
    <row r="522" spans="1:6" s="794" customFormat="1">
      <c r="A522" s="860"/>
      <c r="B522" s="2641" t="s">
        <v>3295</v>
      </c>
      <c r="C522" s="862"/>
      <c r="D522" s="862"/>
      <c r="E522" s="2945"/>
      <c r="F522" s="2652"/>
    </row>
    <row r="523" spans="1:6" s="794" customFormat="1">
      <c r="A523" s="860"/>
      <c r="B523" s="2641" t="s">
        <v>3296</v>
      </c>
      <c r="C523" s="862"/>
      <c r="D523" s="862"/>
      <c r="E523" s="2945"/>
      <c r="F523" s="2652"/>
    </row>
    <row r="524" spans="1:6" s="794" customFormat="1">
      <c r="A524" s="860"/>
      <c r="B524" s="2641" t="s">
        <v>3297</v>
      </c>
      <c r="C524" s="862"/>
      <c r="D524" s="862"/>
      <c r="E524" s="2945"/>
      <c r="F524" s="2652"/>
    </row>
    <row r="525" spans="1:6" s="794" customFormat="1">
      <c r="A525" s="860"/>
      <c r="B525" s="2641" t="s">
        <v>3298</v>
      </c>
      <c r="C525" s="862"/>
      <c r="D525" s="862"/>
      <c r="E525" s="2945"/>
      <c r="F525" s="2652"/>
    </row>
    <row r="526" spans="1:6" s="794" customFormat="1">
      <c r="A526" s="860"/>
      <c r="B526" s="2641" t="s">
        <v>3299</v>
      </c>
      <c r="C526" s="862"/>
      <c r="D526" s="862"/>
      <c r="E526" s="2945"/>
      <c r="F526" s="2652"/>
    </row>
    <row r="527" spans="1:6" s="794" customFormat="1">
      <c r="A527" s="860"/>
      <c r="B527" s="2641" t="s">
        <v>3300</v>
      </c>
      <c r="C527" s="862"/>
      <c r="D527" s="862"/>
      <c r="E527" s="2945"/>
      <c r="F527" s="2652"/>
    </row>
    <row r="528" spans="1:6" s="794" customFormat="1">
      <c r="A528" s="860"/>
      <c r="B528" s="2641" t="s">
        <v>3301</v>
      </c>
      <c r="C528" s="862"/>
      <c r="D528" s="862"/>
      <c r="E528" s="2945"/>
      <c r="F528" s="2652"/>
    </row>
    <row r="529" spans="1:6" s="794" customFormat="1">
      <c r="A529" s="860"/>
      <c r="B529" s="2641" t="s">
        <v>3302</v>
      </c>
      <c r="C529" s="862"/>
      <c r="D529" s="862"/>
      <c r="E529" s="2945"/>
      <c r="F529" s="2652"/>
    </row>
    <row r="530" spans="1:6" s="794" customFormat="1">
      <c r="A530" s="860"/>
      <c r="B530" s="2641" t="s">
        <v>3010</v>
      </c>
      <c r="C530" s="862"/>
      <c r="D530" s="862"/>
      <c r="E530" s="2945"/>
      <c r="F530" s="2652"/>
    </row>
    <row r="531" spans="1:6" s="794" customFormat="1">
      <c r="A531" s="860"/>
      <c r="B531" s="2641" t="s">
        <v>3303</v>
      </c>
      <c r="C531" s="862"/>
      <c r="D531" s="862"/>
      <c r="E531" s="2945"/>
      <c r="F531" s="2652"/>
    </row>
    <row r="532" spans="1:6" s="794" customFormat="1">
      <c r="A532" s="860"/>
      <c r="B532" s="2641" t="s">
        <v>3304</v>
      </c>
      <c r="C532" s="862"/>
      <c r="D532" s="862"/>
      <c r="E532" s="2945"/>
      <c r="F532" s="2652"/>
    </row>
    <row r="533" spans="1:6" s="794" customFormat="1">
      <c r="A533" s="860"/>
      <c r="B533" s="2641" t="s">
        <v>3305</v>
      </c>
      <c r="C533" s="862"/>
      <c r="D533" s="862"/>
      <c r="E533" s="2945"/>
      <c r="F533" s="2652"/>
    </row>
    <row r="534" spans="1:6" s="794" customFormat="1">
      <c r="A534" s="860"/>
      <c r="B534" s="2641" t="s">
        <v>3306</v>
      </c>
      <c r="C534" s="862"/>
      <c r="D534" s="862"/>
      <c r="E534" s="2945"/>
      <c r="F534" s="2652"/>
    </row>
    <row r="535" spans="1:6" s="794" customFormat="1">
      <c r="A535" s="860"/>
      <c r="B535" s="2641" t="s">
        <v>3307</v>
      </c>
      <c r="C535" s="862"/>
      <c r="D535" s="862"/>
      <c r="E535" s="2945"/>
      <c r="F535" s="2652"/>
    </row>
    <row r="536" spans="1:6" s="794" customFormat="1">
      <c r="A536" s="860"/>
      <c r="B536" s="2641" t="s">
        <v>3308</v>
      </c>
      <c r="C536" s="862"/>
      <c r="D536" s="862"/>
      <c r="E536" s="2945"/>
      <c r="F536" s="2652"/>
    </row>
    <row r="537" spans="1:6" s="794" customFormat="1">
      <c r="A537" s="860"/>
      <c r="B537" s="2641" t="s">
        <v>3309</v>
      </c>
      <c r="C537" s="862"/>
      <c r="D537" s="862"/>
      <c r="E537" s="2945"/>
      <c r="F537" s="2652"/>
    </row>
    <row r="538" spans="1:6" s="794" customFormat="1">
      <c r="A538" s="860"/>
      <c r="B538" s="2641" t="s">
        <v>3310</v>
      </c>
      <c r="C538" s="862"/>
      <c r="D538" s="862"/>
      <c r="E538" s="2945"/>
      <c r="F538" s="2652"/>
    </row>
    <row r="539" spans="1:6" s="794" customFormat="1">
      <c r="A539" s="860"/>
      <c r="B539" s="2641" t="s">
        <v>3311</v>
      </c>
      <c r="C539" s="862"/>
      <c r="D539" s="862"/>
      <c r="E539" s="2945"/>
      <c r="F539" s="2652"/>
    </row>
    <row r="540" spans="1:6" s="794" customFormat="1">
      <c r="A540" s="860"/>
      <c r="B540" s="2641" t="s">
        <v>3312</v>
      </c>
      <c r="C540" s="862"/>
      <c r="D540" s="862"/>
      <c r="E540" s="2945"/>
      <c r="F540" s="2652"/>
    </row>
    <row r="541" spans="1:6" s="794" customFormat="1">
      <c r="A541" s="860"/>
      <c r="B541" s="2641" t="s">
        <v>3313</v>
      </c>
      <c r="C541" s="862"/>
      <c r="D541" s="862"/>
      <c r="E541" s="2945"/>
      <c r="F541" s="2652"/>
    </row>
    <row r="542" spans="1:6" s="794" customFormat="1">
      <c r="A542" s="860"/>
      <c r="B542" s="2641" t="s">
        <v>3314</v>
      </c>
      <c r="C542" s="862"/>
      <c r="D542" s="862"/>
      <c r="E542" s="2945"/>
      <c r="F542" s="2652"/>
    </row>
    <row r="543" spans="1:6" s="794" customFormat="1">
      <c r="A543" s="860"/>
      <c r="B543" s="2641" t="s">
        <v>3315</v>
      </c>
      <c r="C543" s="862"/>
      <c r="D543" s="862"/>
      <c r="E543" s="2945"/>
      <c r="F543" s="2652"/>
    </row>
    <row r="544" spans="1:6" s="794" customFormat="1">
      <c r="A544" s="860"/>
      <c r="B544" s="2641" t="s">
        <v>3316</v>
      </c>
      <c r="C544" s="862"/>
      <c r="D544" s="862"/>
      <c r="E544" s="2945"/>
      <c r="F544" s="2652"/>
    </row>
    <row r="545" spans="1:7" s="794" customFormat="1">
      <c r="A545" s="860"/>
      <c r="B545" s="2641" t="s">
        <v>3317</v>
      </c>
      <c r="C545" s="862"/>
      <c r="D545" s="862"/>
      <c r="E545" s="2945"/>
      <c r="F545" s="2652"/>
    </row>
    <row r="546" spans="1:7" s="794" customFormat="1">
      <c r="A546" s="860"/>
      <c r="B546" s="2641" t="s">
        <v>3318</v>
      </c>
      <c r="C546" s="862"/>
      <c r="D546" s="862"/>
      <c r="E546" s="2945"/>
      <c r="F546" s="2652"/>
    </row>
    <row r="547" spans="1:7" s="794" customFormat="1">
      <c r="A547" s="860"/>
      <c r="B547" s="2641" t="s">
        <v>3319</v>
      </c>
      <c r="C547" s="862"/>
      <c r="D547" s="862"/>
      <c r="E547" s="2945"/>
      <c r="F547" s="2652"/>
    </row>
    <row r="548" spans="1:7" s="794" customFormat="1">
      <c r="A548" s="860"/>
      <c r="B548" s="2641" t="s">
        <v>3320</v>
      </c>
      <c r="C548" s="862"/>
      <c r="D548" s="862"/>
      <c r="E548" s="2945"/>
      <c r="F548" s="2652"/>
    </row>
    <row r="549" spans="1:7" s="794" customFormat="1">
      <c r="A549" s="867"/>
      <c r="B549" s="2644" t="s">
        <v>3321</v>
      </c>
      <c r="C549" s="869"/>
      <c r="D549" s="869"/>
      <c r="E549" s="2920"/>
      <c r="F549" s="2655"/>
    </row>
    <row r="550" spans="1:7" s="2682" customFormat="1">
      <c r="A550" s="2698"/>
      <c r="B550" s="2700"/>
      <c r="C550" s="2678" t="s">
        <v>2811</v>
      </c>
      <c r="D550" s="2678">
        <v>1</v>
      </c>
      <c r="E550" s="2951"/>
      <c r="F550" s="2680">
        <f>ROUND(E550*D550,2)</f>
        <v>0</v>
      </c>
    </row>
    <row r="551" spans="1:7" s="794" customFormat="1">
      <c r="A551" s="803"/>
      <c r="B551" s="2661"/>
      <c r="E551" s="2943"/>
      <c r="F551" s="2643"/>
    </row>
    <row r="552" spans="1:7" s="794" customFormat="1" ht="33">
      <c r="A552" s="857">
        <f>A439+0.01</f>
        <v>2.3999999999999915</v>
      </c>
      <c r="B552" s="2660" t="s">
        <v>3322</v>
      </c>
      <c r="C552" s="859"/>
      <c r="D552" s="859"/>
      <c r="E552" s="2944"/>
      <c r="F552" s="946"/>
      <c r="G552" s="2643"/>
    </row>
    <row r="553" spans="1:7" s="794" customFormat="1">
      <c r="A553" s="860"/>
      <c r="B553" s="2641" t="s">
        <v>3323</v>
      </c>
      <c r="C553" s="862"/>
      <c r="D553" s="862"/>
      <c r="E553" s="2945"/>
      <c r="F553" s="2652"/>
      <c r="G553" s="2643"/>
    </row>
    <row r="554" spans="1:7" s="794" customFormat="1">
      <c r="A554" s="860"/>
      <c r="B554" s="2641" t="s">
        <v>3324</v>
      </c>
      <c r="C554" s="862"/>
      <c r="D554" s="862"/>
      <c r="E554" s="2945"/>
      <c r="F554" s="2652"/>
      <c r="G554" s="2643"/>
    </row>
    <row r="555" spans="1:7" s="794" customFormat="1">
      <c r="A555" s="860"/>
      <c r="B555" s="2641" t="s">
        <v>3325</v>
      </c>
      <c r="C555" s="862"/>
      <c r="D555" s="862"/>
      <c r="E555" s="2945"/>
      <c r="F555" s="2652"/>
      <c r="G555" s="2643"/>
    </row>
    <row r="556" spans="1:7" s="794" customFormat="1">
      <c r="A556" s="860"/>
      <c r="B556" s="2641" t="s">
        <v>3326</v>
      </c>
      <c r="C556" s="862"/>
      <c r="D556" s="862"/>
      <c r="E556" s="2945"/>
      <c r="F556" s="2652"/>
      <c r="G556" s="2643"/>
    </row>
    <row r="557" spans="1:7" s="794" customFormat="1">
      <c r="A557" s="860"/>
      <c r="B557" s="2641" t="s">
        <v>3327</v>
      </c>
      <c r="C557" s="862"/>
      <c r="D557" s="862"/>
      <c r="E557" s="2945"/>
      <c r="F557" s="2652"/>
      <c r="G557" s="2643"/>
    </row>
    <row r="558" spans="1:7" s="794" customFormat="1">
      <c r="A558" s="860"/>
      <c r="B558" s="2641" t="s">
        <v>3328</v>
      </c>
      <c r="C558" s="862"/>
      <c r="D558" s="862"/>
      <c r="E558" s="2945"/>
      <c r="F558" s="2652"/>
      <c r="G558" s="2643"/>
    </row>
    <row r="559" spans="1:7" s="794" customFormat="1">
      <c r="A559" s="860"/>
      <c r="B559" s="2641" t="s">
        <v>3329</v>
      </c>
      <c r="C559" s="862"/>
      <c r="D559" s="862"/>
      <c r="E559" s="2945"/>
      <c r="F559" s="2652"/>
      <c r="G559" s="2643"/>
    </row>
    <row r="560" spans="1:7" s="794" customFormat="1">
      <c r="A560" s="860"/>
      <c r="B560" s="2641" t="s">
        <v>3330</v>
      </c>
      <c r="C560" s="862"/>
      <c r="D560" s="862"/>
      <c r="E560" s="2945"/>
      <c r="F560" s="2652"/>
      <c r="G560" s="2643"/>
    </row>
    <row r="561" spans="1:7" s="794" customFormat="1">
      <c r="A561" s="860"/>
      <c r="B561" s="2641" t="s">
        <v>3331</v>
      </c>
      <c r="C561" s="862"/>
      <c r="D561" s="862"/>
      <c r="E561" s="2945"/>
      <c r="F561" s="2652"/>
      <c r="G561" s="2643"/>
    </row>
    <row r="562" spans="1:7" s="794" customFormat="1">
      <c r="A562" s="860"/>
      <c r="B562" s="2641" t="s">
        <v>3332</v>
      </c>
      <c r="C562" s="862"/>
      <c r="D562" s="862"/>
      <c r="E562" s="2945"/>
      <c r="F562" s="2652"/>
      <c r="G562" s="2643"/>
    </row>
    <row r="563" spans="1:7" s="794" customFormat="1">
      <c r="A563" s="860"/>
      <c r="B563" s="2641" t="s">
        <v>3333</v>
      </c>
      <c r="C563" s="862"/>
      <c r="D563" s="862"/>
      <c r="E563" s="2945"/>
      <c r="F563" s="2652"/>
      <c r="G563" s="2643"/>
    </row>
    <row r="564" spans="1:7" s="794" customFormat="1">
      <c r="A564" s="860"/>
      <c r="B564" s="2641" t="s">
        <v>3334</v>
      </c>
      <c r="C564" s="862"/>
      <c r="D564" s="862"/>
      <c r="E564" s="2945"/>
      <c r="F564" s="2652"/>
      <c r="G564" s="2643"/>
    </row>
    <row r="565" spans="1:7" s="794" customFormat="1">
      <c r="A565" s="860"/>
      <c r="B565" s="2641" t="s">
        <v>3335</v>
      </c>
      <c r="C565" s="862"/>
      <c r="D565" s="862"/>
      <c r="E565" s="2945"/>
      <c r="F565" s="2652"/>
      <c r="G565" s="2643"/>
    </row>
    <row r="566" spans="1:7" s="794" customFormat="1">
      <c r="A566" s="860"/>
      <c r="B566" s="2641" t="s">
        <v>3336</v>
      </c>
      <c r="C566" s="862"/>
      <c r="D566" s="862"/>
      <c r="E566" s="2945"/>
      <c r="F566" s="2652"/>
      <c r="G566" s="2643"/>
    </row>
    <row r="567" spans="1:7" s="794" customFormat="1">
      <c r="A567" s="860"/>
      <c r="B567" s="2641" t="s">
        <v>3337</v>
      </c>
      <c r="C567" s="862"/>
      <c r="D567" s="862"/>
      <c r="E567" s="2945"/>
      <c r="F567" s="2652"/>
      <c r="G567" s="2643"/>
    </row>
    <row r="568" spans="1:7" s="794" customFormat="1">
      <c r="A568" s="860"/>
      <c r="B568" s="2641" t="s">
        <v>3338</v>
      </c>
      <c r="C568" s="862"/>
      <c r="D568" s="862"/>
      <c r="E568" s="2945"/>
      <c r="F568" s="2652"/>
      <c r="G568" s="2643"/>
    </row>
    <row r="569" spans="1:7" s="794" customFormat="1">
      <c r="A569" s="860"/>
      <c r="B569" s="2641" t="s">
        <v>3339</v>
      </c>
      <c r="C569" s="862"/>
      <c r="D569" s="862"/>
      <c r="E569" s="2945"/>
      <c r="F569" s="2652"/>
      <c r="G569" s="2643"/>
    </row>
    <row r="570" spans="1:7" s="794" customFormat="1">
      <c r="A570" s="867"/>
      <c r="B570" s="2644" t="s">
        <v>3340</v>
      </c>
      <c r="C570" s="869"/>
      <c r="D570" s="869"/>
      <c r="E570" s="2920"/>
      <c r="F570" s="2655"/>
      <c r="G570" s="2643"/>
    </row>
    <row r="571" spans="1:7" s="2682" customFormat="1">
      <c r="A571" s="2698"/>
      <c r="B571" s="2700"/>
      <c r="C571" s="2678" t="s">
        <v>2811</v>
      </c>
      <c r="D571" s="2678">
        <v>1</v>
      </c>
      <c r="E571" s="2951"/>
      <c r="F571" s="2680">
        <f>ROUND(E571*D571,2)</f>
        <v>0</v>
      </c>
    </row>
    <row r="572" spans="1:7" s="794" customFormat="1">
      <c r="A572" s="803"/>
      <c r="B572" s="997"/>
      <c r="E572" s="2943"/>
      <c r="F572" s="2643"/>
      <c r="G572" s="2643"/>
    </row>
    <row r="573" spans="1:7" s="794" customFormat="1">
      <c r="A573" s="791">
        <f>A552+0.01</f>
        <v>2.4099999999999913</v>
      </c>
      <c r="B573" s="816" t="s">
        <v>3341</v>
      </c>
      <c r="C573" s="793"/>
      <c r="D573" s="793"/>
      <c r="E573" s="2942"/>
      <c r="F573" s="998"/>
      <c r="G573" s="2643"/>
    </row>
    <row r="574" spans="1:7" s="2682" customFormat="1">
      <c r="A574" s="2698"/>
      <c r="B574" s="2700"/>
      <c r="C574" s="2678" t="s">
        <v>2811</v>
      </c>
      <c r="D574" s="2678">
        <v>1</v>
      </c>
      <c r="E574" s="2951"/>
      <c r="F574" s="2680">
        <f>ROUND(E574*D574,2)</f>
        <v>0</v>
      </c>
    </row>
    <row r="575" spans="1:7" s="794" customFormat="1">
      <c r="A575" s="803"/>
      <c r="B575" s="997"/>
      <c r="E575" s="2943"/>
      <c r="F575" s="2643"/>
      <c r="G575" s="2643"/>
    </row>
    <row r="576" spans="1:7" s="794" customFormat="1">
      <c r="A576" s="791">
        <f>A573+0.01</f>
        <v>2.419999999999991</v>
      </c>
      <c r="B576" s="816" t="s">
        <v>3342</v>
      </c>
      <c r="C576" s="793"/>
      <c r="D576" s="2702"/>
      <c r="E576" s="2942"/>
      <c r="F576" s="998"/>
      <c r="G576" s="2643"/>
    </row>
    <row r="577" spans="1:7" s="2682" customFormat="1">
      <c r="A577" s="2698"/>
      <c r="B577" s="2700"/>
      <c r="C577" s="2678" t="s">
        <v>2811</v>
      </c>
      <c r="D577" s="2678">
        <v>1</v>
      </c>
      <c r="E577" s="2951"/>
      <c r="F577" s="2680">
        <f>ROUND(E577*D577,2)</f>
        <v>0</v>
      </c>
    </row>
    <row r="578" spans="1:7" s="794" customFormat="1">
      <c r="A578" s="803"/>
      <c r="B578" s="997"/>
      <c r="D578" s="2657"/>
      <c r="E578" s="2943"/>
      <c r="F578" s="2643"/>
      <c r="G578" s="2643"/>
    </row>
    <row r="579" spans="1:7" s="794" customFormat="1">
      <c r="A579" s="857">
        <f>A576+0.01</f>
        <v>2.4299999999999908</v>
      </c>
      <c r="B579" s="2660" t="s">
        <v>3343</v>
      </c>
      <c r="C579" s="859"/>
      <c r="D579" s="859"/>
      <c r="E579" s="2944"/>
      <c r="F579" s="946"/>
      <c r="G579" s="2643"/>
    </row>
    <row r="580" spans="1:7" s="794" customFormat="1">
      <c r="A580" s="860"/>
      <c r="B580" s="2641" t="s">
        <v>3344</v>
      </c>
      <c r="C580" s="862"/>
      <c r="D580" s="862"/>
      <c r="E580" s="2945"/>
      <c r="F580" s="2652"/>
      <c r="G580" s="2643"/>
    </row>
    <row r="581" spans="1:7" s="794" customFormat="1">
      <c r="A581" s="860"/>
      <c r="B581" s="2641" t="s">
        <v>3345</v>
      </c>
      <c r="C581" s="862"/>
      <c r="D581" s="862"/>
      <c r="E581" s="2945"/>
      <c r="F581" s="2652"/>
      <c r="G581" s="2643"/>
    </row>
    <row r="582" spans="1:7" s="794" customFormat="1">
      <c r="A582" s="860"/>
      <c r="B582" s="2641" t="s">
        <v>3346</v>
      </c>
      <c r="C582" s="862"/>
      <c r="D582" s="862"/>
      <c r="E582" s="2945"/>
      <c r="F582" s="2652"/>
      <c r="G582" s="2643"/>
    </row>
    <row r="583" spans="1:7" s="794" customFormat="1">
      <c r="A583" s="860"/>
      <c r="B583" s="2641" t="s">
        <v>3347</v>
      </c>
      <c r="C583" s="862"/>
      <c r="D583" s="862"/>
      <c r="E583" s="2945"/>
      <c r="F583" s="2652"/>
      <c r="G583" s="2643"/>
    </row>
    <row r="584" spans="1:7" s="794" customFormat="1">
      <c r="A584" s="860"/>
      <c r="B584" s="2641" t="s">
        <v>3348</v>
      </c>
      <c r="C584" s="862"/>
      <c r="D584" s="862"/>
      <c r="E584" s="2945"/>
      <c r="F584" s="2652"/>
      <c r="G584" s="2643"/>
    </row>
    <row r="585" spans="1:7" s="794" customFormat="1">
      <c r="A585" s="860"/>
      <c r="B585" s="2641" t="s">
        <v>3349</v>
      </c>
      <c r="C585" s="862"/>
      <c r="D585" s="862"/>
      <c r="E585" s="2945"/>
      <c r="F585" s="2652"/>
      <c r="G585" s="2643"/>
    </row>
    <row r="586" spans="1:7" s="794" customFormat="1">
      <c r="A586" s="860"/>
      <c r="B586" s="2641" t="s">
        <v>3350</v>
      </c>
      <c r="C586" s="862"/>
      <c r="D586" s="862"/>
      <c r="E586" s="2945"/>
      <c r="F586" s="2652"/>
      <c r="G586" s="2643"/>
    </row>
    <row r="587" spans="1:7" s="794" customFormat="1">
      <c r="A587" s="860"/>
      <c r="B587" s="2641" t="s">
        <v>3351</v>
      </c>
      <c r="C587" s="862"/>
      <c r="D587" s="862"/>
      <c r="E587" s="2945"/>
      <c r="F587" s="2652"/>
      <c r="G587" s="2643"/>
    </row>
    <row r="588" spans="1:7" s="794" customFormat="1">
      <c r="A588" s="860"/>
      <c r="B588" s="2641" t="s">
        <v>3352</v>
      </c>
      <c r="C588" s="862"/>
      <c r="D588" s="862"/>
      <c r="E588" s="2945"/>
      <c r="F588" s="2652"/>
      <c r="G588" s="2643"/>
    </row>
    <row r="589" spans="1:7" s="794" customFormat="1">
      <c r="A589" s="867"/>
      <c r="B589" s="2644" t="s">
        <v>3353</v>
      </c>
      <c r="C589" s="869"/>
      <c r="D589" s="869"/>
      <c r="E589" s="2920"/>
      <c r="F589" s="2655"/>
      <c r="G589" s="2643"/>
    </row>
    <row r="590" spans="1:7" s="2682" customFormat="1">
      <c r="A590" s="2698"/>
      <c r="B590" s="2700"/>
      <c r="C590" s="2678" t="s">
        <v>2811</v>
      </c>
      <c r="D590" s="2678">
        <v>1</v>
      </c>
      <c r="E590" s="2951"/>
      <c r="F590" s="2680">
        <f>ROUND(E590*D590,2)</f>
        <v>0</v>
      </c>
    </row>
    <row r="591" spans="1:7" s="794" customFormat="1">
      <c r="A591" s="803"/>
      <c r="B591" s="997"/>
      <c r="E591" s="2943"/>
      <c r="F591" s="2643"/>
      <c r="G591" s="2643"/>
    </row>
    <row r="592" spans="1:7" s="794" customFormat="1">
      <c r="A592" s="999">
        <f>A579+0.01</f>
        <v>2.4399999999999906</v>
      </c>
      <c r="B592" s="760" t="s">
        <v>3354</v>
      </c>
      <c r="E592" s="2943"/>
      <c r="F592" s="2643"/>
      <c r="G592" s="2643"/>
    </row>
    <row r="593" spans="1:7" s="2682" customFormat="1">
      <c r="A593" s="2698"/>
      <c r="B593" s="2700"/>
      <c r="C593" s="2678" t="s">
        <v>2811</v>
      </c>
      <c r="D593" s="2678">
        <v>2</v>
      </c>
      <c r="E593" s="2951"/>
      <c r="F593" s="2680">
        <f>ROUND(E593*D593,2)</f>
        <v>0</v>
      </c>
    </row>
    <row r="594" spans="1:7" s="794" customFormat="1">
      <c r="A594" s="803"/>
      <c r="B594" s="760"/>
      <c r="E594" s="2943"/>
      <c r="F594" s="2643"/>
      <c r="G594" s="2643"/>
    </row>
    <row r="595" spans="1:7" s="794" customFormat="1">
      <c r="A595" s="857">
        <f>A592+0.01</f>
        <v>2.4499999999999904</v>
      </c>
      <c r="B595" s="758" t="s">
        <v>3355</v>
      </c>
      <c r="C595" s="859"/>
      <c r="D595" s="859"/>
      <c r="E595" s="2944"/>
      <c r="F595" s="946"/>
      <c r="G595" s="2643"/>
    </row>
    <row r="596" spans="1:7" s="794" customFormat="1">
      <c r="A596" s="860"/>
      <c r="B596" s="2658" t="s">
        <v>3356</v>
      </c>
      <c r="C596" s="862"/>
      <c r="D596" s="862"/>
      <c r="E596" s="2945"/>
      <c r="F596" s="2652"/>
      <c r="G596" s="2643"/>
    </row>
    <row r="597" spans="1:7" s="794" customFormat="1">
      <c r="A597" s="860"/>
      <c r="B597" s="2658" t="s">
        <v>3357</v>
      </c>
      <c r="C597" s="862"/>
      <c r="D597" s="862"/>
      <c r="E597" s="2945"/>
      <c r="F597" s="2652"/>
      <c r="G597" s="2643"/>
    </row>
    <row r="598" spans="1:7" s="794" customFormat="1">
      <c r="A598" s="860"/>
      <c r="B598" s="2658" t="s">
        <v>3358</v>
      </c>
      <c r="C598" s="862"/>
      <c r="D598" s="862"/>
      <c r="E598" s="2945"/>
      <c r="F598" s="2652"/>
      <c r="G598" s="2643"/>
    </row>
    <row r="599" spans="1:7" s="794" customFormat="1">
      <c r="A599" s="860"/>
      <c r="B599" s="2658" t="s">
        <v>3160</v>
      </c>
      <c r="C599" s="862"/>
      <c r="D599" s="862"/>
      <c r="E599" s="2945"/>
      <c r="F599" s="2652"/>
      <c r="G599" s="2643"/>
    </row>
    <row r="600" spans="1:7" s="794" customFormat="1">
      <c r="A600" s="860"/>
      <c r="B600" s="2658" t="s">
        <v>3359</v>
      </c>
      <c r="C600" s="862"/>
      <c r="D600" s="862"/>
      <c r="E600" s="2945"/>
      <c r="F600" s="2652"/>
      <c r="G600" s="2643"/>
    </row>
    <row r="601" spans="1:7" s="794" customFormat="1">
      <c r="A601" s="860"/>
      <c r="B601" s="2658" t="s">
        <v>3360</v>
      </c>
      <c r="C601" s="862"/>
      <c r="D601" s="862"/>
      <c r="E601" s="2945"/>
      <c r="F601" s="2652"/>
      <c r="G601" s="2643"/>
    </row>
    <row r="602" spans="1:7" s="794" customFormat="1">
      <c r="A602" s="860"/>
      <c r="B602" s="2658" t="s">
        <v>3361</v>
      </c>
      <c r="C602" s="862"/>
      <c r="D602" s="862"/>
      <c r="E602" s="2945"/>
      <c r="F602" s="2652"/>
      <c r="G602" s="2643"/>
    </row>
    <row r="603" spans="1:7" s="794" customFormat="1">
      <c r="A603" s="860"/>
      <c r="B603" s="2658" t="s">
        <v>3165</v>
      </c>
      <c r="C603" s="862"/>
      <c r="D603" s="862"/>
      <c r="E603" s="2945"/>
      <c r="F603" s="2652"/>
      <c r="G603" s="2643"/>
    </row>
    <row r="604" spans="1:7" s="794" customFormat="1">
      <c r="A604" s="860"/>
      <c r="B604" s="2658" t="s">
        <v>3362</v>
      </c>
      <c r="C604" s="862"/>
      <c r="D604" s="862"/>
      <c r="E604" s="2945"/>
      <c r="F604" s="2652"/>
      <c r="G604" s="2643"/>
    </row>
    <row r="605" spans="1:7" s="794" customFormat="1">
      <c r="A605" s="860"/>
      <c r="B605" s="2658" t="s">
        <v>3363</v>
      </c>
      <c r="C605" s="862"/>
      <c r="D605" s="862"/>
      <c r="E605" s="2945"/>
      <c r="F605" s="2652"/>
      <c r="G605" s="2643"/>
    </row>
    <row r="606" spans="1:7" s="794" customFormat="1">
      <c r="A606" s="860"/>
      <c r="B606" s="2658" t="s">
        <v>3364</v>
      </c>
      <c r="C606" s="862"/>
      <c r="D606" s="862"/>
      <c r="E606" s="2945"/>
      <c r="F606" s="2652"/>
      <c r="G606" s="2643"/>
    </row>
    <row r="607" spans="1:7" s="794" customFormat="1">
      <c r="A607" s="860"/>
      <c r="B607" s="2658" t="s">
        <v>3365</v>
      </c>
      <c r="C607" s="862"/>
      <c r="D607" s="862"/>
      <c r="E607" s="2945"/>
      <c r="F607" s="2652"/>
      <c r="G607" s="2643"/>
    </row>
    <row r="608" spans="1:7" s="794" customFormat="1">
      <c r="A608" s="860"/>
      <c r="B608" s="2658" t="s">
        <v>3366</v>
      </c>
      <c r="C608" s="862"/>
      <c r="D608" s="862"/>
      <c r="E608" s="2945"/>
      <c r="F608" s="2652"/>
      <c r="G608" s="2643"/>
    </row>
    <row r="609" spans="1:7" s="794" customFormat="1">
      <c r="A609" s="860"/>
      <c r="B609" s="2658" t="s">
        <v>3367</v>
      </c>
      <c r="C609" s="862"/>
      <c r="D609" s="862"/>
      <c r="E609" s="2945"/>
      <c r="F609" s="2652"/>
      <c r="G609" s="2643"/>
    </row>
    <row r="610" spans="1:7" s="794" customFormat="1">
      <c r="A610" s="860"/>
      <c r="B610" s="2658" t="s">
        <v>3368</v>
      </c>
      <c r="C610" s="862"/>
      <c r="D610" s="862"/>
      <c r="E610" s="2945"/>
      <c r="F610" s="2652"/>
      <c r="G610" s="2643"/>
    </row>
    <row r="611" spans="1:7" s="794" customFormat="1">
      <c r="A611" s="860"/>
      <c r="B611" s="2658" t="s">
        <v>3369</v>
      </c>
      <c r="C611" s="862"/>
      <c r="D611" s="862"/>
      <c r="E611" s="2945"/>
      <c r="F611" s="2652"/>
      <c r="G611" s="2643"/>
    </row>
    <row r="612" spans="1:7" s="794" customFormat="1">
      <c r="A612" s="860"/>
      <c r="B612" s="2658" t="s">
        <v>3370</v>
      </c>
      <c r="C612" s="862"/>
      <c r="D612" s="862"/>
      <c r="E612" s="2945"/>
      <c r="F612" s="2652"/>
      <c r="G612" s="2643"/>
    </row>
    <row r="613" spans="1:7" s="794" customFormat="1">
      <c r="A613" s="860"/>
      <c r="B613" s="2658" t="s">
        <v>3371</v>
      </c>
      <c r="C613" s="862"/>
      <c r="D613" s="862"/>
      <c r="E613" s="2945"/>
      <c r="F613" s="2652"/>
      <c r="G613" s="2643"/>
    </row>
    <row r="614" spans="1:7" s="794" customFormat="1">
      <c r="A614" s="860"/>
      <c r="B614" s="2658" t="s">
        <v>3372</v>
      </c>
      <c r="C614" s="862"/>
      <c r="D614" s="862"/>
      <c r="E614" s="2945"/>
      <c r="F614" s="2652"/>
      <c r="G614" s="2643"/>
    </row>
    <row r="615" spans="1:7" s="794" customFormat="1">
      <c r="A615" s="860"/>
      <c r="B615" s="2658" t="s">
        <v>3373</v>
      </c>
      <c r="C615" s="862"/>
      <c r="D615" s="862"/>
      <c r="E615" s="2945"/>
      <c r="F615" s="2652"/>
      <c r="G615" s="2643"/>
    </row>
    <row r="616" spans="1:7" s="794" customFormat="1">
      <c r="A616" s="867"/>
      <c r="B616" s="2659" t="s">
        <v>3374</v>
      </c>
      <c r="C616" s="869"/>
      <c r="D616" s="869"/>
      <c r="E616" s="2920"/>
      <c r="F616" s="2655"/>
      <c r="G616" s="2643"/>
    </row>
    <row r="617" spans="1:7" s="2682" customFormat="1">
      <c r="A617" s="2698"/>
      <c r="B617" s="2700"/>
      <c r="C617" s="2678" t="s">
        <v>2811</v>
      </c>
      <c r="D617" s="2678">
        <v>1</v>
      </c>
      <c r="E617" s="2951"/>
      <c r="F617" s="2680">
        <f>ROUND(E617*D617,2)</f>
        <v>0</v>
      </c>
    </row>
    <row r="618" spans="1:7" s="794" customFormat="1">
      <c r="A618" s="803"/>
      <c r="B618" s="760"/>
      <c r="E618" s="2943"/>
      <c r="F618" s="2643"/>
      <c r="G618" s="2643"/>
    </row>
    <row r="619" spans="1:7" s="794" customFormat="1" ht="12.75" customHeight="1">
      <c r="A619" s="857">
        <f>A595+0.01</f>
        <v>2.4599999999999902</v>
      </c>
      <c r="B619" s="758" t="s">
        <v>3375</v>
      </c>
      <c r="C619" s="859"/>
      <c r="D619" s="859"/>
      <c r="E619" s="2944"/>
      <c r="F619" s="946"/>
      <c r="G619" s="2643"/>
    </row>
    <row r="620" spans="1:7" s="794" customFormat="1" ht="12.75" customHeight="1">
      <c r="A620" s="860"/>
      <c r="B620" s="2658" t="s">
        <v>3107</v>
      </c>
      <c r="C620" s="862"/>
      <c r="D620" s="862"/>
      <c r="E620" s="2945"/>
      <c r="F620" s="2652"/>
      <c r="G620" s="2643"/>
    </row>
    <row r="621" spans="1:7" s="794" customFormat="1" ht="12.75" customHeight="1">
      <c r="A621" s="860"/>
      <c r="B621" s="2658" t="s">
        <v>3376</v>
      </c>
      <c r="C621" s="862"/>
      <c r="D621" s="862"/>
      <c r="E621" s="2945"/>
      <c r="F621" s="2652"/>
      <c r="G621" s="2643"/>
    </row>
    <row r="622" spans="1:7" s="794" customFormat="1" ht="12.75" customHeight="1">
      <c r="A622" s="860"/>
      <c r="B622" s="2658" t="s">
        <v>3109</v>
      </c>
      <c r="C622" s="862"/>
      <c r="D622" s="862"/>
      <c r="E622" s="2945"/>
      <c r="F622" s="2652"/>
      <c r="G622" s="2643"/>
    </row>
    <row r="623" spans="1:7" s="794" customFormat="1" ht="12.75" customHeight="1">
      <c r="A623" s="860"/>
      <c r="B623" s="2658" t="s">
        <v>3110</v>
      </c>
      <c r="C623" s="862"/>
      <c r="D623" s="862"/>
      <c r="E623" s="2945"/>
      <c r="F623" s="2652"/>
      <c r="G623" s="2643"/>
    </row>
    <row r="624" spans="1:7" s="794" customFormat="1" ht="12.75" customHeight="1">
      <c r="A624" s="860"/>
      <c r="B624" s="2658" t="s">
        <v>3111</v>
      </c>
      <c r="C624" s="862"/>
      <c r="D624" s="862"/>
      <c r="E624" s="2945"/>
      <c r="F624" s="2652"/>
      <c r="G624" s="2643"/>
    </row>
    <row r="625" spans="1:7" s="794" customFormat="1" ht="12.75" customHeight="1">
      <c r="A625" s="860"/>
      <c r="B625" s="2658" t="s">
        <v>3112</v>
      </c>
      <c r="C625" s="862"/>
      <c r="D625" s="862"/>
      <c r="E625" s="2945"/>
      <c r="F625" s="2652"/>
      <c r="G625" s="2643"/>
    </row>
    <row r="626" spans="1:7" s="794" customFormat="1" ht="12.75" customHeight="1">
      <c r="A626" s="860"/>
      <c r="B626" s="2658" t="s">
        <v>3113</v>
      </c>
      <c r="C626" s="862"/>
      <c r="D626" s="862"/>
      <c r="E626" s="2945"/>
      <c r="F626" s="2652"/>
      <c r="G626" s="2643"/>
    </row>
    <row r="627" spans="1:7" s="794" customFormat="1" ht="12.75" customHeight="1">
      <c r="A627" s="860"/>
      <c r="B627" s="2658" t="s">
        <v>3114</v>
      </c>
      <c r="C627" s="862"/>
      <c r="D627" s="862"/>
      <c r="E627" s="2945"/>
      <c r="F627" s="2652"/>
      <c r="G627" s="2643"/>
    </row>
    <row r="628" spans="1:7" s="794" customFormat="1" ht="12.75" customHeight="1">
      <c r="A628" s="860"/>
      <c r="B628" s="2658" t="s">
        <v>3115</v>
      </c>
      <c r="C628" s="862"/>
      <c r="D628" s="862"/>
      <c r="E628" s="2945"/>
      <c r="F628" s="2652"/>
      <c r="G628" s="2643"/>
    </row>
    <row r="629" spans="1:7" s="794" customFormat="1" ht="12.75" customHeight="1">
      <c r="A629" s="860"/>
      <c r="B629" s="2658" t="s">
        <v>3116</v>
      </c>
      <c r="C629" s="862"/>
      <c r="D629" s="862"/>
      <c r="E629" s="2945"/>
      <c r="F629" s="2652"/>
      <c r="G629" s="2643"/>
    </row>
    <row r="630" spans="1:7" s="794" customFormat="1" ht="12.75" customHeight="1">
      <c r="A630" s="860"/>
      <c r="B630" s="2658" t="s">
        <v>3117</v>
      </c>
      <c r="C630" s="862"/>
      <c r="D630" s="862"/>
      <c r="E630" s="2945"/>
      <c r="F630" s="2652"/>
      <c r="G630" s="2643"/>
    </row>
    <row r="631" spans="1:7" s="794" customFormat="1" ht="12.75" customHeight="1">
      <c r="A631" s="860"/>
      <c r="B631" s="2658" t="s">
        <v>3118</v>
      </c>
      <c r="C631" s="862"/>
      <c r="D631" s="862"/>
      <c r="E631" s="2945"/>
      <c r="F631" s="2652"/>
      <c r="G631" s="2643"/>
    </row>
    <row r="632" spans="1:7" s="794" customFormat="1" ht="12.75" customHeight="1">
      <c r="A632" s="860"/>
      <c r="B632" s="2658" t="s">
        <v>3119</v>
      </c>
      <c r="C632" s="862"/>
      <c r="D632" s="862"/>
      <c r="E632" s="2945"/>
      <c r="F632" s="2652"/>
      <c r="G632" s="2643"/>
    </row>
    <row r="633" spans="1:7" s="794" customFormat="1" ht="12.75" customHeight="1">
      <c r="A633" s="867"/>
      <c r="B633" s="2659" t="s">
        <v>3120</v>
      </c>
      <c r="C633" s="869"/>
      <c r="D633" s="869"/>
      <c r="E633" s="2920"/>
      <c r="F633" s="2655"/>
      <c r="G633" s="2643"/>
    </row>
    <row r="634" spans="1:7" s="2682" customFormat="1">
      <c r="A634" s="2698"/>
      <c r="B634" s="2700"/>
      <c r="C634" s="2678" t="s">
        <v>2811</v>
      </c>
      <c r="D634" s="2678">
        <v>1</v>
      </c>
      <c r="E634" s="2951"/>
      <c r="F634" s="2680">
        <f>ROUND(E634*D634,2)</f>
        <v>0</v>
      </c>
    </row>
    <row r="635" spans="1:7" s="794" customFormat="1" ht="12.75" customHeight="1">
      <c r="A635" s="803"/>
      <c r="B635" s="760"/>
      <c r="E635" s="2943"/>
      <c r="F635" s="2643"/>
      <c r="G635" s="2643"/>
    </row>
    <row r="636" spans="1:7" s="794" customFormat="1">
      <c r="A636" s="857">
        <f>A619+0.01</f>
        <v>2.46999999999999</v>
      </c>
      <c r="B636" s="758" t="s">
        <v>3377</v>
      </c>
      <c r="C636" s="859"/>
      <c r="D636" s="2648"/>
      <c r="E636" s="2944"/>
      <c r="F636" s="946"/>
      <c r="G636" s="2643"/>
    </row>
    <row r="637" spans="1:7" s="794" customFormat="1">
      <c r="A637" s="860"/>
      <c r="B637" s="2658" t="s">
        <v>3378</v>
      </c>
      <c r="C637" s="862"/>
      <c r="D637" s="2651"/>
      <c r="E637" s="2945"/>
      <c r="F637" s="2652"/>
      <c r="G637" s="2643"/>
    </row>
    <row r="638" spans="1:7" s="794" customFormat="1">
      <c r="A638" s="860"/>
      <c r="B638" s="2658" t="s">
        <v>3379</v>
      </c>
      <c r="C638" s="862"/>
      <c r="D638" s="2651"/>
      <c r="E638" s="2945"/>
      <c r="F638" s="2652"/>
      <c r="G638" s="2643"/>
    </row>
    <row r="639" spans="1:7" s="794" customFormat="1">
      <c r="A639" s="860"/>
      <c r="B639" s="2658" t="s">
        <v>3380</v>
      </c>
      <c r="C639" s="862"/>
      <c r="D639" s="2651"/>
      <c r="E639" s="2945"/>
      <c r="F639" s="2652"/>
      <c r="G639" s="2643"/>
    </row>
    <row r="640" spans="1:7" s="794" customFormat="1">
      <c r="A640" s="860"/>
      <c r="B640" s="2658" t="s">
        <v>3381</v>
      </c>
      <c r="C640" s="862"/>
      <c r="D640" s="2651"/>
      <c r="E640" s="2945"/>
      <c r="F640" s="2652"/>
      <c r="G640" s="2643"/>
    </row>
    <row r="641" spans="1:7" s="794" customFormat="1">
      <c r="A641" s="860"/>
      <c r="B641" s="2658" t="s">
        <v>3382</v>
      </c>
      <c r="C641" s="862"/>
      <c r="D641" s="2651"/>
      <c r="E641" s="2945"/>
      <c r="F641" s="2652"/>
      <c r="G641" s="2643"/>
    </row>
    <row r="642" spans="1:7" s="794" customFormat="1">
      <c r="A642" s="860"/>
      <c r="B642" s="2658" t="s">
        <v>3383</v>
      </c>
      <c r="C642" s="862"/>
      <c r="D642" s="2651"/>
      <c r="E642" s="2945"/>
      <c r="F642" s="2652"/>
      <c r="G642" s="2643"/>
    </row>
    <row r="643" spans="1:7" s="794" customFormat="1">
      <c r="A643" s="860"/>
      <c r="B643" s="2658" t="s">
        <v>3384</v>
      </c>
      <c r="C643" s="862"/>
      <c r="D643" s="2651"/>
      <c r="E643" s="2945"/>
      <c r="F643" s="2652"/>
      <c r="G643" s="2643"/>
    </row>
    <row r="644" spans="1:7" s="794" customFormat="1">
      <c r="A644" s="860"/>
      <c r="B644" s="2658" t="s">
        <v>3385</v>
      </c>
      <c r="C644" s="862"/>
      <c r="D644" s="2651"/>
      <c r="E644" s="2945"/>
      <c r="F644" s="2652"/>
      <c r="G644" s="2643"/>
    </row>
    <row r="645" spans="1:7" s="794" customFormat="1">
      <c r="A645" s="867"/>
      <c r="B645" s="2659" t="s">
        <v>3386</v>
      </c>
      <c r="C645" s="869"/>
      <c r="D645" s="2654"/>
      <c r="E645" s="2920"/>
      <c r="F645" s="2655"/>
      <c r="G645" s="2643"/>
    </row>
    <row r="646" spans="1:7" s="2682" customFormat="1">
      <c r="A646" s="2698"/>
      <c r="B646" s="2700"/>
      <c r="C646" s="2678" t="s">
        <v>2811</v>
      </c>
      <c r="D646" s="2678">
        <v>1</v>
      </c>
      <c r="E646" s="2951"/>
      <c r="F646" s="2680">
        <f>ROUND(E646*D646,2)</f>
        <v>0</v>
      </c>
    </row>
    <row r="647" spans="1:7" s="794" customFormat="1">
      <c r="A647" s="803"/>
      <c r="B647" s="760"/>
      <c r="D647" s="2657"/>
      <c r="E647" s="2943"/>
      <c r="F647" s="2643"/>
      <c r="G647" s="2643"/>
    </row>
    <row r="648" spans="1:7" s="794" customFormat="1">
      <c r="A648" s="857">
        <f>A636+0.01</f>
        <v>2.4799999999999898</v>
      </c>
      <c r="B648" s="758" t="s">
        <v>3387</v>
      </c>
      <c r="C648" s="859"/>
      <c r="D648" s="2648"/>
      <c r="E648" s="2944"/>
      <c r="F648" s="946"/>
      <c r="G648" s="2643"/>
    </row>
    <row r="649" spans="1:7" s="794" customFormat="1">
      <c r="A649" s="860"/>
      <c r="B649" s="2658" t="s">
        <v>3388</v>
      </c>
      <c r="C649" s="862"/>
      <c r="D649" s="2651"/>
      <c r="E649" s="2945"/>
      <c r="F649" s="2652"/>
      <c r="G649" s="2643"/>
    </row>
    <row r="650" spans="1:7" s="794" customFormat="1">
      <c r="A650" s="860"/>
      <c r="B650" s="2658" t="s">
        <v>3389</v>
      </c>
      <c r="C650" s="862"/>
      <c r="D650" s="2651"/>
      <c r="E650" s="2945"/>
      <c r="F650" s="2652"/>
      <c r="G650" s="2643"/>
    </row>
    <row r="651" spans="1:7" s="794" customFormat="1">
      <c r="A651" s="860"/>
      <c r="B651" s="2658" t="s">
        <v>3390</v>
      </c>
      <c r="C651" s="862"/>
      <c r="D651" s="2651"/>
      <c r="E651" s="2945"/>
      <c r="F651" s="2652"/>
      <c r="G651" s="2643"/>
    </row>
    <row r="652" spans="1:7" s="794" customFormat="1">
      <c r="A652" s="860"/>
      <c r="B652" s="2658" t="s">
        <v>3391</v>
      </c>
      <c r="C652" s="862"/>
      <c r="D652" s="2651"/>
      <c r="E652" s="2945"/>
      <c r="F652" s="2652"/>
      <c r="G652" s="2643"/>
    </row>
    <row r="653" spans="1:7" s="794" customFormat="1">
      <c r="A653" s="860"/>
      <c r="B653" s="2658" t="s">
        <v>3392</v>
      </c>
      <c r="C653" s="862"/>
      <c r="D653" s="2651"/>
      <c r="E653" s="2945"/>
      <c r="F653" s="2652"/>
      <c r="G653" s="2643"/>
    </row>
    <row r="654" spans="1:7" s="794" customFormat="1">
      <c r="A654" s="860"/>
      <c r="B654" s="2658" t="s">
        <v>3393</v>
      </c>
      <c r="C654" s="862"/>
      <c r="D654" s="2651"/>
      <c r="E654" s="2945"/>
      <c r="F654" s="2652"/>
      <c r="G654" s="2643"/>
    </row>
    <row r="655" spans="1:7" s="794" customFormat="1">
      <c r="A655" s="860"/>
      <c r="B655" s="2658" t="s">
        <v>3394</v>
      </c>
      <c r="C655" s="862"/>
      <c r="D655" s="2651"/>
      <c r="E655" s="2945"/>
      <c r="F655" s="2652"/>
      <c r="G655" s="2643"/>
    </row>
    <row r="656" spans="1:7" s="794" customFormat="1">
      <c r="A656" s="860"/>
      <c r="B656" s="2658" t="s">
        <v>3395</v>
      </c>
      <c r="C656" s="862"/>
      <c r="D656" s="2651"/>
      <c r="E656" s="2945"/>
      <c r="F656" s="2652"/>
      <c r="G656" s="2643"/>
    </row>
    <row r="657" spans="1:7" s="794" customFormat="1">
      <c r="A657" s="860"/>
      <c r="B657" s="2658" t="s">
        <v>3396</v>
      </c>
      <c r="C657" s="862"/>
      <c r="D657" s="2651"/>
      <c r="E657" s="2945"/>
      <c r="F657" s="2652"/>
      <c r="G657" s="2643"/>
    </row>
    <row r="658" spans="1:7" s="794" customFormat="1">
      <c r="A658" s="860"/>
      <c r="B658" s="2658" t="s">
        <v>3397</v>
      </c>
      <c r="C658" s="862"/>
      <c r="D658" s="2651"/>
      <c r="E658" s="2945"/>
      <c r="F658" s="2652"/>
      <c r="G658" s="2643"/>
    </row>
    <row r="659" spans="1:7" s="794" customFormat="1">
      <c r="A659" s="860"/>
      <c r="B659" s="2658" t="s">
        <v>3398</v>
      </c>
      <c r="C659" s="862"/>
      <c r="D659" s="2651"/>
      <c r="E659" s="2945"/>
      <c r="F659" s="2652"/>
      <c r="G659" s="2643"/>
    </row>
    <row r="660" spans="1:7" s="794" customFormat="1">
      <c r="A660" s="860"/>
      <c r="B660" s="2658" t="s">
        <v>3399</v>
      </c>
      <c r="C660" s="862"/>
      <c r="D660" s="2651"/>
      <c r="E660" s="2945"/>
      <c r="F660" s="2652"/>
      <c r="G660" s="2643"/>
    </row>
    <row r="661" spans="1:7" s="794" customFormat="1">
      <c r="A661" s="860"/>
      <c r="B661" s="2658" t="s">
        <v>3400</v>
      </c>
      <c r="C661" s="862"/>
      <c r="D661" s="2651"/>
      <c r="E661" s="2945"/>
      <c r="F661" s="2652"/>
      <c r="G661" s="2643"/>
    </row>
    <row r="662" spans="1:7" s="794" customFormat="1">
      <c r="A662" s="860"/>
      <c r="B662" s="2658" t="s">
        <v>3401</v>
      </c>
      <c r="C662" s="862"/>
      <c r="D662" s="2651"/>
      <c r="E662" s="2945"/>
      <c r="F662" s="2652"/>
      <c r="G662" s="2643"/>
    </row>
    <row r="663" spans="1:7" s="794" customFormat="1">
      <c r="A663" s="860"/>
      <c r="B663" s="2658" t="s">
        <v>3402</v>
      </c>
      <c r="C663" s="862"/>
      <c r="D663" s="2651"/>
      <c r="E663" s="2945"/>
      <c r="F663" s="2652"/>
      <c r="G663" s="2643"/>
    </row>
    <row r="664" spans="1:7" s="794" customFormat="1">
      <c r="A664" s="867"/>
      <c r="B664" s="2659" t="s">
        <v>3403</v>
      </c>
      <c r="C664" s="869"/>
      <c r="D664" s="2654"/>
      <c r="E664" s="2920"/>
      <c r="F664" s="2655"/>
      <c r="G664" s="2643"/>
    </row>
    <row r="665" spans="1:7" s="2682" customFormat="1">
      <c r="A665" s="2698"/>
      <c r="B665" s="2700"/>
      <c r="C665" s="2678" t="s">
        <v>2811</v>
      </c>
      <c r="D665" s="2678">
        <v>1</v>
      </c>
      <c r="E665" s="2951"/>
      <c r="F665" s="2680">
        <f>ROUND(E665*D665,2)</f>
        <v>0</v>
      </c>
    </row>
    <row r="666" spans="1:7" s="2682" customFormat="1">
      <c r="A666" s="2703"/>
      <c r="B666" s="2701"/>
      <c r="C666" s="2685"/>
      <c r="D666" s="2685"/>
      <c r="E666" s="2956"/>
      <c r="F666" s="2704"/>
    </row>
    <row r="667" spans="1:7" s="794" customFormat="1">
      <c r="A667" s="803"/>
      <c r="B667" s="2589" t="s">
        <v>3404</v>
      </c>
      <c r="E667" s="2943"/>
      <c r="F667" s="2646"/>
      <c r="G667" s="2643"/>
    </row>
    <row r="668" spans="1:7" s="794" customFormat="1">
      <c r="A668" s="803"/>
      <c r="B668" s="760"/>
      <c r="D668" s="2657"/>
      <c r="E668" s="2943"/>
      <c r="F668" s="2643"/>
      <c r="G668" s="2643"/>
    </row>
    <row r="669" spans="1:7" s="794" customFormat="1">
      <c r="A669" s="803"/>
      <c r="B669" s="760"/>
      <c r="D669" s="2657"/>
      <c r="E669" s="2943"/>
      <c r="F669" s="2643"/>
      <c r="G669" s="2643"/>
    </row>
    <row r="670" spans="1:7" s="794" customFormat="1" ht="33">
      <c r="A670" s="857">
        <f>A648+0.01</f>
        <v>2.4899999999999896</v>
      </c>
      <c r="B670" s="982" t="s">
        <v>3405</v>
      </c>
      <c r="C670" s="859"/>
      <c r="D670" s="859"/>
      <c r="E670" s="2944"/>
      <c r="F670" s="2649"/>
      <c r="G670" s="2643"/>
    </row>
    <row r="671" spans="1:7" s="794" customFormat="1">
      <c r="A671" s="860"/>
      <c r="B671" s="2641" t="s">
        <v>3406</v>
      </c>
      <c r="C671" s="862"/>
      <c r="D671" s="862"/>
      <c r="E671" s="2945"/>
      <c r="F671" s="2642"/>
      <c r="G671" s="2643"/>
    </row>
    <row r="672" spans="1:7" s="794" customFormat="1">
      <c r="A672" s="860"/>
      <c r="B672" s="2641" t="s">
        <v>3407</v>
      </c>
      <c r="C672" s="862"/>
      <c r="D672" s="862"/>
      <c r="E672" s="2945"/>
      <c r="F672" s="2642"/>
      <c r="G672" s="2643"/>
    </row>
    <row r="673" spans="1:7" s="794" customFormat="1">
      <c r="A673" s="860"/>
      <c r="B673" s="2641" t="s">
        <v>3408</v>
      </c>
      <c r="C673" s="862"/>
      <c r="D673" s="862"/>
      <c r="E673" s="2945"/>
      <c r="F673" s="2642"/>
      <c r="G673" s="2643"/>
    </row>
    <row r="674" spans="1:7" s="794" customFormat="1">
      <c r="A674" s="860"/>
      <c r="B674" s="2641" t="s">
        <v>3409</v>
      </c>
      <c r="C674" s="862"/>
      <c r="D674" s="862"/>
      <c r="E674" s="2945"/>
      <c r="F674" s="2642"/>
      <c r="G674" s="2643"/>
    </row>
    <row r="675" spans="1:7" s="794" customFormat="1">
      <c r="A675" s="860"/>
      <c r="B675" s="2641" t="s">
        <v>3328</v>
      </c>
      <c r="C675" s="862"/>
      <c r="D675" s="862"/>
      <c r="E675" s="2945"/>
      <c r="F675" s="2642"/>
      <c r="G675" s="2643"/>
    </row>
    <row r="676" spans="1:7" s="794" customFormat="1">
      <c r="A676" s="860"/>
      <c r="B676" s="2641" t="s">
        <v>3410</v>
      </c>
      <c r="C676" s="862"/>
      <c r="D676" s="862"/>
      <c r="E676" s="2945"/>
      <c r="F676" s="2642"/>
      <c r="G676" s="2643"/>
    </row>
    <row r="677" spans="1:7" s="794" customFormat="1">
      <c r="A677" s="860"/>
      <c r="B677" s="2641" t="s">
        <v>3411</v>
      </c>
      <c r="C677" s="862"/>
      <c r="D677" s="862"/>
      <c r="E677" s="2945"/>
      <c r="F677" s="2642"/>
      <c r="G677" s="2643"/>
    </row>
    <row r="678" spans="1:7" s="794" customFormat="1">
      <c r="A678" s="860"/>
      <c r="B678" s="2641" t="s">
        <v>3412</v>
      </c>
      <c r="C678" s="862"/>
      <c r="D678" s="862"/>
      <c r="E678" s="2945"/>
      <c r="F678" s="2642"/>
      <c r="G678" s="2643"/>
    </row>
    <row r="679" spans="1:7" s="794" customFormat="1">
      <c r="A679" s="860"/>
      <c r="B679" s="2641" t="s">
        <v>3413</v>
      </c>
      <c r="C679" s="862"/>
      <c r="D679" s="862"/>
      <c r="E679" s="2945"/>
      <c r="F679" s="2642"/>
      <c r="G679" s="2643"/>
    </row>
    <row r="680" spans="1:7" s="794" customFormat="1">
      <c r="A680" s="860"/>
      <c r="B680" s="2641" t="s">
        <v>3414</v>
      </c>
      <c r="C680" s="862"/>
      <c r="D680" s="862"/>
      <c r="E680" s="2945"/>
      <c r="F680" s="2642"/>
      <c r="G680" s="2643"/>
    </row>
    <row r="681" spans="1:7" s="794" customFormat="1">
      <c r="A681" s="860"/>
      <c r="B681" s="2641" t="s">
        <v>3415</v>
      </c>
      <c r="C681" s="862"/>
      <c r="D681" s="862"/>
      <c r="E681" s="2945"/>
      <c r="F681" s="2642"/>
      <c r="G681" s="2643"/>
    </row>
    <row r="682" spans="1:7" s="794" customFormat="1">
      <c r="A682" s="860"/>
      <c r="B682" s="2641" t="s">
        <v>3416</v>
      </c>
      <c r="C682" s="862"/>
      <c r="D682" s="862"/>
      <c r="E682" s="2945"/>
      <c r="F682" s="2642"/>
      <c r="G682" s="2643"/>
    </row>
    <row r="683" spans="1:7" s="794" customFormat="1">
      <c r="A683" s="860"/>
      <c r="B683" s="2641" t="s">
        <v>3417</v>
      </c>
      <c r="C683" s="862"/>
      <c r="D683" s="862"/>
      <c r="E683" s="2945"/>
      <c r="F683" s="2642"/>
      <c r="G683" s="2643"/>
    </row>
    <row r="684" spans="1:7" s="794" customFormat="1">
      <c r="A684" s="867"/>
      <c r="B684" s="2644" t="s">
        <v>3418</v>
      </c>
      <c r="C684" s="869"/>
      <c r="D684" s="869"/>
      <c r="E684" s="2920"/>
      <c r="F684" s="2645"/>
      <c r="G684" s="2643"/>
    </row>
    <row r="685" spans="1:7" s="2682" customFormat="1">
      <c r="A685" s="2698"/>
      <c r="B685" s="2700"/>
      <c r="C685" s="2678" t="s">
        <v>2811</v>
      </c>
      <c r="D685" s="2678">
        <v>1</v>
      </c>
      <c r="E685" s="2951"/>
      <c r="F685" s="2680">
        <f>ROUND(E685*D685,2)</f>
        <v>0</v>
      </c>
    </row>
    <row r="686" spans="1:7" s="794" customFormat="1">
      <c r="A686" s="803"/>
      <c r="B686" s="997"/>
      <c r="E686" s="2943"/>
      <c r="F686" s="2646"/>
      <c r="G686" s="2643"/>
    </row>
    <row r="687" spans="1:7" s="794" customFormat="1">
      <c r="A687" s="791">
        <f>A670+0.01</f>
        <v>2.4999999999999893</v>
      </c>
      <c r="B687" s="793" t="s">
        <v>3419</v>
      </c>
      <c r="C687" s="793"/>
      <c r="D687" s="793"/>
      <c r="E687" s="2942"/>
      <c r="F687" s="875"/>
      <c r="G687" s="2643"/>
    </row>
    <row r="688" spans="1:7" s="2682" customFormat="1">
      <c r="A688" s="2698"/>
      <c r="B688" s="2700"/>
      <c r="C688" s="2678" t="s">
        <v>2811</v>
      </c>
      <c r="D688" s="2678">
        <v>1</v>
      </c>
      <c r="E688" s="2951"/>
      <c r="F688" s="2680">
        <f>ROUND(E688*D688,2)</f>
        <v>0</v>
      </c>
    </row>
    <row r="689" spans="1:7" s="794" customFormat="1">
      <c r="A689" s="803"/>
      <c r="B689" s="760"/>
      <c r="E689" s="2943"/>
      <c r="F689" s="2646"/>
      <c r="G689" s="2643"/>
    </row>
    <row r="690" spans="1:7" s="794" customFormat="1" ht="33">
      <c r="A690" s="857">
        <f>A687+0.01</f>
        <v>2.5099999999999891</v>
      </c>
      <c r="B690" s="2660" t="s">
        <v>3420</v>
      </c>
      <c r="C690" s="859"/>
      <c r="D690" s="859"/>
      <c r="E690" s="2944"/>
      <c r="F690" s="2649"/>
      <c r="G690" s="2643"/>
    </row>
    <row r="691" spans="1:7" s="794" customFormat="1">
      <c r="A691" s="860"/>
      <c r="B691" s="2641" t="s">
        <v>3421</v>
      </c>
      <c r="C691" s="862"/>
      <c r="D691" s="862"/>
      <c r="E691" s="2945"/>
      <c r="F691" s="2642"/>
      <c r="G691" s="2643"/>
    </row>
    <row r="692" spans="1:7" s="794" customFormat="1">
      <c r="A692" s="860"/>
      <c r="B692" s="2641" t="s">
        <v>3422</v>
      </c>
      <c r="C692" s="862"/>
      <c r="D692" s="862"/>
      <c r="E692" s="2945"/>
      <c r="F692" s="2642"/>
      <c r="G692" s="2643"/>
    </row>
    <row r="693" spans="1:7" s="794" customFormat="1">
      <c r="A693" s="860"/>
      <c r="B693" s="2641" t="s">
        <v>3423</v>
      </c>
      <c r="C693" s="862"/>
      <c r="D693" s="862"/>
      <c r="E693" s="2945"/>
      <c r="F693" s="2642"/>
      <c r="G693" s="2643"/>
    </row>
    <row r="694" spans="1:7" s="794" customFormat="1">
      <c r="A694" s="860"/>
      <c r="B694" s="2641" t="s">
        <v>3424</v>
      </c>
      <c r="C694" s="862"/>
      <c r="D694" s="862"/>
      <c r="E694" s="2945"/>
      <c r="F694" s="2642"/>
      <c r="G694" s="2643"/>
    </row>
    <row r="695" spans="1:7" s="794" customFormat="1">
      <c r="A695" s="860"/>
      <c r="B695" s="2641" t="s">
        <v>3425</v>
      </c>
      <c r="C695" s="862"/>
      <c r="D695" s="862"/>
      <c r="E695" s="2945"/>
      <c r="F695" s="2642"/>
      <c r="G695" s="2643"/>
    </row>
    <row r="696" spans="1:7" s="794" customFormat="1">
      <c r="A696" s="860"/>
      <c r="B696" s="2641" t="s">
        <v>3328</v>
      </c>
      <c r="C696" s="862"/>
      <c r="D696" s="862"/>
      <c r="E696" s="2945"/>
      <c r="F696" s="2642"/>
      <c r="G696" s="2643"/>
    </row>
    <row r="697" spans="1:7" s="794" customFormat="1">
      <c r="A697" s="860"/>
      <c r="B697" s="2641" t="s">
        <v>3426</v>
      </c>
      <c r="C697" s="862"/>
      <c r="D697" s="862"/>
      <c r="E697" s="2945"/>
      <c r="F697" s="2642"/>
      <c r="G697" s="2643"/>
    </row>
    <row r="698" spans="1:7" s="794" customFormat="1">
      <c r="A698" s="860"/>
      <c r="B698" s="2641" t="s">
        <v>3427</v>
      </c>
      <c r="C698" s="862"/>
      <c r="D698" s="862"/>
      <c r="E698" s="2945"/>
      <c r="F698" s="2642"/>
      <c r="G698" s="2643"/>
    </row>
    <row r="699" spans="1:7" s="794" customFormat="1">
      <c r="A699" s="860"/>
      <c r="B699" s="2641" t="s">
        <v>3428</v>
      </c>
      <c r="C699" s="862"/>
      <c r="D699" s="862"/>
      <c r="E699" s="2945"/>
      <c r="F699" s="2642"/>
      <c r="G699" s="2643"/>
    </row>
    <row r="700" spans="1:7" s="794" customFormat="1">
      <c r="A700" s="867"/>
      <c r="B700" s="2644" t="s">
        <v>3418</v>
      </c>
      <c r="C700" s="869"/>
      <c r="D700" s="869"/>
      <c r="E700" s="2920"/>
      <c r="F700" s="2645"/>
      <c r="G700" s="2643"/>
    </row>
    <row r="701" spans="1:7" s="2682" customFormat="1">
      <c r="A701" s="2698"/>
      <c r="B701" s="2700"/>
      <c r="C701" s="2678" t="s">
        <v>2811</v>
      </c>
      <c r="D701" s="2678">
        <v>1</v>
      </c>
      <c r="E701" s="2951"/>
      <c r="F701" s="2680">
        <f>ROUND(E701*D701,2)</f>
        <v>0</v>
      </c>
    </row>
    <row r="702" spans="1:7" s="794" customFormat="1">
      <c r="A702" s="803"/>
      <c r="B702" s="997"/>
      <c r="E702" s="2943"/>
      <c r="F702" s="2646"/>
      <c r="G702" s="2643"/>
    </row>
    <row r="703" spans="1:7" s="794" customFormat="1">
      <c r="A703" s="999">
        <f>A690+0.01</f>
        <v>2.5199999999999889</v>
      </c>
      <c r="B703" s="760" t="s">
        <v>3419</v>
      </c>
      <c r="E703" s="2943"/>
      <c r="F703" s="2646"/>
      <c r="G703" s="2643"/>
    </row>
    <row r="704" spans="1:7" s="2682" customFormat="1">
      <c r="A704" s="2698"/>
      <c r="B704" s="2700"/>
      <c r="C704" s="2678" t="s">
        <v>2811</v>
      </c>
      <c r="D704" s="2678">
        <v>10</v>
      </c>
      <c r="E704" s="2951"/>
      <c r="F704" s="2680">
        <f>ROUND(E704*D704,2)</f>
        <v>0</v>
      </c>
    </row>
    <row r="705" spans="1:7" s="794" customFormat="1">
      <c r="A705" s="803"/>
      <c r="B705" s="760"/>
      <c r="E705" s="2943"/>
      <c r="F705" s="2646"/>
      <c r="G705" s="2643"/>
    </row>
    <row r="706" spans="1:7" s="794" customFormat="1" ht="12.75" customHeight="1">
      <c r="A706" s="999">
        <f>A703+0.01</f>
        <v>2.5299999999999887</v>
      </c>
      <c r="B706" s="760" t="s">
        <v>3429</v>
      </c>
      <c r="E706" s="2943"/>
      <c r="F706" s="2646"/>
      <c r="G706" s="2643"/>
    </row>
    <row r="707" spans="1:7" s="2682" customFormat="1">
      <c r="A707" s="2698"/>
      <c r="B707" s="2700"/>
      <c r="C707" s="2678" t="s">
        <v>2811</v>
      </c>
      <c r="D707" s="2678">
        <v>10</v>
      </c>
      <c r="E707" s="2951"/>
      <c r="F707" s="2680">
        <f>ROUND(E707*D707,2)</f>
        <v>0</v>
      </c>
    </row>
    <row r="708" spans="1:7" s="794" customFormat="1" ht="12.75" customHeight="1">
      <c r="A708" s="803"/>
      <c r="B708" s="760"/>
      <c r="E708" s="2943"/>
      <c r="F708" s="2646"/>
      <c r="G708" s="2643"/>
    </row>
    <row r="709" spans="1:7" s="2682" customFormat="1" ht="26.65" customHeight="1">
      <c r="A709" s="2676">
        <f>A706+0.01</f>
        <v>2.5399999999999885</v>
      </c>
      <c r="B709" s="2677" t="s">
        <v>3430</v>
      </c>
      <c r="C709" s="2678"/>
      <c r="D709" s="2679"/>
      <c r="E709" s="2950"/>
      <c r="F709" s="2681"/>
    </row>
    <row r="710" spans="1:7" s="2682" customFormat="1">
      <c r="A710" s="2698"/>
      <c r="B710" s="2700"/>
      <c r="C710" s="2678" t="s">
        <v>2811</v>
      </c>
      <c r="D710" s="2678">
        <v>1</v>
      </c>
      <c r="E710" s="2951"/>
      <c r="F710" s="2680">
        <f>ROUND(E710*D710,2)</f>
        <v>0</v>
      </c>
    </row>
    <row r="711" spans="1:7" s="2682" customFormat="1">
      <c r="A711" s="2699"/>
      <c r="B711" s="2701"/>
      <c r="C711" s="2685"/>
      <c r="D711" s="2686"/>
      <c r="E711" s="2952"/>
    </row>
    <row r="712" spans="1:7" s="2709" customFormat="1" ht="15">
      <c r="A712" s="2705"/>
      <c r="B712" s="2706"/>
      <c r="C712" s="2707"/>
      <c r="D712" s="2708"/>
      <c r="E712" s="2957"/>
    </row>
    <row r="713" spans="1:7" s="2682" customFormat="1" ht="64.900000000000006" customHeight="1">
      <c r="A713" s="2676">
        <f>A709+0.01</f>
        <v>2.5499999999999883</v>
      </c>
      <c r="B713" s="2677" t="s">
        <v>3431</v>
      </c>
      <c r="C713" s="2678"/>
      <c r="D713" s="2679"/>
      <c r="E713" s="2950"/>
      <c r="F713" s="2681"/>
    </row>
    <row r="714" spans="1:7" s="2682" customFormat="1">
      <c r="A714" s="2698"/>
      <c r="B714" s="2700"/>
      <c r="C714" s="2678" t="s">
        <v>2811</v>
      </c>
      <c r="D714" s="2678">
        <v>1</v>
      </c>
      <c r="E714" s="2951"/>
      <c r="F714" s="2680">
        <f>ROUND(E714*D714,2)</f>
        <v>0</v>
      </c>
    </row>
    <row r="715" spans="1:7" s="2682" customFormat="1">
      <c r="A715" s="2699"/>
      <c r="B715" s="2701"/>
      <c r="C715" s="2685"/>
      <c r="D715" s="2686"/>
      <c r="E715" s="2952"/>
    </row>
    <row r="716" spans="1:7" s="2709" customFormat="1" ht="15">
      <c r="A716" s="2705"/>
      <c r="B716" s="2706"/>
      <c r="C716" s="2707"/>
      <c r="D716" s="2708"/>
      <c r="E716" s="2957"/>
    </row>
    <row r="717" spans="1:7" s="760" customFormat="1" ht="41.1" customHeight="1">
      <c r="A717" s="1000">
        <f>A713+0.01</f>
        <v>2.5599999999999881</v>
      </c>
      <c r="B717" s="2710" t="s">
        <v>3432</v>
      </c>
      <c r="C717" s="1001"/>
      <c r="D717" s="1001"/>
      <c r="E717" s="2958"/>
      <c r="F717" s="959"/>
    </row>
    <row r="718" spans="1:7" s="760" customFormat="1" ht="12.95" customHeight="1">
      <c r="A718" s="1002"/>
      <c r="B718" s="1003" t="s">
        <v>3433</v>
      </c>
      <c r="C718" s="1004"/>
      <c r="D718" s="1004"/>
      <c r="E718" s="2959"/>
      <c r="F718" s="1005"/>
    </row>
    <row r="719" spans="1:7" s="760" customFormat="1" ht="12.95" customHeight="1">
      <c r="A719" s="1006"/>
      <c r="B719" s="1003" t="s">
        <v>3434</v>
      </c>
      <c r="C719" s="1004"/>
      <c r="D719" s="1004"/>
      <c r="E719" s="2959"/>
      <c r="F719" s="1005"/>
    </row>
    <row r="720" spans="1:7" s="760" customFormat="1" ht="12.95" customHeight="1">
      <c r="A720" s="1006"/>
      <c r="B720" s="1003" t="s">
        <v>3435</v>
      </c>
      <c r="C720" s="1004"/>
      <c r="D720" s="1004"/>
      <c r="E720" s="2959"/>
      <c r="F720" s="1005"/>
    </row>
    <row r="721" spans="1:6" s="760" customFormat="1" ht="12.95" customHeight="1">
      <c r="A721" s="1006"/>
      <c r="B721" s="1003" t="s">
        <v>3436</v>
      </c>
      <c r="C721" s="1004"/>
      <c r="D721" s="1004"/>
      <c r="E721" s="2959"/>
      <c r="F721" s="1005"/>
    </row>
    <row r="722" spans="1:6" s="760" customFormat="1" ht="12.95" customHeight="1">
      <c r="A722" s="1006"/>
      <c r="B722" s="1003" t="s">
        <v>3437</v>
      </c>
      <c r="C722" s="1004"/>
      <c r="D722" s="1004"/>
      <c r="E722" s="2959"/>
      <c r="F722" s="1005"/>
    </row>
    <row r="723" spans="1:6" s="760" customFormat="1" ht="12.95" customHeight="1">
      <c r="A723" s="1006"/>
      <c r="B723" s="1003" t="s">
        <v>3438</v>
      </c>
      <c r="C723" s="1004"/>
      <c r="D723" s="1004"/>
      <c r="E723" s="2959"/>
      <c r="F723" s="1005"/>
    </row>
    <row r="724" spans="1:6" s="760" customFormat="1" ht="12.95" customHeight="1">
      <c r="A724" s="1006"/>
      <c r="B724" s="1003" t="s">
        <v>3439</v>
      </c>
      <c r="C724" s="1004"/>
      <c r="D724" s="1004"/>
      <c r="E724" s="2959"/>
      <c r="F724" s="1005"/>
    </row>
    <row r="725" spans="1:6" s="760" customFormat="1" ht="12.95" customHeight="1">
      <c r="A725" s="1006"/>
      <c r="B725" s="1003" t="s">
        <v>3440</v>
      </c>
      <c r="C725" s="1004"/>
      <c r="D725" s="1004"/>
      <c r="E725" s="2959"/>
      <c r="F725" s="1005"/>
    </row>
    <row r="726" spans="1:6" s="760" customFormat="1" ht="12.95" customHeight="1">
      <c r="A726" s="1006"/>
      <c r="B726" s="1003" t="s">
        <v>3441</v>
      </c>
      <c r="C726" s="1004"/>
      <c r="D726" s="1004"/>
      <c r="E726" s="2959"/>
      <c r="F726" s="1005"/>
    </row>
    <row r="727" spans="1:6" s="760" customFormat="1" ht="12.95" customHeight="1">
      <c r="A727" s="1006"/>
      <c r="B727" s="1003" t="s">
        <v>3442</v>
      </c>
      <c r="C727" s="1004"/>
      <c r="D727" s="1004"/>
      <c r="E727" s="2959"/>
      <c r="F727" s="1005"/>
    </row>
    <row r="728" spans="1:6" s="760" customFormat="1" ht="12.95" customHeight="1">
      <c r="A728" s="1006"/>
      <c r="B728" s="1003" t="s">
        <v>3443</v>
      </c>
      <c r="C728" s="1004"/>
      <c r="D728" s="1004"/>
      <c r="E728" s="2959"/>
      <c r="F728" s="1005"/>
    </row>
    <row r="729" spans="1:6" s="760" customFormat="1" ht="15.6" customHeight="1">
      <c r="A729" s="1007"/>
      <c r="B729" s="1008"/>
      <c r="C729" s="1009" t="s">
        <v>56</v>
      </c>
      <c r="D729" s="1009">
        <v>10</v>
      </c>
      <c r="E729" s="2900"/>
      <c r="F729" s="797">
        <f>ROUND(D729*E729,2)</f>
        <v>0</v>
      </c>
    </row>
    <row r="730" spans="1:6" s="760" customFormat="1" ht="12.95" customHeight="1">
      <c r="A730" s="799"/>
      <c r="B730" s="1011"/>
      <c r="C730" s="1012"/>
      <c r="D730" s="2711"/>
      <c r="E730" s="2882"/>
      <c r="F730" s="768"/>
    </row>
    <row r="731" spans="1:6" s="760" customFormat="1" ht="12.95" customHeight="1">
      <c r="A731" s="1013"/>
      <c r="B731" s="1011"/>
      <c r="C731" s="1012"/>
      <c r="D731" s="2711"/>
      <c r="E731" s="2882"/>
      <c r="F731" s="768"/>
    </row>
    <row r="732" spans="1:6" s="2682" customFormat="1" ht="81.95" customHeight="1">
      <c r="A732" s="2676">
        <f>A717+0.01</f>
        <v>2.5699999999999878</v>
      </c>
      <c r="B732" s="2677" t="s">
        <v>3444</v>
      </c>
      <c r="C732" s="2678"/>
      <c r="D732" s="2679"/>
      <c r="E732" s="2950"/>
      <c r="F732" s="2681"/>
    </row>
    <row r="733" spans="1:6" s="2682" customFormat="1">
      <c r="A733" s="2698"/>
      <c r="B733" s="2700"/>
      <c r="C733" s="2678" t="s">
        <v>2811</v>
      </c>
      <c r="D733" s="2678">
        <v>1</v>
      </c>
      <c r="E733" s="2951"/>
      <c r="F733" s="2680">
        <f>ROUND(E733*D733,2)</f>
        <v>0</v>
      </c>
    </row>
    <row r="734" spans="1:6" s="2682" customFormat="1">
      <c r="A734" s="2699"/>
      <c r="B734" s="2701"/>
      <c r="C734" s="2685"/>
      <c r="D734" s="2686"/>
      <c r="E734" s="2952"/>
    </row>
    <row r="735" spans="1:6" s="2709" customFormat="1" ht="15">
      <c r="A735" s="2705"/>
      <c r="B735" s="2706"/>
      <c r="C735" s="2707"/>
      <c r="D735" s="2708"/>
      <c r="E735" s="2957"/>
    </row>
    <row r="736" spans="1:6" s="2682" customFormat="1" ht="39.200000000000003" customHeight="1">
      <c r="A736" s="2676">
        <f>A732+0.01</f>
        <v>2.5799999999999876</v>
      </c>
      <c r="B736" s="2677" t="s">
        <v>3445</v>
      </c>
      <c r="C736" s="2678"/>
      <c r="D736" s="2679"/>
      <c r="E736" s="2950"/>
      <c r="F736" s="2681"/>
    </row>
    <row r="737" spans="1:6" s="2682" customFormat="1">
      <c r="A737" s="2698"/>
      <c r="B737" s="2700" t="s">
        <v>2811</v>
      </c>
      <c r="C737" s="2678" t="s">
        <v>2811</v>
      </c>
      <c r="D737" s="2678">
        <v>1</v>
      </c>
      <c r="E737" s="2951"/>
      <c r="F737" s="2680">
        <f>ROUND(E737*D737,2)</f>
        <v>0</v>
      </c>
    </row>
    <row r="738" spans="1:6" s="2682" customFormat="1">
      <c r="A738" s="2699"/>
      <c r="B738" s="2701"/>
      <c r="C738" s="2685"/>
      <c r="D738" s="2686"/>
      <c r="E738" s="2952"/>
    </row>
    <row r="739" spans="1:6" s="2709" customFormat="1" ht="15">
      <c r="A739" s="2705"/>
      <c r="B739" s="2706"/>
      <c r="C739" s="2707"/>
      <c r="D739" s="2708"/>
      <c r="E739" s="2957"/>
    </row>
    <row r="740" spans="1:6" s="2682" customFormat="1" ht="39.75" customHeight="1">
      <c r="A740" s="2676">
        <f>A736+0.01</f>
        <v>2.5899999999999874</v>
      </c>
      <c r="B740" s="2677" t="s">
        <v>2945</v>
      </c>
      <c r="C740" s="2678"/>
      <c r="D740" s="2679"/>
      <c r="E740" s="2950"/>
      <c r="F740" s="2681"/>
    </row>
    <row r="741" spans="1:6" s="2682" customFormat="1">
      <c r="A741" s="2676"/>
      <c r="B741" s="2683" t="s">
        <v>3446</v>
      </c>
      <c r="C741" s="2678" t="s">
        <v>2811</v>
      </c>
      <c r="D741" s="2678">
        <v>2</v>
      </c>
      <c r="E741" s="2951"/>
      <c r="F741" s="2680">
        <f>ROUND(E741*D741,2)</f>
        <v>0</v>
      </c>
    </row>
    <row r="742" spans="1:6" s="2682" customFormat="1">
      <c r="A742" s="2676"/>
      <c r="B742" s="2683" t="s">
        <v>2946</v>
      </c>
      <c r="C742" s="2678" t="s">
        <v>2811</v>
      </c>
      <c r="D742" s="2678">
        <v>2</v>
      </c>
      <c r="E742" s="2951"/>
      <c r="F742" s="2680">
        <f>ROUND(E742*D742,2)</f>
        <v>0</v>
      </c>
    </row>
    <row r="743" spans="1:6" s="2682" customFormat="1">
      <c r="A743" s="2684"/>
      <c r="C743" s="2685"/>
      <c r="D743" s="2686"/>
      <c r="E743" s="2952"/>
    </row>
    <row r="744" spans="1:6" s="2682" customFormat="1">
      <c r="A744" s="2684"/>
      <c r="C744" s="2685"/>
      <c r="D744" s="2686"/>
      <c r="E744" s="2952"/>
    </row>
    <row r="745" spans="1:6" s="2682" customFormat="1" ht="54" customHeight="1">
      <c r="A745" s="2676">
        <f>A740+0.01</f>
        <v>2.5999999999999872</v>
      </c>
      <c r="B745" s="2677" t="s">
        <v>3209</v>
      </c>
      <c r="C745" s="2678"/>
      <c r="D745" s="2679"/>
      <c r="E745" s="2950"/>
      <c r="F745" s="2681"/>
    </row>
    <row r="746" spans="1:6" s="2682" customFormat="1">
      <c r="A746" s="2698"/>
      <c r="B746" s="2683" t="s">
        <v>2944</v>
      </c>
      <c r="C746" s="2678" t="s">
        <v>2811</v>
      </c>
      <c r="D746" s="2678">
        <v>1</v>
      </c>
      <c r="E746" s="2951"/>
      <c r="F746" s="2680">
        <f>ROUND(E746*D746,2)</f>
        <v>0</v>
      </c>
    </row>
    <row r="747" spans="1:6" s="2682" customFormat="1">
      <c r="A747" s="2699"/>
      <c r="C747" s="2685"/>
      <c r="D747" s="2686"/>
      <c r="E747" s="2952"/>
    </row>
    <row r="748" spans="1:6" s="2682" customFormat="1">
      <c r="A748" s="2699"/>
      <c r="C748" s="2685"/>
      <c r="D748" s="2686"/>
      <c r="E748" s="2952"/>
    </row>
    <row r="749" spans="1:6" s="760" customFormat="1" ht="49.5">
      <c r="A749" s="805">
        <f>A745+0.01</f>
        <v>2.609999999999987</v>
      </c>
      <c r="B749" s="806" t="s">
        <v>3447</v>
      </c>
      <c r="C749" s="807"/>
      <c r="D749" s="807"/>
      <c r="E749" s="2886"/>
      <c r="F749" s="809"/>
    </row>
    <row r="750" spans="1:6" s="760" customFormat="1">
      <c r="A750" s="805"/>
      <c r="B750" s="811" t="s">
        <v>2837</v>
      </c>
      <c r="C750" s="807" t="s">
        <v>2807</v>
      </c>
      <c r="D750" s="807">
        <v>30</v>
      </c>
      <c r="E750" s="2887"/>
      <c r="F750" s="809">
        <f>ROUND(E750*D750,2)</f>
        <v>0</v>
      </c>
    </row>
    <row r="751" spans="1:6" s="760" customFormat="1">
      <c r="A751" s="805"/>
      <c r="B751" s="811" t="s">
        <v>2838</v>
      </c>
      <c r="C751" s="807" t="s">
        <v>2807</v>
      </c>
      <c r="D751" s="807">
        <v>6</v>
      </c>
      <c r="E751" s="2887"/>
      <c r="F751" s="809">
        <f>ROUND(E751*D751,2)</f>
        <v>0</v>
      </c>
    </row>
    <row r="752" spans="1:6" s="760" customFormat="1">
      <c r="A752" s="813"/>
      <c r="B752" s="722"/>
      <c r="C752" s="721"/>
      <c r="D752" s="721"/>
      <c r="E752" s="2888"/>
      <c r="F752" s="814"/>
    </row>
    <row r="753" spans="1:6" s="760" customFormat="1">
      <c r="A753" s="813"/>
      <c r="B753" s="722"/>
      <c r="C753" s="721"/>
      <c r="D753" s="721"/>
      <c r="E753" s="2888"/>
      <c r="F753" s="814"/>
    </row>
    <row r="754" spans="1:6" s="760" customFormat="1" ht="33">
      <c r="A754" s="805">
        <f>A749+0.01</f>
        <v>2.6199999999999868</v>
      </c>
      <c r="B754" s="806" t="s">
        <v>2839</v>
      </c>
      <c r="C754" s="807"/>
      <c r="D754" s="807"/>
      <c r="E754" s="2886"/>
      <c r="F754" s="809"/>
    </row>
    <row r="755" spans="1:6" s="760" customFormat="1">
      <c r="A755" s="805"/>
      <c r="B755" s="811" t="s">
        <v>3448</v>
      </c>
      <c r="C755" s="807" t="s">
        <v>80</v>
      </c>
      <c r="D755" s="807">
        <v>2</v>
      </c>
      <c r="E755" s="2887"/>
      <c r="F755" s="809">
        <f>ROUND(E755*D755,2)</f>
        <v>0</v>
      </c>
    </row>
    <row r="756" spans="1:6" s="760" customFormat="1">
      <c r="A756" s="805"/>
      <c r="B756" s="811" t="s">
        <v>3449</v>
      </c>
      <c r="C756" s="807" t="s">
        <v>80</v>
      </c>
      <c r="D756" s="807">
        <v>30</v>
      </c>
      <c r="E756" s="2887"/>
      <c r="F756" s="809">
        <f>ROUND(E756*D756,2)</f>
        <v>0</v>
      </c>
    </row>
    <row r="757" spans="1:6" s="760" customFormat="1">
      <c r="A757" s="805"/>
      <c r="B757" s="811" t="s">
        <v>3450</v>
      </c>
      <c r="C757" s="807" t="s">
        <v>80</v>
      </c>
      <c r="D757" s="807">
        <v>2</v>
      </c>
      <c r="E757" s="2887"/>
      <c r="F757" s="809">
        <f>ROUND(E757*D757,2)</f>
        <v>0</v>
      </c>
    </row>
    <row r="758" spans="1:6" s="760" customFormat="1">
      <c r="A758" s="813"/>
      <c r="B758" s="722"/>
      <c r="C758" s="721"/>
      <c r="D758" s="721"/>
      <c r="E758" s="2888"/>
      <c r="F758" s="814"/>
    </row>
    <row r="759" spans="1:6" s="760" customFormat="1">
      <c r="A759" s="813"/>
      <c r="B759" s="722"/>
      <c r="C759" s="721"/>
      <c r="D759" s="721"/>
      <c r="E759" s="2888"/>
      <c r="F759" s="814"/>
    </row>
    <row r="760" spans="1:6" s="1019" customFormat="1" ht="66">
      <c r="A760" s="1015">
        <f>A754+0.01</f>
        <v>2.6299999999999866</v>
      </c>
      <c r="B760" s="1016" t="s">
        <v>3451</v>
      </c>
      <c r="C760" s="1017"/>
      <c r="D760" s="1017"/>
      <c r="E760" s="2960"/>
      <c r="F760" s="1018"/>
    </row>
    <row r="761" spans="1:6" s="1019" customFormat="1">
      <c r="A761" s="1020"/>
      <c r="B761" s="1021" t="s">
        <v>3452</v>
      </c>
      <c r="C761" s="1022"/>
      <c r="D761" s="1022"/>
      <c r="E761" s="2961"/>
      <c r="F761" s="1023"/>
    </row>
    <row r="762" spans="1:6" s="1019" customFormat="1">
      <c r="A762" s="1024"/>
      <c r="B762" s="1025" t="s">
        <v>3453</v>
      </c>
      <c r="C762" s="1026" t="s">
        <v>2807</v>
      </c>
      <c r="D762" s="1027">
        <f>D750+D756</f>
        <v>60</v>
      </c>
      <c r="E762" s="2962"/>
      <c r="F762" s="1028">
        <f>ROUND(E762*D762,2)</f>
        <v>0</v>
      </c>
    </row>
    <row r="763" spans="1:6" s="1019" customFormat="1">
      <c r="A763" s="1024"/>
      <c r="B763" s="1025" t="s">
        <v>3454</v>
      </c>
      <c r="C763" s="1026" t="s">
        <v>2807</v>
      </c>
      <c r="D763" s="1027">
        <f>D757+D751</f>
        <v>8</v>
      </c>
      <c r="E763" s="2962"/>
      <c r="F763" s="1028">
        <f>ROUND(E763*D763,2)</f>
        <v>0</v>
      </c>
    </row>
    <row r="764" spans="1:6" s="1019" customFormat="1">
      <c r="A764" s="1029"/>
      <c r="B764" s="1030"/>
      <c r="C764" s="1031"/>
      <c r="D764" s="1032"/>
      <c r="E764" s="2963"/>
      <c r="F764" s="1033"/>
    </row>
    <row r="765" spans="1:6" s="760" customFormat="1" ht="73.5" customHeight="1">
      <c r="A765" s="770">
        <f>A760+0.01</f>
        <v>2.6399999999999864</v>
      </c>
      <c r="B765" s="816" t="s">
        <v>3455</v>
      </c>
      <c r="C765" s="816"/>
      <c r="D765" s="763"/>
      <c r="E765" s="2898"/>
      <c r="F765" s="842"/>
    </row>
    <row r="766" spans="1:6" s="760" customFormat="1">
      <c r="A766" s="770"/>
      <c r="B766" s="762" t="s">
        <v>3456</v>
      </c>
      <c r="C766" s="762" t="s">
        <v>67</v>
      </c>
      <c r="D766" s="763">
        <v>10</v>
      </c>
      <c r="E766" s="2898"/>
      <c r="F766" s="842">
        <f>ROUND(D766*E766,2)</f>
        <v>0</v>
      </c>
    </row>
    <row r="767" spans="1:6" s="760" customFormat="1">
      <c r="A767" s="770"/>
      <c r="B767" s="762" t="s">
        <v>3457</v>
      </c>
      <c r="C767" s="762" t="s">
        <v>80</v>
      </c>
      <c r="D767" s="763">
        <v>12</v>
      </c>
      <c r="E767" s="2964"/>
      <c r="F767" s="842">
        <f>ROUND(D767*E767,2)</f>
        <v>0</v>
      </c>
    </row>
    <row r="768" spans="1:6" s="760" customFormat="1">
      <c r="A768" s="770"/>
      <c r="B768" s="762" t="s">
        <v>3458</v>
      </c>
      <c r="C768" s="762" t="s">
        <v>80</v>
      </c>
      <c r="D768" s="763">
        <v>4</v>
      </c>
      <c r="E768" s="2964"/>
      <c r="F768" s="842">
        <f>ROUND(D768*E768,2)</f>
        <v>0</v>
      </c>
    </row>
    <row r="769" spans="1:6" s="760" customFormat="1">
      <c r="A769" s="770"/>
      <c r="B769" s="762"/>
      <c r="C769" s="762"/>
      <c r="D769" s="763"/>
      <c r="E769" s="2898"/>
      <c r="F769" s="842"/>
    </row>
    <row r="770" spans="1:6" s="760" customFormat="1">
      <c r="A770" s="770"/>
      <c r="B770" s="762"/>
      <c r="C770" s="762"/>
      <c r="D770" s="763"/>
      <c r="E770" s="2898"/>
      <c r="F770" s="842"/>
    </row>
    <row r="771" spans="1:6" s="1019" customFormat="1" ht="82.5">
      <c r="A771" s="1035">
        <f>A765+0.01</f>
        <v>2.6499999999999861</v>
      </c>
      <c r="B771" s="1021" t="s">
        <v>3459</v>
      </c>
      <c r="C771" s="1036"/>
      <c r="D771" s="1017"/>
      <c r="E771" s="2965"/>
      <c r="F771" s="1037"/>
    </row>
    <row r="772" spans="1:6" s="1019" customFormat="1">
      <c r="A772" s="1038"/>
      <c r="B772" s="1021" t="s">
        <v>3460</v>
      </c>
      <c r="C772" s="1039"/>
      <c r="D772" s="1022"/>
      <c r="E772" s="2966"/>
      <c r="F772" s="1040"/>
    </row>
    <row r="773" spans="1:6" s="1019" customFormat="1">
      <c r="A773" s="1041"/>
      <c r="B773" s="1042" t="s">
        <v>2837</v>
      </c>
      <c r="C773" s="1026" t="s">
        <v>2807</v>
      </c>
      <c r="D773" s="1027">
        <v>18</v>
      </c>
      <c r="E773" s="2962"/>
      <c r="F773" s="1028">
        <f>ROUND(E773*D773,2)</f>
        <v>0</v>
      </c>
    </row>
    <row r="774" spans="1:6" s="1019" customFormat="1" ht="33">
      <c r="A774" s="1035"/>
      <c r="B774" s="1021" t="s">
        <v>3461</v>
      </c>
      <c r="C774" s="1036"/>
      <c r="D774" s="1017"/>
      <c r="E774" s="2965"/>
      <c r="F774" s="1037"/>
    </row>
    <row r="775" spans="1:6" s="1019" customFormat="1">
      <c r="A775" s="1041"/>
      <c r="B775" s="1042" t="s">
        <v>3462</v>
      </c>
      <c r="C775" s="1026" t="s">
        <v>80</v>
      </c>
      <c r="D775" s="1027">
        <v>22</v>
      </c>
      <c r="E775" s="2962"/>
      <c r="F775" s="1028">
        <f>ROUND(E775*D775,2)</f>
        <v>0</v>
      </c>
    </row>
    <row r="776" spans="1:6" s="1019" customFormat="1">
      <c r="A776" s="1041"/>
      <c r="B776" s="1042" t="s">
        <v>3463</v>
      </c>
      <c r="C776" s="1026" t="s">
        <v>80</v>
      </c>
      <c r="D776" s="1027">
        <v>4</v>
      </c>
      <c r="E776" s="2962"/>
      <c r="F776" s="1028">
        <f>ROUND(E776*D776,2)</f>
        <v>0</v>
      </c>
    </row>
    <row r="777" spans="1:6" s="1019" customFormat="1">
      <c r="A777" s="1029"/>
      <c r="B777" s="1043"/>
      <c r="C777" s="1044"/>
      <c r="D777" s="1032"/>
      <c r="E777" s="2967"/>
      <c r="F777" s="1033"/>
    </row>
    <row r="778" spans="1:6" s="1019" customFormat="1" ht="66">
      <c r="A778" s="1015">
        <f>A771+0.01</f>
        <v>2.6599999999999859</v>
      </c>
      <c r="B778" s="1016" t="s">
        <v>3451</v>
      </c>
      <c r="C778" s="1017"/>
      <c r="D778" s="1017"/>
      <c r="E778" s="2960"/>
      <c r="F778" s="1018"/>
    </row>
    <row r="779" spans="1:6" s="1019" customFormat="1">
      <c r="A779" s="1020"/>
      <c r="B779" s="1021" t="s">
        <v>3464</v>
      </c>
      <c r="C779" s="1022"/>
      <c r="D779" s="1022"/>
      <c r="E779" s="2961"/>
      <c r="F779" s="1023"/>
    </row>
    <row r="780" spans="1:6" s="1019" customFormat="1">
      <c r="A780" s="1024"/>
      <c r="B780" s="1025" t="s">
        <v>3453</v>
      </c>
      <c r="C780" s="1026" t="s">
        <v>2807</v>
      </c>
      <c r="D780" s="1027">
        <f>D773+D775+D776</f>
        <v>44</v>
      </c>
      <c r="E780" s="2962"/>
      <c r="F780" s="1028">
        <f>ROUND(E780*D780,2)</f>
        <v>0</v>
      </c>
    </row>
    <row r="781" spans="1:6" s="1019" customFormat="1">
      <c r="A781" s="1029"/>
      <c r="B781" s="1030"/>
      <c r="C781" s="1031"/>
      <c r="D781" s="1032"/>
      <c r="E781" s="2963"/>
      <c r="F781" s="1033"/>
    </row>
    <row r="782" spans="1:6" s="760" customFormat="1" ht="73.5" customHeight="1">
      <c r="A782" s="770">
        <f>A778+0.01</f>
        <v>2.6699999999999857</v>
      </c>
      <c r="B782" s="816" t="s">
        <v>3465</v>
      </c>
      <c r="C782" s="816"/>
      <c r="D782" s="763"/>
      <c r="E782" s="2898"/>
      <c r="F782" s="842"/>
    </row>
    <row r="783" spans="1:6" s="760" customFormat="1">
      <c r="A783" s="770"/>
      <c r="B783" s="762" t="s">
        <v>3456</v>
      </c>
      <c r="C783" s="762" t="s">
        <v>67</v>
      </c>
      <c r="D783" s="763">
        <v>10</v>
      </c>
      <c r="E783" s="2898"/>
      <c r="F783" s="842">
        <f>ROUND(D783*E783,2)</f>
        <v>0</v>
      </c>
    </row>
    <row r="784" spans="1:6" s="760" customFormat="1">
      <c r="A784" s="770"/>
      <c r="B784" s="762" t="s">
        <v>3457</v>
      </c>
      <c r="C784" s="762" t="s">
        <v>80</v>
      </c>
      <c r="D784" s="763">
        <v>8</v>
      </c>
      <c r="E784" s="2964"/>
      <c r="F784" s="842">
        <f>ROUND(D784*E784,2)</f>
        <v>0</v>
      </c>
    </row>
    <row r="785" spans="1:6" s="2713" customFormat="1" ht="15">
      <c r="A785" s="2712"/>
      <c r="C785" s="2714"/>
      <c r="D785" s="2715"/>
      <c r="E785" s="2968"/>
    </row>
    <row r="786" spans="1:6" s="760" customFormat="1" ht="15" customHeight="1">
      <c r="A786" s="766"/>
      <c r="B786" s="840" t="s">
        <v>2857</v>
      </c>
      <c r="C786" s="840"/>
      <c r="D786" s="767"/>
      <c r="E786" s="2897"/>
      <c r="F786" s="812"/>
    </row>
    <row r="787" spans="1:6" s="760" customFormat="1" ht="15" customHeight="1">
      <c r="A787" s="799"/>
      <c r="B787" s="800"/>
      <c r="C787" s="800"/>
      <c r="D787" s="767"/>
      <c r="E787" s="2918"/>
      <c r="F787" s="802"/>
    </row>
    <row r="788" spans="1:6" s="760" customFormat="1" ht="30" customHeight="1">
      <c r="A788" s="770">
        <f>A782+0.01</f>
        <v>2.6799999999999855</v>
      </c>
      <c r="B788" s="816" t="s">
        <v>2858</v>
      </c>
      <c r="C788" s="763"/>
      <c r="D788" s="763"/>
      <c r="E788" s="2898"/>
      <c r="F788" s="842"/>
    </row>
    <row r="789" spans="1:6" s="760" customFormat="1">
      <c r="A789" s="770"/>
      <c r="B789" s="762" t="s">
        <v>2928</v>
      </c>
      <c r="C789" s="763" t="s">
        <v>2811</v>
      </c>
      <c r="D789" s="763">
        <v>6</v>
      </c>
      <c r="E789" s="2898"/>
      <c r="F789" s="842">
        <f>ROUND(D789*E789,2)</f>
        <v>0</v>
      </c>
    </row>
    <row r="790" spans="1:6" s="760" customFormat="1">
      <c r="A790" s="799"/>
      <c r="C790" s="767"/>
      <c r="D790" s="767"/>
      <c r="E790" s="2899"/>
      <c r="F790" s="845"/>
    </row>
    <row r="791" spans="1:6" s="760" customFormat="1">
      <c r="A791" s="799"/>
      <c r="C791" s="767"/>
      <c r="D791" s="767"/>
      <c r="E791" s="2899"/>
      <c r="F791" s="845"/>
    </row>
    <row r="792" spans="1:6" s="794" customFormat="1">
      <c r="A792" s="857">
        <f>A788+0.01</f>
        <v>2.6899999999999853</v>
      </c>
      <c r="B792" s="858" t="s">
        <v>2861</v>
      </c>
      <c r="C792" s="859"/>
      <c r="D792" s="859"/>
      <c r="E792" s="2902"/>
      <c r="F792" s="859"/>
    </row>
    <row r="793" spans="1:6" s="794" customFormat="1" ht="33">
      <c r="A793" s="860"/>
      <c r="B793" s="861" t="s">
        <v>2862</v>
      </c>
      <c r="C793" s="862"/>
      <c r="D793" s="862"/>
      <c r="E793" s="2903"/>
      <c r="F793" s="862"/>
    </row>
    <row r="794" spans="1:6" s="794" customFormat="1" ht="49.5">
      <c r="A794" s="860"/>
      <c r="B794" s="861" t="s">
        <v>2863</v>
      </c>
      <c r="C794" s="862"/>
      <c r="D794" s="862"/>
      <c r="E794" s="2903"/>
      <c r="F794" s="862"/>
    </row>
    <row r="795" spans="1:6" s="794" customFormat="1" ht="33">
      <c r="A795" s="860"/>
      <c r="B795" s="861" t="s">
        <v>2864</v>
      </c>
      <c r="C795" s="862"/>
      <c r="D795" s="862"/>
      <c r="E795" s="2903"/>
      <c r="F795" s="862"/>
    </row>
    <row r="796" spans="1:6" s="794" customFormat="1" ht="33">
      <c r="A796" s="860"/>
      <c r="B796" s="861" t="s">
        <v>2865</v>
      </c>
      <c r="C796" s="862"/>
      <c r="D796" s="862"/>
      <c r="E796" s="2903"/>
      <c r="F796" s="862"/>
    </row>
    <row r="797" spans="1:6" s="794" customFormat="1" ht="49.5">
      <c r="A797" s="860"/>
      <c r="B797" s="861" t="s">
        <v>2866</v>
      </c>
      <c r="C797" s="862"/>
      <c r="D797" s="862"/>
      <c r="E797" s="2903"/>
      <c r="F797" s="862"/>
    </row>
    <row r="798" spans="1:6" s="794" customFormat="1" ht="33">
      <c r="A798" s="860"/>
      <c r="B798" s="861" t="s">
        <v>2867</v>
      </c>
      <c r="C798" s="862"/>
      <c r="D798" s="862"/>
      <c r="E798" s="2903"/>
      <c r="F798" s="862"/>
    </row>
    <row r="799" spans="1:6" s="794" customFormat="1" ht="33">
      <c r="A799" s="860"/>
      <c r="B799" s="863" t="s">
        <v>2868</v>
      </c>
      <c r="C799" s="862"/>
      <c r="D799" s="862"/>
      <c r="E799" s="2903"/>
      <c r="F799" s="862"/>
    </row>
    <row r="800" spans="1:6" s="794" customFormat="1" ht="49.5">
      <c r="A800" s="860"/>
      <c r="B800" s="864" t="s">
        <v>2869</v>
      </c>
      <c r="C800" s="865" t="s">
        <v>2870</v>
      </c>
      <c r="D800" s="864"/>
      <c r="E800" s="2904"/>
      <c r="F800" s="862"/>
    </row>
    <row r="801" spans="1:6" s="794" customFormat="1" ht="49.5">
      <c r="A801" s="867"/>
      <c r="B801" s="868" t="s">
        <v>3466</v>
      </c>
      <c r="C801" s="868">
        <v>6</v>
      </c>
      <c r="D801" s="868"/>
      <c r="E801" s="2905"/>
      <c r="F801" s="869"/>
    </row>
    <row r="802" spans="1:6" s="760" customFormat="1">
      <c r="A802" s="870"/>
      <c r="B802" s="871"/>
      <c r="C802" s="871" t="s">
        <v>2811</v>
      </c>
      <c r="D802" s="872">
        <v>1</v>
      </c>
      <c r="E802" s="2925"/>
      <c r="F802" s="797">
        <f>ROUND(E802*D802,2)</f>
        <v>0</v>
      </c>
    </row>
    <row r="803" spans="1:6" s="760" customFormat="1">
      <c r="A803" s="799"/>
      <c r="C803" s="767"/>
      <c r="D803" s="844"/>
      <c r="E803" s="2907"/>
    </row>
    <row r="804" spans="1:6" s="760" customFormat="1" ht="34.5" customHeight="1">
      <c r="A804" s="770">
        <f>A792+0.01</f>
        <v>2.6999999999999851</v>
      </c>
      <c r="B804" s="816" t="s">
        <v>2872</v>
      </c>
      <c r="C804" s="763"/>
      <c r="D804" s="841"/>
      <c r="E804" s="2908"/>
      <c r="F804" s="762"/>
    </row>
    <row r="805" spans="1:6" s="760" customFormat="1">
      <c r="A805" s="770"/>
      <c r="B805" s="762"/>
      <c r="C805" s="762" t="s">
        <v>2811</v>
      </c>
      <c r="D805" s="763">
        <v>1</v>
      </c>
      <c r="E805" s="2898"/>
      <c r="F805" s="873">
        <f>ROUND(E805*D805,2)</f>
        <v>0</v>
      </c>
    </row>
    <row r="806" spans="1:6" s="760" customFormat="1">
      <c r="A806" s="799"/>
      <c r="C806" s="767"/>
      <c r="D806" s="844"/>
      <c r="E806" s="2907"/>
    </row>
    <row r="807" spans="1:6" s="760" customFormat="1">
      <c r="A807" s="799"/>
      <c r="C807" s="767"/>
      <c r="D807" s="844"/>
      <c r="E807" s="2907"/>
    </row>
    <row r="808" spans="1:6" s="760" customFormat="1" ht="33">
      <c r="A808" s="770">
        <f>A804+0.01</f>
        <v>2.7099999999999849</v>
      </c>
      <c r="B808" s="816" t="s">
        <v>2873</v>
      </c>
      <c r="C808" s="816"/>
      <c r="D808" s="763"/>
      <c r="E808" s="2898"/>
      <c r="F808" s="842"/>
    </row>
    <row r="809" spans="1:6" s="760" customFormat="1">
      <c r="A809" s="770"/>
      <c r="B809" s="762"/>
      <c r="C809" s="762" t="s">
        <v>2811</v>
      </c>
      <c r="D809" s="763">
        <v>1</v>
      </c>
      <c r="E809" s="2898"/>
      <c r="F809" s="873">
        <f>ROUND(E809*D809,2)</f>
        <v>0</v>
      </c>
    </row>
    <row r="810" spans="1:6" s="760" customFormat="1">
      <c r="A810" s="799"/>
      <c r="D810" s="767"/>
      <c r="E810" s="2899"/>
      <c r="F810" s="845"/>
    </row>
    <row r="811" spans="1:6" s="760" customFormat="1">
      <c r="A811" s="799"/>
      <c r="D811" s="767"/>
      <c r="E811" s="2899"/>
      <c r="F811" s="845"/>
    </row>
    <row r="812" spans="1:6" s="760" customFormat="1">
      <c r="A812" s="770">
        <f>A808+0.01</f>
        <v>2.7199999999999847</v>
      </c>
      <c r="B812" s="795" t="s">
        <v>2874</v>
      </c>
      <c r="C812" s="795"/>
      <c r="D812" s="763"/>
      <c r="E812" s="2909"/>
      <c r="F812" s="873"/>
    </row>
    <row r="813" spans="1:6" s="760" customFormat="1">
      <c r="A813" s="770"/>
      <c r="B813" s="795" t="s">
        <v>2875</v>
      </c>
      <c r="C813" s="762" t="s">
        <v>2811</v>
      </c>
      <c r="D813" s="763">
        <v>1</v>
      </c>
      <c r="E813" s="2910"/>
      <c r="F813" s="873">
        <f>ROUND(SUM(F24:F810)*0.01,2)</f>
        <v>0</v>
      </c>
    </row>
    <row r="814" spans="1:6" s="760" customFormat="1">
      <c r="A814" s="799"/>
      <c r="B814" s="800"/>
      <c r="C814" s="800"/>
      <c r="D814" s="767"/>
      <c r="E814" s="2911"/>
      <c r="F814" s="812"/>
    </row>
    <row r="815" spans="1:6">
      <c r="A815" s="876">
        <f>A812+0.01</f>
        <v>2.7299999999999844</v>
      </c>
      <c r="B815" s="877" t="s">
        <v>2876</v>
      </c>
      <c r="C815" s="878"/>
      <c r="D815" s="879"/>
      <c r="E815" s="2912"/>
      <c r="F815" s="880"/>
    </row>
    <row r="816" spans="1:6">
      <c r="A816" s="876"/>
      <c r="B816" s="877"/>
      <c r="C816" s="762" t="s">
        <v>2811</v>
      </c>
      <c r="D816" s="763">
        <v>1</v>
      </c>
      <c r="E816" s="2912"/>
      <c r="F816" s="880">
        <f>ROUND(SUM(F24:F814)*0.02,2)</f>
        <v>0</v>
      </c>
    </row>
    <row r="817" spans="1:6">
      <c r="A817" s="971"/>
      <c r="B817" s="883"/>
      <c r="C817" s="884"/>
      <c r="D817" s="885"/>
      <c r="E817" s="886"/>
      <c r="F817" s="887"/>
    </row>
    <row r="818" spans="1:6" s="948" customFormat="1" ht="15" customHeight="1">
      <c r="A818" s="799"/>
      <c r="B818" s="800"/>
      <c r="C818" s="2716"/>
      <c r="D818" s="2716"/>
      <c r="E818" s="2711"/>
      <c r="F818" s="802"/>
    </row>
    <row r="819" spans="1:6">
      <c r="A819" s="910"/>
      <c r="B819" s="891"/>
      <c r="E819" s="892"/>
      <c r="F819" s="893"/>
    </row>
    <row r="820" spans="1:6" ht="17.25" thickBot="1">
      <c r="A820" s="910"/>
      <c r="B820" s="894" t="s">
        <v>2877</v>
      </c>
      <c r="C820" s="2717"/>
      <c r="D820" s="2717"/>
      <c r="E820" s="2718"/>
      <c r="F820" s="2719">
        <f>ROUND(SUM(F2:F818),2)</f>
        <v>0</v>
      </c>
    </row>
    <row r="821" spans="1:6" ht="17.25" thickTop="1">
      <c r="A821" s="910"/>
      <c r="B821" s="900"/>
      <c r="C821" s="2720"/>
      <c r="D821" s="2720"/>
      <c r="E821" s="2721"/>
      <c r="F821" s="2722"/>
    </row>
    <row r="822" spans="1:6">
      <c r="A822" s="910"/>
      <c r="E822" s="892"/>
      <c r="F822" s="893"/>
    </row>
    <row r="823" spans="1:6">
      <c r="E823" s="892"/>
      <c r="F823" s="893"/>
    </row>
    <row r="824" spans="1:6">
      <c r="E824" s="892"/>
      <c r="F824" s="893"/>
    </row>
    <row r="825" spans="1:6">
      <c r="E825" s="892"/>
      <c r="F825" s="893"/>
    </row>
    <row r="826" spans="1:6">
      <c r="E826" s="892"/>
      <c r="F826" s="893"/>
    </row>
    <row r="827" spans="1:6">
      <c r="E827" s="892"/>
      <c r="F827" s="893"/>
    </row>
    <row r="828" spans="1:6">
      <c r="E828" s="892"/>
      <c r="F828" s="893"/>
    </row>
    <row r="829" spans="1:6">
      <c r="E829" s="892"/>
      <c r="F829" s="893"/>
    </row>
    <row r="830" spans="1:6">
      <c r="E830" s="892"/>
      <c r="F830" s="893"/>
    </row>
    <row r="831" spans="1:6">
      <c r="E831" s="892"/>
      <c r="F831" s="893"/>
    </row>
    <row r="832" spans="1:6">
      <c r="E832" s="892"/>
      <c r="F832" s="893"/>
    </row>
    <row r="833" spans="5:6">
      <c r="E833" s="892"/>
      <c r="F833" s="893"/>
    </row>
    <row r="834" spans="5:6">
      <c r="E834" s="892"/>
      <c r="F834" s="893"/>
    </row>
    <row r="835" spans="5:6">
      <c r="E835" s="892"/>
      <c r="F835" s="893"/>
    </row>
    <row r="836" spans="5:6">
      <c r="E836" s="892"/>
      <c r="F836" s="893"/>
    </row>
    <row r="837" spans="5:6">
      <c r="E837" s="892"/>
      <c r="F837" s="893"/>
    </row>
    <row r="838" spans="5:6">
      <c r="E838" s="892"/>
      <c r="F838" s="893"/>
    </row>
    <row r="839" spans="5:6">
      <c r="E839" s="892"/>
      <c r="F839" s="893"/>
    </row>
    <row r="840" spans="5:6">
      <c r="E840" s="892"/>
      <c r="F840" s="893"/>
    </row>
    <row r="841" spans="5:6">
      <c r="E841" s="892"/>
      <c r="F841" s="893"/>
    </row>
    <row r="842" spans="5:6">
      <c r="E842" s="892"/>
      <c r="F842" s="893"/>
    </row>
    <row r="843" spans="5:6">
      <c r="E843" s="892"/>
      <c r="F843" s="893"/>
    </row>
    <row r="844" spans="5:6">
      <c r="E844" s="892"/>
      <c r="F844" s="893"/>
    </row>
    <row r="845" spans="5:6">
      <c r="E845" s="892"/>
      <c r="F845" s="893"/>
    </row>
    <row r="846" spans="5:6">
      <c r="E846" s="892"/>
      <c r="F846" s="893"/>
    </row>
    <row r="847" spans="5:6">
      <c r="E847" s="892"/>
      <c r="F847" s="893"/>
    </row>
    <row r="848" spans="5:6">
      <c r="E848" s="892"/>
      <c r="F848" s="893"/>
    </row>
    <row r="849" spans="5:6">
      <c r="E849" s="892"/>
      <c r="F849" s="893"/>
    </row>
    <row r="850" spans="5:6">
      <c r="E850" s="892"/>
      <c r="F850" s="893"/>
    </row>
    <row r="851" spans="5:6">
      <c r="E851" s="892"/>
      <c r="F851" s="893"/>
    </row>
    <row r="852" spans="5:6">
      <c r="E852" s="892"/>
      <c r="F852" s="893"/>
    </row>
    <row r="853" spans="5:6">
      <c r="E853" s="892"/>
      <c r="F853" s="893"/>
    </row>
    <row r="854" spans="5:6">
      <c r="E854" s="892"/>
      <c r="F854" s="893"/>
    </row>
    <row r="855" spans="5:6" ht="39" customHeight="1">
      <c r="E855" s="892"/>
      <c r="F855" s="893"/>
    </row>
    <row r="856" spans="5:6">
      <c r="E856" s="892"/>
      <c r="F856" s="893"/>
    </row>
    <row r="857" spans="5:6">
      <c r="E857" s="892"/>
      <c r="F857" s="893"/>
    </row>
    <row r="858" spans="5:6">
      <c r="E858" s="892"/>
      <c r="F858" s="893"/>
    </row>
    <row r="859" spans="5:6">
      <c r="E859" s="892"/>
      <c r="F859" s="893"/>
    </row>
    <row r="860" spans="5:6">
      <c r="E860" s="892"/>
      <c r="F860" s="893"/>
    </row>
    <row r="861" spans="5:6">
      <c r="E861" s="892"/>
      <c r="F861" s="893"/>
    </row>
    <row r="862" spans="5:6">
      <c r="E862" s="892"/>
      <c r="F862" s="893"/>
    </row>
    <row r="863" spans="5:6">
      <c r="E863" s="892"/>
      <c r="F863" s="893"/>
    </row>
    <row r="864" spans="5:6">
      <c r="E864" s="892"/>
      <c r="F864" s="893"/>
    </row>
    <row r="865" spans="5:6">
      <c r="E865" s="892"/>
      <c r="F865" s="893"/>
    </row>
    <row r="866" spans="5:6">
      <c r="E866" s="892"/>
      <c r="F866" s="893"/>
    </row>
    <row r="867" spans="5:6">
      <c r="E867" s="892"/>
      <c r="F867" s="893"/>
    </row>
    <row r="868" spans="5:6">
      <c r="E868" s="892"/>
      <c r="F868" s="893"/>
    </row>
    <row r="869" spans="5:6">
      <c r="E869" s="892"/>
      <c r="F869" s="893"/>
    </row>
    <row r="870" spans="5:6">
      <c r="E870" s="892"/>
      <c r="F870" s="893"/>
    </row>
    <row r="871" spans="5:6">
      <c r="E871" s="892"/>
      <c r="F871" s="893"/>
    </row>
    <row r="872" spans="5:6">
      <c r="E872" s="892"/>
      <c r="F872" s="893"/>
    </row>
    <row r="873" spans="5:6">
      <c r="E873" s="892"/>
      <c r="F873" s="893"/>
    </row>
    <row r="874" spans="5:6">
      <c r="E874" s="892"/>
      <c r="F874" s="893"/>
    </row>
    <row r="875" spans="5:6">
      <c r="E875" s="892"/>
      <c r="F875" s="893"/>
    </row>
    <row r="876" spans="5:6">
      <c r="E876" s="892"/>
      <c r="F876" s="893"/>
    </row>
    <row r="877" spans="5:6">
      <c r="E877" s="892"/>
      <c r="F877" s="893"/>
    </row>
    <row r="878" spans="5:6">
      <c r="E878" s="892"/>
      <c r="F878" s="893"/>
    </row>
    <row r="879" spans="5:6">
      <c r="E879" s="892"/>
      <c r="F879" s="893"/>
    </row>
    <row r="880" spans="5:6">
      <c r="E880" s="892"/>
      <c r="F880" s="893"/>
    </row>
    <row r="881" spans="5:6">
      <c r="E881" s="892"/>
      <c r="F881" s="893"/>
    </row>
    <row r="882" spans="5:6">
      <c r="E882" s="892"/>
      <c r="F882" s="893"/>
    </row>
  </sheetData>
  <sheetProtection algorithmName="SHA-512" hashValue="gc2CndVhjnDB7Jje85sJ57ho8VUpydr2095C+lrbZbTjl4MAKNAJyOlJ0rL4JBlzbQ/5T10wsrUd7kaOsFg3Rw==" saltValue="/2FtjTDXfJGQA+PkvfUZhg==" spinCount="100000" sheet="1" objects="1" scenarios="1" selectLockedCells="1"/>
  <mergeCells count="3">
    <mergeCell ref="A1:A2"/>
    <mergeCell ref="B1:B2"/>
    <mergeCell ref="B8:F8"/>
  </mergeCells>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8" manualBreakCount="8">
    <brk id="56" max="5" man="1"/>
    <brk id="127" max="5" man="1"/>
    <brk id="198" max="5" man="1"/>
    <brk id="275" max="5" man="1"/>
    <brk id="319" max="5" man="1"/>
    <brk id="381" max="5" man="1"/>
    <brk id="434" max="5" man="1"/>
    <brk id="799" max="5"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AD7DC-A78F-401A-9488-1938A52D7C2E}">
  <sheetPr codeName="List34"/>
  <dimension ref="A1:G136"/>
  <sheetViews>
    <sheetView view="pageBreakPreview" zoomScale="95" zoomScaleNormal="100" zoomScaleSheetLayoutView="95" workbookViewId="0">
      <selection activeCell="E16" sqref="E16"/>
    </sheetView>
  </sheetViews>
  <sheetFormatPr defaultColWidth="8.85546875" defaultRowHeight="16.5"/>
  <cols>
    <col min="1" max="1" width="4.7109375" style="989" customWidth="1"/>
    <col min="2" max="2" width="55.7109375" style="989" customWidth="1"/>
    <col min="3" max="3" width="9.28515625" style="989" customWidth="1"/>
    <col min="4" max="4" width="8.42578125" style="990" customWidth="1"/>
    <col min="5" max="5" width="13.7109375" style="990" customWidth="1"/>
    <col min="6" max="6" width="13.7109375" style="1098" customWidth="1"/>
    <col min="7" max="246" width="9.140625" style="989" customWidth="1"/>
    <col min="247" max="249" width="8.85546875" style="989"/>
    <col min="250" max="250" width="4.7109375" style="989" customWidth="1"/>
    <col min="251" max="251" width="55.7109375" style="989" customWidth="1"/>
    <col min="252" max="252" width="8.42578125" style="989" customWidth="1"/>
    <col min="253" max="256" width="13.7109375" style="989" customWidth="1"/>
    <col min="257" max="257" width="11" style="989" customWidth="1"/>
    <col min="258" max="260" width="9.5703125" style="989" customWidth="1"/>
    <col min="261" max="261" width="9.140625" style="989" customWidth="1"/>
    <col min="262" max="262" width="9.42578125" style="989" customWidth="1"/>
    <col min="263" max="502" width="9.140625" style="989" customWidth="1"/>
    <col min="503" max="505" width="8.85546875" style="989"/>
    <col min="506" max="506" width="4.7109375" style="989" customWidth="1"/>
    <col min="507" max="507" width="55.7109375" style="989" customWidth="1"/>
    <col min="508" max="508" width="8.42578125" style="989" customWidth="1"/>
    <col min="509" max="512" width="13.7109375" style="989" customWidth="1"/>
    <col min="513" max="513" width="11" style="989" customWidth="1"/>
    <col min="514" max="516" width="9.5703125" style="989" customWidth="1"/>
    <col min="517" max="517" width="9.140625" style="989" customWidth="1"/>
    <col min="518" max="518" width="9.42578125" style="989" customWidth="1"/>
    <col min="519" max="758" width="9.140625" style="989" customWidth="1"/>
    <col min="759" max="761" width="8.85546875" style="989"/>
    <col min="762" max="762" width="4.7109375" style="989" customWidth="1"/>
    <col min="763" max="763" width="55.7109375" style="989" customWidth="1"/>
    <col min="764" max="764" width="8.42578125" style="989" customWidth="1"/>
    <col min="765" max="768" width="13.7109375" style="989" customWidth="1"/>
    <col min="769" max="769" width="11" style="989" customWidth="1"/>
    <col min="770" max="772" width="9.5703125" style="989" customWidth="1"/>
    <col min="773" max="773" width="9.140625" style="989" customWidth="1"/>
    <col min="774" max="774" width="9.42578125" style="989" customWidth="1"/>
    <col min="775" max="1014" width="9.140625" style="989" customWidth="1"/>
    <col min="1015" max="1017" width="8.85546875" style="989"/>
    <col min="1018" max="1018" width="4.7109375" style="989" customWidth="1"/>
    <col min="1019" max="1019" width="55.7109375" style="989" customWidth="1"/>
    <col min="1020" max="1020" width="8.42578125" style="989" customWidth="1"/>
    <col min="1021" max="1024" width="13.7109375" style="989" customWidth="1"/>
    <col min="1025" max="1025" width="11" style="989" customWidth="1"/>
    <col min="1026" max="1028" width="9.5703125" style="989" customWidth="1"/>
    <col min="1029" max="1029" width="9.140625" style="989" customWidth="1"/>
    <col min="1030" max="1030" width="9.42578125" style="989" customWidth="1"/>
    <col min="1031" max="1270" width="9.140625" style="989" customWidth="1"/>
    <col min="1271" max="1273" width="8.85546875" style="989"/>
    <col min="1274" max="1274" width="4.7109375" style="989" customWidth="1"/>
    <col min="1275" max="1275" width="55.7109375" style="989" customWidth="1"/>
    <col min="1276" max="1276" width="8.42578125" style="989" customWidth="1"/>
    <col min="1277" max="1280" width="13.7109375" style="989" customWidth="1"/>
    <col min="1281" max="1281" width="11" style="989" customWidth="1"/>
    <col min="1282" max="1284" width="9.5703125" style="989" customWidth="1"/>
    <col min="1285" max="1285" width="9.140625" style="989" customWidth="1"/>
    <col min="1286" max="1286" width="9.42578125" style="989" customWidth="1"/>
    <col min="1287" max="1526" width="9.140625" style="989" customWidth="1"/>
    <col min="1527" max="1529" width="8.85546875" style="989"/>
    <col min="1530" max="1530" width="4.7109375" style="989" customWidth="1"/>
    <col min="1531" max="1531" width="55.7109375" style="989" customWidth="1"/>
    <col min="1532" max="1532" width="8.42578125" style="989" customWidth="1"/>
    <col min="1533" max="1536" width="13.7109375" style="989" customWidth="1"/>
    <col min="1537" max="1537" width="11" style="989" customWidth="1"/>
    <col min="1538" max="1540" width="9.5703125" style="989" customWidth="1"/>
    <col min="1541" max="1541" width="9.140625" style="989" customWidth="1"/>
    <col min="1542" max="1542" width="9.42578125" style="989" customWidth="1"/>
    <col min="1543" max="1782" width="9.140625" style="989" customWidth="1"/>
    <col min="1783" max="1785" width="8.85546875" style="989"/>
    <col min="1786" max="1786" width="4.7109375" style="989" customWidth="1"/>
    <col min="1787" max="1787" width="55.7109375" style="989" customWidth="1"/>
    <col min="1788" max="1788" width="8.42578125" style="989" customWidth="1"/>
    <col min="1789" max="1792" width="13.7109375" style="989" customWidth="1"/>
    <col min="1793" max="1793" width="11" style="989" customWidth="1"/>
    <col min="1794" max="1796" width="9.5703125" style="989" customWidth="1"/>
    <col min="1797" max="1797" width="9.140625" style="989" customWidth="1"/>
    <col min="1798" max="1798" width="9.42578125" style="989" customWidth="1"/>
    <col min="1799" max="2038" width="9.140625" style="989" customWidth="1"/>
    <col min="2039" max="2041" width="8.85546875" style="989"/>
    <col min="2042" max="2042" width="4.7109375" style="989" customWidth="1"/>
    <col min="2043" max="2043" width="55.7109375" style="989" customWidth="1"/>
    <col min="2044" max="2044" width="8.42578125" style="989" customWidth="1"/>
    <col min="2045" max="2048" width="13.7109375" style="989" customWidth="1"/>
    <col min="2049" max="2049" width="11" style="989" customWidth="1"/>
    <col min="2050" max="2052" width="9.5703125" style="989" customWidth="1"/>
    <col min="2053" max="2053" width="9.140625" style="989" customWidth="1"/>
    <col min="2054" max="2054" width="9.42578125" style="989" customWidth="1"/>
    <col min="2055" max="2294" width="9.140625" style="989" customWidth="1"/>
    <col min="2295" max="2297" width="8.85546875" style="989"/>
    <col min="2298" max="2298" width="4.7109375" style="989" customWidth="1"/>
    <col min="2299" max="2299" width="55.7109375" style="989" customWidth="1"/>
    <col min="2300" max="2300" width="8.42578125" style="989" customWidth="1"/>
    <col min="2301" max="2304" width="13.7109375" style="989" customWidth="1"/>
    <col min="2305" max="2305" width="11" style="989" customWidth="1"/>
    <col min="2306" max="2308" width="9.5703125" style="989" customWidth="1"/>
    <col min="2309" max="2309" width="9.140625" style="989" customWidth="1"/>
    <col min="2310" max="2310" width="9.42578125" style="989" customWidth="1"/>
    <col min="2311" max="2550" width="9.140625" style="989" customWidth="1"/>
    <col min="2551" max="2553" width="8.85546875" style="989"/>
    <col min="2554" max="2554" width="4.7109375" style="989" customWidth="1"/>
    <col min="2555" max="2555" width="55.7109375" style="989" customWidth="1"/>
    <col min="2556" max="2556" width="8.42578125" style="989" customWidth="1"/>
    <col min="2557" max="2560" width="13.7109375" style="989" customWidth="1"/>
    <col min="2561" max="2561" width="11" style="989" customWidth="1"/>
    <col min="2562" max="2564" width="9.5703125" style="989" customWidth="1"/>
    <col min="2565" max="2565" width="9.140625" style="989" customWidth="1"/>
    <col min="2566" max="2566" width="9.42578125" style="989" customWidth="1"/>
    <col min="2567" max="2806" width="9.140625" style="989" customWidth="1"/>
    <col min="2807" max="2809" width="8.85546875" style="989"/>
    <col min="2810" max="2810" width="4.7109375" style="989" customWidth="1"/>
    <col min="2811" max="2811" width="55.7109375" style="989" customWidth="1"/>
    <col min="2812" max="2812" width="8.42578125" style="989" customWidth="1"/>
    <col min="2813" max="2816" width="13.7109375" style="989" customWidth="1"/>
    <col min="2817" max="2817" width="11" style="989" customWidth="1"/>
    <col min="2818" max="2820" width="9.5703125" style="989" customWidth="1"/>
    <col min="2821" max="2821" width="9.140625" style="989" customWidth="1"/>
    <col min="2822" max="2822" width="9.42578125" style="989" customWidth="1"/>
    <col min="2823" max="3062" width="9.140625" style="989" customWidth="1"/>
    <col min="3063" max="3065" width="8.85546875" style="989"/>
    <col min="3066" max="3066" width="4.7109375" style="989" customWidth="1"/>
    <col min="3067" max="3067" width="55.7109375" style="989" customWidth="1"/>
    <col min="3068" max="3068" width="8.42578125" style="989" customWidth="1"/>
    <col min="3069" max="3072" width="13.7109375" style="989" customWidth="1"/>
    <col min="3073" max="3073" width="11" style="989" customWidth="1"/>
    <col min="3074" max="3076" width="9.5703125" style="989" customWidth="1"/>
    <col min="3077" max="3077" width="9.140625" style="989" customWidth="1"/>
    <col min="3078" max="3078" width="9.42578125" style="989" customWidth="1"/>
    <col min="3079" max="3318" width="9.140625" style="989" customWidth="1"/>
    <col min="3319" max="3321" width="8.85546875" style="989"/>
    <col min="3322" max="3322" width="4.7109375" style="989" customWidth="1"/>
    <col min="3323" max="3323" width="55.7109375" style="989" customWidth="1"/>
    <col min="3324" max="3324" width="8.42578125" style="989" customWidth="1"/>
    <col min="3325" max="3328" width="13.7109375" style="989" customWidth="1"/>
    <col min="3329" max="3329" width="11" style="989" customWidth="1"/>
    <col min="3330" max="3332" width="9.5703125" style="989" customWidth="1"/>
    <col min="3333" max="3333" width="9.140625" style="989" customWidth="1"/>
    <col min="3334" max="3334" width="9.42578125" style="989" customWidth="1"/>
    <col min="3335" max="3574" width="9.140625" style="989" customWidth="1"/>
    <col min="3575" max="3577" width="8.85546875" style="989"/>
    <col min="3578" max="3578" width="4.7109375" style="989" customWidth="1"/>
    <col min="3579" max="3579" width="55.7109375" style="989" customWidth="1"/>
    <col min="3580" max="3580" width="8.42578125" style="989" customWidth="1"/>
    <col min="3581" max="3584" width="13.7109375" style="989" customWidth="1"/>
    <col min="3585" max="3585" width="11" style="989" customWidth="1"/>
    <col min="3586" max="3588" width="9.5703125" style="989" customWidth="1"/>
    <col min="3589" max="3589" width="9.140625" style="989" customWidth="1"/>
    <col min="3590" max="3590" width="9.42578125" style="989" customWidth="1"/>
    <col min="3591" max="3830" width="9.140625" style="989" customWidth="1"/>
    <col min="3831" max="3833" width="8.85546875" style="989"/>
    <col min="3834" max="3834" width="4.7109375" style="989" customWidth="1"/>
    <col min="3835" max="3835" width="55.7109375" style="989" customWidth="1"/>
    <col min="3836" max="3836" width="8.42578125" style="989" customWidth="1"/>
    <col min="3837" max="3840" width="13.7109375" style="989" customWidth="1"/>
    <col min="3841" max="3841" width="11" style="989" customWidth="1"/>
    <col min="3842" max="3844" width="9.5703125" style="989" customWidth="1"/>
    <col min="3845" max="3845" width="9.140625" style="989" customWidth="1"/>
    <col min="3846" max="3846" width="9.42578125" style="989" customWidth="1"/>
    <col min="3847" max="4086" width="9.140625" style="989" customWidth="1"/>
    <col min="4087" max="4089" width="8.85546875" style="989"/>
    <col min="4090" max="4090" width="4.7109375" style="989" customWidth="1"/>
    <col min="4091" max="4091" width="55.7109375" style="989" customWidth="1"/>
    <col min="4092" max="4092" width="8.42578125" style="989" customWidth="1"/>
    <col min="4093" max="4096" width="13.7109375" style="989" customWidth="1"/>
    <col min="4097" max="4097" width="11" style="989" customWidth="1"/>
    <col min="4098" max="4100" width="9.5703125" style="989" customWidth="1"/>
    <col min="4101" max="4101" width="9.140625" style="989" customWidth="1"/>
    <col min="4102" max="4102" width="9.42578125" style="989" customWidth="1"/>
    <col min="4103" max="4342" width="9.140625" style="989" customWidth="1"/>
    <col min="4343" max="4345" width="8.85546875" style="989"/>
    <col min="4346" max="4346" width="4.7109375" style="989" customWidth="1"/>
    <col min="4347" max="4347" width="55.7109375" style="989" customWidth="1"/>
    <col min="4348" max="4348" width="8.42578125" style="989" customWidth="1"/>
    <col min="4349" max="4352" width="13.7109375" style="989" customWidth="1"/>
    <col min="4353" max="4353" width="11" style="989" customWidth="1"/>
    <col min="4354" max="4356" width="9.5703125" style="989" customWidth="1"/>
    <col min="4357" max="4357" width="9.140625" style="989" customWidth="1"/>
    <col min="4358" max="4358" width="9.42578125" style="989" customWidth="1"/>
    <col min="4359" max="4598" width="9.140625" style="989" customWidth="1"/>
    <col min="4599" max="4601" width="8.85546875" style="989"/>
    <col min="4602" max="4602" width="4.7109375" style="989" customWidth="1"/>
    <col min="4603" max="4603" width="55.7109375" style="989" customWidth="1"/>
    <col min="4604" max="4604" width="8.42578125" style="989" customWidth="1"/>
    <col min="4605" max="4608" width="13.7109375" style="989" customWidth="1"/>
    <col min="4609" max="4609" width="11" style="989" customWidth="1"/>
    <col min="4610" max="4612" width="9.5703125" style="989" customWidth="1"/>
    <col min="4613" max="4613" width="9.140625" style="989" customWidth="1"/>
    <col min="4614" max="4614" width="9.42578125" style="989" customWidth="1"/>
    <col min="4615" max="4854" width="9.140625" style="989" customWidth="1"/>
    <col min="4855" max="4857" width="8.85546875" style="989"/>
    <col min="4858" max="4858" width="4.7109375" style="989" customWidth="1"/>
    <col min="4859" max="4859" width="55.7109375" style="989" customWidth="1"/>
    <col min="4860" max="4860" width="8.42578125" style="989" customWidth="1"/>
    <col min="4861" max="4864" width="13.7109375" style="989" customWidth="1"/>
    <col min="4865" max="4865" width="11" style="989" customWidth="1"/>
    <col min="4866" max="4868" width="9.5703125" style="989" customWidth="1"/>
    <col min="4869" max="4869" width="9.140625" style="989" customWidth="1"/>
    <col min="4870" max="4870" width="9.42578125" style="989" customWidth="1"/>
    <col min="4871" max="5110" width="9.140625" style="989" customWidth="1"/>
    <col min="5111" max="5113" width="8.85546875" style="989"/>
    <col min="5114" max="5114" width="4.7109375" style="989" customWidth="1"/>
    <col min="5115" max="5115" width="55.7109375" style="989" customWidth="1"/>
    <col min="5116" max="5116" width="8.42578125" style="989" customWidth="1"/>
    <col min="5117" max="5120" width="13.7109375" style="989" customWidth="1"/>
    <col min="5121" max="5121" width="11" style="989" customWidth="1"/>
    <col min="5122" max="5124" width="9.5703125" style="989" customWidth="1"/>
    <col min="5125" max="5125" width="9.140625" style="989" customWidth="1"/>
    <col min="5126" max="5126" width="9.42578125" style="989" customWidth="1"/>
    <col min="5127" max="5366" width="9.140625" style="989" customWidth="1"/>
    <col min="5367" max="5369" width="8.85546875" style="989"/>
    <col min="5370" max="5370" width="4.7109375" style="989" customWidth="1"/>
    <col min="5371" max="5371" width="55.7109375" style="989" customWidth="1"/>
    <col min="5372" max="5372" width="8.42578125" style="989" customWidth="1"/>
    <col min="5373" max="5376" width="13.7109375" style="989" customWidth="1"/>
    <col min="5377" max="5377" width="11" style="989" customWidth="1"/>
    <col min="5378" max="5380" width="9.5703125" style="989" customWidth="1"/>
    <col min="5381" max="5381" width="9.140625" style="989" customWidth="1"/>
    <col min="5382" max="5382" width="9.42578125" style="989" customWidth="1"/>
    <col min="5383" max="5622" width="9.140625" style="989" customWidth="1"/>
    <col min="5623" max="5625" width="8.85546875" style="989"/>
    <col min="5626" max="5626" width="4.7109375" style="989" customWidth="1"/>
    <col min="5627" max="5627" width="55.7109375" style="989" customWidth="1"/>
    <col min="5628" max="5628" width="8.42578125" style="989" customWidth="1"/>
    <col min="5629" max="5632" width="13.7109375" style="989" customWidth="1"/>
    <col min="5633" max="5633" width="11" style="989" customWidth="1"/>
    <col min="5634" max="5636" width="9.5703125" style="989" customWidth="1"/>
    <col min="5637" max="5637" width="9.140625" style="989" customWidth="1"/>
    <col min="5638" max="5638" width="9.42578125" style="989" customWidth="1"/>
    <col min="5639" max="5878" width="9.140625" style="989" customWidth="1"/>
    <col min="5879" max="5881" width="8.85546875" style="989"/>
    <col min="5882" max="5882" width="4.7109375" style="989" customWidth="1"/>
    <col min="5883" max="5883" width="55.7109375" style="989" customWidth="1"/>
    <col min="5884" max="5884" width="8.42578125" style="989" customWidth="1"/>
    <col min="5885" max="5888" width="13.7109375" style="989" customWidth="1"/>
    <col min="5889" max="5889" width="11" style="989" customWidth="1"/>
    <col min="5890" max="5892" width="9.5703125" style="989" customWidth="1"/>
    <col min="5893" max="5893" width="9.140625" style="989" customWidth="1"/>
    <col min="5894" max="5894" width="9.42578125" style="989" customWidth="1"/>
    <col min="5895" max="6134" width="9.140625" style="989" customWidth="1"/>
    <col min="6135" max="6137" width="8.85546875" style="989"/>
    <col min="6138" max="6138" width="4.7109375" style="989" customWidth="1"/>
    <col min="6139" max="6139" width="55.7109375" style="989" customWidth="1"/>
    <col min="6140" max="6140" width="8.42578125" style="989" customWidth="1"/>
    <col min="6141" max="6144" width="13.7109375" style="989" customWidth="1"/>
    <col min="6145" max="6145" width="11" style="989" customWidth="1"/>
    <col min="6146" max="6148" width="9.5703125" style="989" customWidth="1"/>
    <col min="6149" max="6149" width="9.140625" style="989" customWidth="1"/>
    <col min="6150" max="6150" width="9.42578125" style="989" customWidth="1"/>
    <col min="6151" max="6390" width="9.140625" style="989" customWidth="1"/>
    <col min="6391" max="6393" width="8.85546875" style="989"/>
    <col min="6394" max="6394" width="4.7109375" style="989" customWidth="1"/>
    <col min="6395" max="6395" width="55.7109375" style="989" customWidth="1"/>
    <col min="6396" max="6396" width="8.42578125" style="989" customWidth="1"/>
    <col min="6397" max="6400" width="13.7109375" style="989" customWidth="1"/>
    <col min="6401" max="6401" width="11" style="989" customWidth="1"/>
    <col min="6402" max="6404" width="9.5703125" style="989" customWidth="1"/>
    <col min="6405" max="6405" width="9.140625" style="989" customWidth="1"/>
    <col min="6406" max="6406" width="9.42578125" style="989" customWidth="1"/>
    <col min="6407" max="6646" width="9.140625" style="989" customWidth="1"/>
    <col min="6647" max="6649" width="8.85546875" style="989"/>
    <col min="6650" max="6650" width="4.7109375" style="989" customWidth="1"/>
    <col min="6651" max="6651" width="55.7109375" style="989" customWidth="1"/>
    <col min="6652" max="6652" width="8.42578125" style="989" customWidth="1"/>
    <col min="6653" max="6656" width="13.7109375" style="989" customWidth="1"/>
    <col min="6657" max="6657" width="11" style="989" customWidth="1"/>
    <col min="6658" max="6660" width="9.5703125" style="989" customWidth="1"/>
    <col min="6661" max="6661" width="9.140625" style="989" customWidth="1"/>
    <col min="6662" max="6662" width="9.42578125" style="989" customWidth="1"/>
    <col min="6663" max="6902" width="9.140625" style="989" customWidth="1"/>
    <col min="6903" max="6905" width="8.85546875" style="989"/>
    <col min="6906" max="6906" width="4.7109375" style="989" customWidth="1"/>
    <col min="6907" max="6907" width="55.7109375" style="989" customWidth="1"/>
    <col min="6908" max="6908" width="8.42578125" style="989" customWidth="1"/>
    <col min="6909" max="6912" width="13.7109375" style="989" customWidth="1"/>
    <col min="6913" max="6913" width="11" style="989" customWidth="1"/>
    <col min="6914" max="6916" width="9.5703125" style="989" customWidth="1"/>
    <col min="6917" max="6917" width="9.140625" style="989" customWidth="1"/>
    <col min="6918" max="6918" width="9.42578125" style="989" customWidth="1"/>
    <col min="6919" max="7158" width="9.140625" style="989" customWidth="1"/>
    <col min="7159" max="7161" width="8.85546875" style="989"/>
    <col min="7162" max="7162" width="4.7109375" style="989" customWidth="1"/>
    <col min="7163" max="7163" width="55.7109375" style="989" customWidth="1"/>
    <col min="7164" max="7164" width="8.42578125" style="989" customWidth="1"/>
    <col min="7165" max="7168" width="13.7109375" style="989" customWidth="1"/>
    <col min="7169" max="7169" width="11" style="989" customWidth="1"/>
    <col min="7170" max="7172" width="9.5703125" style="989" customWidth="1"/>
    <col min="7173" max="7173" width="9.140625" style="989" customWidth="1"/>
    <col min="7174" max="7174" width="9.42578125" style="989" customWidth="1"/>
    <col min="7175" max="7414" width="9.140625" style="989" customWidth="1"/>
    <col min="7415" max="7417" width="8.85546875" style="989"/>
    <col min="7418" max="7418" width="4.7109375" style="989" customWidth="1"/>
    <col min="7419" max="7419" width="55.7109375" style="989" customWidth="1"/>
    <col min="7420" max="7420" width="8.42578125" style="989" customWidth="1"/>
    <col min="7421" max="7424" width="13.7109375" style="989" customWidth="1"/>
    <col min="7425" max="7425" width="11" style="989" customWidth="1"/>
    <col min="7426" max="7428" width="9.5703125" style="989" customWidth="1"/>
    <col min="7429" max="7429" width="9.140625" style="989" customWidth="1"/>
    <col min="7430" max="7430" width="9.42578125" style="989" customWidth="1"/>
    <col min="7431" max="7670" width="9.140625" style="989" customWidth="1"/>
    <col min="7671" max="7673" width="8.85546875" style="989"/>
    <col min="7674" max="7674" width="4.7109375" style="989" customWidth="1"/>
    <col min="7675" max="7675" width="55.7109375" style="989" customWidth="1"/>
    <col min="7676" max="7676" width="8.42578125" style="989" customWidth="1"/>
    <col min="7677" max="7680" width="13.7109375" style="989" customWidth="1"/>
    <col min="7681" max="7681" width="11" style="989" customWidth="1"/>
    <col min="7682" max="7684" width="9.5703125" style="989" customWidth="1"/>
    <col min="7685" max="7685" width="9.140625" style="989" customWidth="1"/>
    <col min="7686" max="7686" width="9.42578125" style="989" customWidth="1"/>
    <col min="7687" max="7926" width="9.140625" style="989" customWidth="1"/>
    <col min="7927" max="7929" width="8.85546875" style="989"/>
    <col min="7930" max="7930" width="4.7109375" style="989" customWidth="1"/>
    <col min="7931" max="7931" width="55.7109375" style="989" customWidth="1"/>
    <col min="7932" max="7932" width="8.42578125" style="989" customWidth="1"/>
    <col min="7933" max="7936" width="13.7109375" style="989" customWidth="1"/>
    <col min="7937" max="7937" width="11" style="989" customWidth="1"/>
    <col min="7938" max="7940" width="9.5703125" style="989" customWidth="1"/>
    <col min="7941" max="7941" width="9.140625" style="989" customWidth="1"/>
    <col min="7942" max="7942" width="9.42578125" style="989" customWidth="1"/>
    <col min="7943" max="8182" width="9.140625" style="989" customWidth="1"/>
    <col min="8183" max="8185" width="8.85546875" style="989"/>
    <col min="8186" max="8186" width="4.7109375" style="989" customWidth="1"/>
    <col min="8187" max="8187" width="55.7109375" style="989" customWidth="1"/>
    <col min="8188" max="8188" width="8.42578125" style="989" customWidth="1"/>
    <col min="8189" max="8192" width="13.7109375" style="989" customWidth="1"/>
    <col min="8193" max="8193" width="11" style="989" customWidth="1"/>
    <col min="8194" max="8196" width="9.5703125" style="989" customWidth="1"/>
    <col min="8197" max="8197" width="9.140625" style="989" customWidth="1"/>
    <col min="8198" max="8198" width="9.42578125" style="989" customWidth="1"/>
    <col min="8199" max="8438" width="9.140625" style="989" customWidth="1"/>
    <col min="8439" max="8441" width="8.85546875" style="989"/>
    <col min="8442" max="8442" width="4.7109375" style="989" customWidth="1"/>
    <col min="8443" max="8443" width="55.7109375" style="989" customWidth="1"/>
    <col min="8444" max="8444" width="8.42578125" style="989" customWidth="1"/>
    <col min="8445" max="8448" width="13.7109375" style="989" customWidth="1"/>
    <col min="8449" max="8449" width="11" style="989" customWidth="1"/>
    <col min="8450" max="8452" width="9.5703125" style="989" customWidth="1"/>
    <col min="8453" max="8453" width="9.140625" style="989" customWidth="1"/>
    <col min="8454" max="8454" width="9.42578125" style="989" customWidth="1"/>
    <col min="8455" max="8694" width="9.140625" style="989" customWidth="1"/>
    <col min="8695" max="8697" width="8.85546875" style="989"/>
    <col min="8698" max="8698" width="4.7109375" style="989" customWidth="1"/>
    <col min="8699" max="8699" width="55.7109375" style="989" customWidth="1"/>
    <col min="8700" max="8700" width="8.42578125" style="989" customWidth="1"/>
    <col min="8701" max="8704" width="13.7109375" style="989" customWidth="1"/>
    <col min="8705" max="8705" width="11" style="989" customWidth="1"/>
    <col min="8706" max="8708" width="9.5703125" style="989" customWidth="1"/>
    <col min="8709" max="8709" width="9.140625" style="989" customWidth="1"/>
    <col min="8710" max="8710" width="9.42578125" style="989" customWidth="1"/>
    <col min="8711" max="8950" width="9.140625" style="989" customWidth="1"/>
    <col min="8951" max="8953" width="8.85546875" style="989"/>
    <col min="8954" max="8954" width="4.7109375" style="989" customWidth="1"/>
    <col min="8955" max="8955" width="55.7109375" style="989" customWidth="1"/>
    <col min="8956" max="8956" width="8.42578125" style="989" customWidth="1"/>
    <col min="8957" max="8960" width="13.7109375" style="989" customWidth="1"/>
    <col min="8961" max="8961" width="11" style="989" customWidth="1"/>
    <col min="8962" max="8964" width="9.5703125" style="989" customWidth="1"/>
    <col min="8965" max="8965" width="9.140625" style="989" customWidth="1"/>
    <col min="8966" max="8966" width="9.42578125" style="989" customWidth="1"/>
    <col min="8967" max="9206" width="9.140625" style="989" customWidth="1"/>
    <col min="9207" max="9209" width="8.85546875" style="989"/>
    <col min="9210" max="9210" width="4.7109375" style="989" customWidth="1"/>
    <col min="9211" max="9211" width="55.7109375" style="989" customWidth="1"/>
    <col min="9212" max="9212" width="8.42578125" style="989" customWidth="1"/>
    <col min="9213" max="9216" width="13.7109375" style="989" customWidth="1"/>
    <col min="9217" max="9217" width="11" style="989" customWidth="1"/>
    <col min="9218" max="9220" width="9.5703125" style="989" customWidth="1"/>
    <col min="9221" max="9221" width="9.140625" style="989" customWidth="1"/>
    <col min="9222" max="9222" width="9.42578125" style="989" customWidth="1"/>
    <col min="9223" max="9462" width="9.140625" style="989" customWidth="1"/>
    <col min="9463" max="9465" width="8.85546875" style="989"/>
    <col min="9466" max="9466" width="4.7109375" style="989" customWidth="1"/>
    <col min="9467" max="9467" width="55.7109375" style="989" customWidth="1"/>
    <col min="9468" max="9468" width="8.42578125" style="989" customWidth="1"/>
    <col min="9469" max="9472" width="13.7109375" style="989" customWidth="1"/>
    <col min="9473" max="9473" width="11" style="989" customWidth="1"/>
    <col min="9474" max="9476" width="9.5703125" style="989" customWidth="1"/>
    <col min="9477" max="9477" width="9.140625" style="989" customWidth="1"/>
    <col min="9478" max="9478" width="9.42578125" style="989" customWidth="1"/>
    <col min="9479" max="9718" width="9.140625" style="989" customWidth="1"/>
    <col min="9719" max="9721" width="8.85546875" style="989"/>
    <col min="9722" max="9722" width="4.7109375" style="989" customWidth="1"/>
    <col min="9723" max="9723" width="55.7109375" style="989" customWidth="1"/>
    <col min="9724" max="9724" width="8.42578125" style="989" customWidth="1"/>
    <col min="9725" max="9728" width="13.7109375" style="989" customWidth="1"/>
    <col min="9729" max="9729" width="11" style="989" customWidth="1"/>
    <col min="9730" max="9732" width="9.5703125" style="989" customWidth="1"/>
    <col min="9733" max="9733" width="9.140625" style="989" customWidth="1"/>
    <col min="9734" max="9734" width="9.42578125" style="989" customWidth="1"/>
    <col min="9735" max="9974" width="9.140625" style="989" customWidth="1"/>
    <col min="9975" max="9977" width="8.85546875" style="989"/>
    <col min="9978" max="9978" width="4.7109375" style="989" customWidth="1"/>
    <col min="9979" max="9979" width="55.7109375" style="989" customWidth="1"/>
    <col min="9980" max="9980" width="8.42578125" style="989" customWidth="1"/>
    <col min="9981" max="9984" width="13.7109375" style="989" customWidth="1"/>
    <col min="9985" max="9985" width="11" style="989" customWidth="1"/>
    <col min="9986" max="9988" width="9.5703125" style="989" customWidth="1"/>
    <col min="9989" max="9989" width="9.140625" style="989" customWidth="1"/>
    <col min="9990" max="9990" width="9.42578125" style="989" customWidth="1"/>
    <col min="9991" max="10230" width="9.140625" style="989" customWidth="1"/>
    <col min="10231" max="10233" width="8.85546875" style="989"/>
    <col min="10234" max="10234" width="4.7109375" style="989" customWidth="1"/>
    <col min="10235" max="10235" width="55.7109375" style="989" customWidth="1"/>
    <col min="10236" max="10236" width="8.42578125" style="989" customWidth="1"/>
    <col min="10237" max="10240" width="13.7109375" style="989" customWidth="1"/>
    <col min="10241" max="10241" width="11" style="989" customWidth="1"/>
    <col min="10242" max="10244" width="9.5703125" style="989" customWidth="1"/>
    <col min="10245" max="10245" width="9.140625" style="989" customWidth="1"/>
    <col min="10246" max="10246" width="9.42578125" style="989" customWidth="1"/>
    <col min="10247" max="10486" width="9.140625" style="989" customWidth="1"/>
    <col min="10487" max="10489" width="8.85546875" style="989"/>
    <col min="10490" max="10490" width="4.7109375" style="989" customWidth="1"/>
    <col min="10491" max="10491" width="55.7109375" style="989" customWidth="1"/>
    <col min="10492" max="10492" width="8.42578125" style="989" customWidth="1"/>
    <col min="10493" max="10496" width="13.7109375" style="989" customWidth="1"/>
    <col min="10497" max="10497" width="11" style="989" customWidth="1"/>
    <col min="10498" max="10500" width="9.5703125" style="989" customWidth="1"/>
    <col min="10501" max="10501" width="9.140625" style="989" customWidth="1"/>
    <col min="10502" max="10502" width="9.42578125" style="989" customWidth="1"/>
    <col min="10503" max="10742" width="9.140625" style="989" customWidth="1"/>
    <col min="10743" max="10745" width="8.85546875" style="989"/>
    <col min="10746" max="10746" width="4.7109375" style="989" customWidth="1"/>
    <col min="10747" max="10747" width="55.7109375" style="989" customWidth="1"/>
    <col min="10748" max="10748" width="8.42578125" style="989" customWidth="1"/>
    <col min="10749" max="10752" width="13.7109375" style="989" customWidth="1"/>
    <col min="10753" max="10753" width="11" style="989" customWidth="1"/>
    <col min="10754" max="10756" width="9.5703125" style="989" customWidth="1"/>
    <col min="10757" max="10757" width="9.140625" style="989" customWidth="1"/>
    <col min="10758" max="10758" width="9.42578125" style="989" customWidth="1"/>
    <col min="10759" max="10998" width="9.140625" style="989" customWidth="1"/>
    <col min="10999" max="11001" width="8.85546875" style="989"/>
    <col min="11002" max="11002" width="4.7109375" style="989" customWidth="1"/>
    <col min="11003" max="11003" width="55.7109375" style="989" customWidth="1"/>
    <col min="11004" max="11004" width="8.42578125" style="989" customWidth="1"/>
    <col min="11005" max="11008" width="13.7109375" style="989" customWidth="1"/>
    <col min="11009" max="11009" width="11" style="989" customWidth="1"/>
    <col min="11010" max="11012" width="9.5703125" style="989" customWidth="1"/>
    <col min="11013" max="11013" width="9.140625" style="989" customWidth="1"/>
    <col min="11014" max="11014" width="9.42578125" style="989" customWidth="1"/>
    <col min="11015" max="11254" width="9.140625" style="989" customWidth="1"/>
    <col min="11255" max="11257" width="8.85546875" style="989"/>
    <col min="11258" max="11258" width="4.7109375" style="989" customWidth="1"/>
    <col min="11259" max="11259" width="55.7109375" style="989" customWidth="1"/>
    <col min="11260" max="11260" width="8.42578125" style="989" customWidth="1"/>
    <col min="11261" max="11264" width="13.7109375" style="989" customWidth="1"/>
    <col min="11265" max="11265" width="11" style="989" customWidth="1"/>
    <col min="11266" max="11268" width="9.5703125" style="989" customWidth="1"/>
    <col min="11269" max="11269" width="9.140625" style="989" customWidth="1"/>
    <col min="11270" max="11270" width="9.42578125" style="989" customWidth="1"/>
    <col min="11271" max="11510" width="9.140625" style="989" customWidth="1"/>
    <col min="11511" max="11513" width="8.85546875" style="989"/>
    <col min="11514" max="11514" width="4.7109375" style="989" customWidth="1"/>
    <col min="11515" max="11515" width="55.7109375" style="989" customWidth="1"/>
    <col min="11516" max="11516" width="8.42578125" style="989" customWidth="1"/>
    <col min="11517" max="11520" width="13.7109375" style="989" customWidth="1"/>
    <col min="11521" max="11521" width="11" style="989" customWidth="1"/>
    <col min="11522" max="11524" width="9.5703125" style="989" customWidth="1"/>
    <col min="11525" max="11525" width="9.140625" style="989" customWidth="1"/>
    <col min="11526" max="11526" width="9.42578125" style="989" customWidth="1"/>
    <col min="11527" max="11766" width="9.140625" style="989" customWidth="1"/>
    <col min="11767" max="11769" width="8.85546875" style="989"/>
    <col min="11770" max="11770" width="4.7109375" style="989" customWidth="1"/>
    <col min="11771" max="11771" width="55.7109375" style="989" customWidth="1"/>
    <col min="11772" max="11772" width="8.42578125" style="989" customWidth="1"/>
    <col min="11773" max="11776" width="13.7109375" style="989" customWidth="1"/>
    <col min="11777" max="11777" width="11" style="989" customWidth="1"/>
    <col min="11778" max="11780" width="9.5703125" style="989" customWidth="1"/>
    <col min="11781" max="11781" width="9.140625" style="989" customWidth="1"/>
    <col min="11782" max="11782" width="9.42578125" style="989" customWidth="1"/>
    <col min="11783" max="12022" width="9.140625" style="989" customWidth="1"/>
    <col min="12023" max="12025" width="8.85546875" style="989"/>
    <col min="12026" max="12026" width="4.7109375" style="989" customWidth="1"/>
    <col min="12027" max="12027" width="55.7109375" style="989" customWidth="1"/>
    <col min="12028" max="12028" width="8.42578125" style="989" customWidth="1"/>
    <col min="12029" max="12032" width="13.7109375" style="989" customWidth="1"/>
    <col min="12033" max="12033" width="11" style="989" customWidth="1"/>
    <col min="12034" max="12036" width="9.5703125" style="989" customWidth="1"/>
    <col min="12037" max="12037" width="9.140625" style="989" customWidth="1"/>
    <col min="12038" max="12038" width="9.42578125" style="989" customWidth="1"/>
    <col min="12039" max="12278" width="9.140625" style="989" customWidth="1"/>
    <col min="12279" max="12281" width="8.85546875" style="989"/>
    <col min="12282" max="12282" width="4.7109375" style="989" customWidth="1"/>
    <col min="12283" max="12283" width="55.7109375" style="989" customWidth="1"/>
    <col min="12284" max="12284" width="8.42578125" style="989" customWidth="1"/>
    <col min="12285" max="12288" width="13.7109375" style="989" customWidth="1"/>
    <col min="12289" max="12289" width="11" style="989" customWidth="1"/>
    <col min="12290" max="12292" width="9.5703125" style="989" customWidth="1"/>
    <col min="12293" max="12293" width="9.140625" style="989" customWidth="1"/>
    <col min="12294" max="12294" width="9.42578125" style="989" customWidth="1"/>
    <col min="12295" max="12534" width="9.140625" style="989" customWidth="1"/>
    <col min="12535" max="12537" width="8.85546875" style="989"/>
    <col min="12538" max="12538" width="4.7109375" style="989" customWidth="1"/>
    <col min="12539" max="12539" width="55.7109375" style="989" customWidth="1"/>
    <col min="12540" max="12540" width="8.42578125" style="989" customWidth="1"/>
    <col min="12541" max="12544" width="13.7109375" style="989" customWidth="1"/>
    <col min="12545" max="12545" width="11" style="989" customWidth="1"/>
    <col min="12546" max="12548" width="9.5703125" style="989" customWidth="1"/>
    <col min="12549" max="12549" width="9.140625" style="989" customWidth="1"/>
    <col min="12550" max="12550" width="9.42578125" style="989" customWidth="1"/>
    <col min="12551" max="12790" width="9.140625" style="989" customWidth="1"/>
    <col min="12791" max="12793" width="8.85546875" style="989"/>
    <col min="12794" max="12794" width="4.7109375" style="989" customWidth="1"/>
    <col min="12795" max="12795" width="55.7109375" style="989" customWidth="1"/>
    <col min="12796" max="12796" width="8.42578125" style="989" customWidth="1"/>
    <col min="12797" max="12800" width="13.7109375" style="989" customWidth="1"/>
    <col min="12801" max="12801" width="11" style="989" customWidth="1"/>
    <col min="12802" max="12804" width="9.5703125" style="989" customWidth="1"/>
    <col min="12805" max="12805" width="9.140625" style="989" customWidth="1"/>
    <col min="12806" max="12806" width="9.42578125" style="989" customWidth="1"/>
    <col min="12807" max="13046" width="9.140625" style="989" customWidth="1"/>
    <col min="13047" max="13049" width="8.85546875" style="989"/>
    <col min="13050" max="13050" width="4.7109375" style="989" customWidth="1"/>
    <col min="13051" max="13051" width="55.7109375" style="989" customWidth="1"/>
    <col min="13052" max="13052" width="8.42578125" style="989" customWidth="1"/>
    <col min="13053" max="13056" width="13.7109375" style="989" customWidth="1"/>
    <col min="13057" max="13057" width="11" style="989" customWidth="1"/>
    <col min="13058" max="13060" width="9.5703125" style="989" customWidth="1"/>
    <col min="13061" max="13061" width="9.140625" style="989" customWidth="1"/>
    <col min="13062" max="13062" width="9.42578125" style="989" customWidth="1"/>
    <col min="13063" max="13302" width="9.140625" style="989" customWidth="1"/>
    <col min="13303" max="13305" width="8.85546875" style="989"/>
    <col min="13306" max="13306" width="4.7109375" style="989" customWidth="1"/>
    <col min="13307" max="13307" width="55.7109375" style="989" customWidth="1"/>
    <col min="13308" max="13308" width="8.42578125" style="989" customWidth="1"/>
    <col min="13309" max="13312" width="13.7109375" style="989" customWidth="1"/>
    <col min="13313" max="13313" width="11" style="989" customWidth="1"/>
    <col min="13314" max="13316" width="9.5703125" style="989" customWidth="1"/>
    <col min="13317" max="13317" width="9.140625" style="989" customWidth="1"/>
    <col min="13318" max="13318" width="9.42578125" style="989" customWidth="1"/>
    <col min="13319" max="13558" width="9.140625" style="989" customWidth="1"/>
    <col min="13559" max="13561" width="8.85546875" style="989"/>
    <col min="13562" max="13562" width="4.7109375" style="989" customWidth="1"/>
    <col min="13563" max="13563" width="55.7109375" style="989" customWidth="1"/>
    <col min="13564" max="13564" width="8.42578125" style="989" customWidth="1"/>
    <col min="13565" max="13568" width="13.7109375" style="989" customWidth="1"/>
    <col min="13569" max="13569" width="11" style="989" customWidth="1"/>
    <col min="13570" max="13572" width="9.5703125" style="989" customWidth="1"/>
    <col min="13573" max="13573" width="9.140625" style="989" customWidth="1"/>
    <col min="13574" max="13574" width="9.42578125" style="989" customWidth="1"/>
    <col min="13575" max="13814" width="9.140625" style="989" customWidth="1"/>
    <col min="13815" max="13817" width="8.85546875" style="989"/>
    <col min="13818" max="13818" width="4.7109375" style="989" customWidth="1"/>
    <col min="13819" max="13819" width="55.7109375" style="989" customWidth="1"/>
    <col min="13820" max="13820" width="8.42578125" style="989" customWidth="1"/>
    <col min="13821" max="13824" width="13.7109375" style="989" customWidth="1"/>
    <col min="13825" max="13825" width="11" style="989" customWidth="1"/>
    <col min="13826" max="13828" width="9.5703125" style="989" customWidth="1"/>
    <col min="13829" max="13829" width="9.140625" style="989" customWidth="1"/>
    <col min="13830" max="13830" width="9.42578125" style="989" customWidth="1"/>
    <col min="13831" max="14070" width="9.140625" style="989" customWidth="1"/>
    <col min="14071" max="14073" width="8.85546875" style="989"/>
    <col min="14074" max="14074" width="4.7109375" style="989" customWidth="1"/>
    <col min="14075" max="14075" width="55.7109375" style="989" customWidth="1"/>
    <col min="14076" max="14076" width="8.42578125" style="989" customWidth="1"/>
    <col min="14077" max="14080" width="13.7109375" style="989" customWidth="1"/>
    <col min="14081" max="14081" width="11" style="989" customWidth="1"/>
    <col min="14082" max="14084" width="9.5703125" style="989" customWidth="1"/>
    <col min="14085" max="14085" width="9.140625" style="989" customWidth="1"/>
    <col min="14086" max="14086" width="9.42578125" style="989" customWidth="1"/>
    <col min="14087" max="14326" width="9.140625" style="989" customWidth="1"/>
    <col min="14327" max="14329" width="8.85546875" style="989"/>
    <col min="14330" max="14330" width="4.7109375" style="989" customWidth="1"/>
    <col min="14331" max="14331" width="55.7109375" style="989" customWidth="1"/>
    <col min="14332" max="14332" width="8.42578125" style="989" customWidth="1"/>
    <col min="14333" max="14336" width="13.7109375" style="989" customWidth="1"/>
    <col min="14337" max="14337" width="11" style="989" customWidth="1"/>
    <col min="14338" max="14340" width="9.5703125" style="989" customWidth="1"/>
    <col min="14341" max="14341" width="9.140625" style="989" customWidth="1"/>
    <col min="14342" max="14342" width="9.42578125" style="989" customWidth="1"/>
    <col min="14343" max="14582" width="9.140625" style="989" customWidth="1"/>
    <col min="14583" max="14585" width="8.85546875" style="989"/>
    <col min="14586" max="14586" width="4.7109375" style="989" customWidth="1"/>
    <col min="14587" max="14587" width="55.7109375" style="989" customWidth="1"/>
    <col min="14588" max="14588" width="8.42578125" style="989" customWidth="1"/>
    <col min="14589" max="14592" width="13.7109375" style="989" customWidth="1"/>
    <col min="14593" max="14593" width="11" style="989" customWidth="1"/>
    <col min="14594" max="14596" width="9.5703125" style="989" customWidth="1"/>
    <col min="14597" max="14597" width="9.140625" style="989" customWidth="1"/>
    <col min="14598" max="14598" width="9.42578125" style="989" customWidth="1"/>
    <col min="14599" max="14838" width="9.140625" style="989" customWidth="1"/>
    <col min="14839" max="14841" width="8.85546875" style="989"/>
    <col min="14842" max="14842" width="4.7109375" style="989" customWidth="1"/>
    <col min="14843" max="14843" width="55.7109375" style="989" customWidth="1"/>
    <col min="14844" max="14844" width="8.42578125" style="989" customWidth="1"/>
    <col min="14845" max="14848" width="13.7109375" style="989" customWidth="1"/>
    <col min="14849" max="14849" width="11" style="989" customWidth="1"/>
    <col min="14850" max="14852" width="9.5703125" style="989" customWidth="1"/>
    <col min="14853" max="14853" width="9.140625" style="989" customWidth="1"/>
    <col min="14854" max="14854" width="9.42578125" style="989" customWidth="1"/>
    <col min="14855" max="15094" width="9.140625" style="989" customWidth="1"/>
    <col min="15095" max="15097" width="8.85546875" style="989"/>
    <col min="15098" max="15098" width="4.7109375" style="989" customWidth="1"/>
    <col min="15099" max="15099" width="55.7109375" style="989" customWidth="1"/>
    <col min="15100" max="15100" width="8.42578125" style="989" customWidth="1"/>
    <col min="15101" max="15104" width="13.7109375" style="989" customWidth="1"/>
    <col min="15105" max="15105" width="11" style="989" customWidth="1"/>
    <col min="15106" max="15108" width="9.5703125" style="989" customWidth="1"/>
    <col min="15109" max="15109" width="9.140625" style="989" customWidth="1"/>
    <col min="15110" max="15110" width="9.42578125" style="989" customWidth="1"/>
    <col min="15111" max="15350" width="9.140625" style="989" customWidth="1"/>
    <col min="15351" max="15353" width="8.85546875" style="989"/>
    <col min="15354" max="15354" width="4.7109375" style="989" customWidth="1"/>
    <col min="15355" max="15355" width="55.7109375" style="989" customWidth="1"/>
    <col min="15356" max="15356" width="8.42578125" style="989" customWidth="1"/>
    <col min="15357" max="15360" width="13.7109375" style="989" customWidth="1"/>
    <col min="15361" max="15361" width="11" style="989" customWidth="1"/>
    <col min="15362" max="15364" width="9.5703125" style="989" customWidth="1"/>
    <col min="15365" max="15365" width="9.140625" style="989" customWidth="1"/>
    <col min="15366" max="15366" width="9.42578125" style="989" customWidth="1"/>
    <col min="15367" max="15606" width="9.140625" style="989" customWidth="1"/>
    <col min="15607" max="15609" width="8.85546875" style="989"/>
    <col min="15610" max="15610" width="4.7109375" style="989" customWidth="1"/>
    <col min="15611" max="15611" width="55.7109375" style="989" customWidth="1"/>
    <col min="15612" max="15612" width="8.42578125" style="989" customWidth="1"/>
    <col min="15613" max="15616" width="13.7109375" style="989" customWidth="1"/>
    <col min="15617" max="15617" width="11" style="989" customWidth="1"/>
    <col min="15618" max="15620" width="9.5703125" style="989" customWidth="1"/>
    <col min="15621" max="15621" width="9.140625" style="989" customWidth="1"/>
    <col min="15622" max="15622" width="9.42578125" style="989" customWidth="1"/>
    <col min="15623" max="15862" width="9.140625" style="989" customWidth="1"/>
    <col min="15863" max="15865" width="8.85546875" style="989"/>
    <col min="15866" max="15866" width="4.7109375" style="989" customWidth="1"/>
    <col min="15867" max="15867" width="55.7109375" style="989" customWidth="1"/>
    <col min="15868" max="15868" width="8.42578125" style="989" customWidth="1"/>
    <col min="15869" max="15872" width="13.7109375" style="989" customWidth="1"/>
    <col min="15873" max="15873" width="11" style="989" customWidth="1"/>
    <col min="15874" max="15876" width="9.5703125" style="989" customWidth="1"/>
    <col min="15877" max="15877" width="9.140625" style="989" customWidth="1"/>
    <col min="15878" max="15878" width="9.42578125" style="989" customWidth="1"/>
    <col min="15879" max="16118" width="9.140625" style="989" customWidth="1"/>
    <col min="16119" max="16121" width="8.85546875" style="989"/>
    <col min="16122" max="16122" width="4.7109375" style="989" customWidth="1"/>
    <col min="16123" max="16123" width="55.7109375" style="989" customWidth="1"/>
    <col min="16124" max="16124" width="8.42578125" style="989" customWidth="1"/>
    <col min="16125" max="16128" width="13.7109375" style="989" customWidth="1"/>
    <col min="16129" max="16129" width="11" style="989" customWidth="1"/>
    <col min="16130" max="16132" width="9.5703125" style="989" customWidth="1"/>
    <col min="16133" max="16133" width="9.140625" style="989" customWidth="1"/>
    <col min="16134" max="16134" width="9.42578125" style="989" customWidth="1"/>
    <col min="16135" max="16374" width="9.140625" style="989" customWidth="1"/>
    <col min="16375" max="16384" width="8.85546875" style="989"/>
  </cols>
  <sheetData>
    <row r="1" spans="1:7" ht="12.95" customHeight="1">
      <c r="A1" s="3351" t="s">
        <v>55</v>
      </c>
      <c r="B1" s="3353" t="s">
        <v>3467</v>
      </c>
      <c r="C1" s="1046"/>
      <c r="F1" s="1047"/>
    </row>
    <row r="2" spans="1:7" ht="12.95" customHeight="1">
      <c r="A2" s="3352"/>
      <c r="B2" s="3354"/>
      <c r="C2" s="1048"/>
      <c r="D2" s="1049"/>
      <c r="E2" s="1049"/>
      <c r="F2" s="1050"/>
    </row>
    <row r="3" spans="1:7" s="1056" customFormat="1" ht="42.75" customHeight="1">
      <c r="A3" s="1051" t="s">
        <v>2800</v>
      </c>
      <c r="B3" s="1052" t="s">
        <v>2801</v>
      </c>
      <c r="C3" s="734" t="s">
        <v>1715</v>
      </c>
      <c r="D3" s="1053" t="s">
        <v>1611</v>
      </c>
      <c r="E3" s="1054" t="s">
        <v>2802</v>
      </c>
      <c r="F3" s="1055" t="s">
        <v>2803</v>
      </c>
    </row>
    <row r="4" spans="1:7" s="1056" customFormat="1">
      <c r="A4" s="1057"/>
      <c r="B4" s="1058"/>
      <c r="C4" s="1058"/>
      <c r="D4" s="1059"/>
      <c r="E4" s="1060"/>
      <c r="F4" s="1061"/>
    </row>
    <row r="5" spans="1:7" s="988" customFormat="1" ht="12.95" customHeight="1">
      <c r="A5" s="1062"/>
      <c r="B5" s="1063" t="s">
        <v>3468</v>
      </c>
      <c r="C5" s="1063"/>
      <c r="D5" s="1064"/>
      <c r="E5" s="1065"/>
      <c r="F5" s="1066"/>
      <c r="G5" s="1068"/>
    </row>
    <row r="6" spans="1:7">
      <c r="A6" s="1069"/>
      <c r="B6" s="1056"/>
      <c r="C6" s="1056"/>
      <c r="E6" s="1047"/>
      <c r="F6" s="1070"/>
    </row>
    <row r="7" spans="1:7" s="760" customFormat="1" ht="49.5">
      <c r="A7" s="805">
        <v>4.01</v>
      </c>
      <c r="B7" s="806" t="s">
        <v>3447</v>
      </c>
      <c r="C7" s="807"/>
      <c r="D7" s="807"/>
      <c r="E7" s="2886"/>
      <c r="F7" s="809"/>
    </row>
    <row r="8" spans="1:7" s="760" customFormat="1">
      <c r="A8" s="805"/>
      <c r="B8" s="811" t="s">
        <v>2837</v>
      </c>
      <c r="C8" s="807" t="s">
        <v>2807</v>
      </c>
      <c r="D8" s="807">
        <v>122</v>
      </c>
      <c r="E8" s="2887"/>
      <c r="F8" s="809">
        <f>ROUND(E8*D8,2)</f>
        <v>0</v>
      </c>
    </row>
    <row r="9" spans="1:7" s="760" customFormat="1">
      <c r="A9" s="813"/>
      <c r="B9" s="722"/>
      <c r="C9" s="721"/>
      <c r="D9" s="721"/>
      <c r="E9" s="2888"/>
      <c r="F9" s="814"/>
    </row>
    <row r="10" spans="1:7" s="760" customFormat="1">
      <c r="A10" s="813"/>
      <c r="B10" s="722"/>
      <c r="C10" s="721"/>
      <c r="D10" s="721"/>
      <c r="E10" s="2888"/>
      <c r="F10" s="814"/>
    </row>
    <row r="11" spans="1:7" s="760" customFormat="1" ht="33">
      <c r="A11" s="805">
        <f>A7+0.01</f>
        <v>4.0199999999999996</v>
      </c>
      <c r="B11" s="806" t="s">
        <v>2839</v>
      </c>
      <c r="C11" s="807"/>
      <c r="D11" s="807"/>
      <c r="E11" s="2886"/>
      <c r="F11" s="809"/>
    </row>
    <row r="12" spans="1:7" s="760" customFormat="1">
      <c r="A12" s="805"/>
      <c r="B12" s="811" t="s">
        <v>3449</v>
      </c>
      <c r="C12" s="807" t="s">
        <v>80</v>
      </c>
      <c r="D12" s="807">
        <v>40</v>
      </c>
      <c r="E12" s="2887"/>
      <c r="F12" s="809">
        <f>ROUND(E12*D12,2)</f>
        <v>0</v>
      </c>
    </row>
    <row r="13" spans="1:7" s="760" customFormat="1">
      <c r="A13" s="813"/>
      <c r="B13" s="722"/>
      <c r="C13" s="721"/>
      <c r="D13" s="721"/>
      <c r="E13" s="2888"/>
      <c r="F13" s="814"/>
    </row>
    <row r="14" spans="1:7" s="760" customFormat="1">
      <c r="A14" s="813"/>
      <c r="B14" s="722"/>
      <c r="C14" s="721"/>
      <c r="D14" s="721"/>
      <c r="E14" s="2888"/>
      <c r="F14" s="814"/>
    </row>
    <row r="15" spans="1:7" s="1019" customFormat="1" ht="66">
      <c r="A15" s="1015">
        <f>A11+0.01</f>
        <v>4.0299999999999994</v>
      </c>
      <c r="B15" s="1016" t="s">
        <v>3451</v>
      </c>
      <c r="C15" s="1017"/>
      <c r="D15" s="1017"/>
      <c r="E15" s="2960"/>
      <c r="F15" s="1018"/>
    </row>
    <row r="16" spans="1:7" s="1019" customFormat="1">
      <c r="A16" s="1020"/>
      <c r="B16" s="1021" t="s">
        <v>3452</v>
      </c>
      <c r="C16" s="1022"/>
      <c r="D16" s="1022"/>
      <c r="E16" s="2961"/>
      <c r="F16" s="1023"/>
    </row>
    <row r="17" spans="1:6" s="1019" customFormat="1">
      <c r="A17" s="1024"/>
      <c r="B17" s="1025" t="s">
        <v>3453</v>
      </c>
      <c r="C17" s="1026" t="s">
        <v>2807</v>
      </c>
      <c r="D17" s="1027">
        <f>D8+D12</f>
        <v>162</v>
      </c>
      <c r="E17" s="2962"/>
      <c r="F17" s="1028">
        <f>ROUND(E17*D17,2)</f>
        <v>0</v>
      </c>
    </row>
    <row r="18" spans="1:6" s="1019" customFormat="1">
      <c r="A18" s="1029"/>
      <c r="B18" s="1030"/>
      <c r="C18" s="1031"/>
      <c r="D18" s="1032"/>
      <c r="E18" s="2963"/>
      <c r="F18" s="1033"/>
    </row>
    <row r="19" spans="1:6" s="760" customFormat="1" ht="73.5" customHeight="1">
      <c r="A19" s="815">
        <f>A15+0.01</f>
        <v>4.0399999999999991</v>
      </c>
      <c r="B19" s="816" t="s">
        <v>3455</v>
      </c>
      <c r="C19" s="816"/>
      <c r="D19" s="763"/>
      <c r="E19" s="2898"/>
      <c r="F19" s="842"/>
    </row>
    <row r="20" spans="1:6" s="760" customFormat="1">
      <c r="A20" s="815"/>
      <c r="B20" s="762" t="s">
        <v>3456</v>
      </c>
      <c r="C20" s="762" t="s">
        <v>67</v>
      </c>
      <c r="D20" s="763">
        <v>4</v>
      </c>
      <c r="E20" s="2898"/>
      <c r="F20" s="842">
        <f>ROUND(D20*E20,2)</f>
        <v>0</v>
      </c>
    </row>
    <row r="21" spans="1:6" s="760" customFormat="1">
      <c r="A21" s="815"/>
      <c r="B21" s="762" t="s">
        <v>3457</v>
      </c>
      <c r="C21" s="762" t="s">
        <v>80</v>
      </c>
      <c r="D21" s="763">
        <v>40</v>
      </c>
      <c r="E21" s="2964"/>
      <c r="F21" s="842">
        <f>ROUND(D21*E21,2)</f>
        <v>0</v>
      </c>
    </row>
    <row r="22" spans="1:6" s="760" customFormat="1">
      <c r="A22" s="815"/>
      <c r="B22" s="762"/>
      <c r="C22" s="762"/>
      <c r="D22" s="763"/>
      <c r="E22" s="2898"/>
      <c r="F22" s="842"/>
    </row>
    <row r="23" spans="1:6" s="760" customFormat="1">
      <c r="A23" s="815"/>
      <c r="B23" s="762"/>
      <c r="C23" s="762"/>
      <c r="D23" s="763"/>
      <c r="E23" s="2898"/>
      <c r="F23" s="842"/>
    </row>
    <row r="24" spans="1:6" s="1019" customFormat="1" ht="82.5">
      <c r="A24" s="1035">
        <f>A19+0.01</f>
        <v>4.0499999999999989</v>
      </c>
      <c r="B24" s="1021" t="s">
        <v>3459</v>
      </c>
      <c r="C24" s="1036"/>
      <c r="D24" s="1017"/>
      <c r="E24" s="2965"/>
      <c r="F24" s="1037"/>
    </row>
    <row r="25" spans="1:6" s="1019" customFormat="1">
      <c r="A25" s="1038"/>
      <c r="B25" s="1021" t="s">
        <v>3460</v>
      </c>
      <c r="C25" s="1039"/>
      <c r="D25" s="1022"/>
      <c r="E25" s="2966"/>
      <c r="F25" s="1040"/>
    </row>
    <row r="26" spans="1:6" s="1019" customFormat="1">
      <c r="A26" s="1038"/>
      <c r="B26" s="1042" t="s">
        <v>3469</v>
      </c>
      <c r="C26" s="1026" t="s">
        <v>2807</v>
      </c>
      <c r="D26" s="1027">
        <v>108</v>
      </c>
      <c r="E26" s="2962"/>
      <c r="F26" s="1028">
        <f>ROUND(E26*D26,2)</f>
        <v>0</v>
      </c>
    </row>
    <row r="27" spans="1:6" s="1019" customFormat="1">
      <c r="A27" s="1038"/>
      <c r="B27" s="1042" t="s">
        <v>3470</v>
      </c>
      <c r="C27" s="1026" t="s">
        <v>2807</v>
      </c>
      <c r="D27" s="1027">
        <v>32</v>
      </c>
      <c r="E27" s="2962"/>
      <c r="F27" s="1028">
        <f>ROUND(E27*D27,2)</f>
        <v>0</v>
      </c>
    </row>
    <row r="28" spans="1:6" s="1019" customFormat="1">
      <c r="A28" s="1038"/>
      <c r="B28" s="1042" t="s">
        <v>2835</v>
      </c>
      <c r="C28" s="1026" t="s">
        <v>2807</v>
      </c>
      <c r="D28" s="1027">
        <v>54</v>
      </c>
      <c r="E28" s="2962"/>
      <c r="F28" s="1028">
        <f>ROUND(E28*D28,2)</f>
        <v>0</v>
      </c>
    </row>
    <row r="29" spans="1:6" s="1019" customFormat="1">
      <c r="A29" s="1038"/>
      <c r="B29" s="1042" t="s">
        <v>2836</v>
      </c>
      <c r="C29" s="1026" t="s">
        <v>2807</v>
      </c>
      <c r="D29" s="1027">
        <v>28</v>
      </c>
      <c r="E29" s="2962"/>
      <c r="F29" s="1028">
        <f>ROUND(E29*D29,2)</f>
        <v>0</v>
      </c>
    </row>
    <row r="30" spans="1:6" s="1019" customFormat="1">
      <c r="A30" s="1041"/>
      <c r="B30" s="1042" t="s">
        <v>2837</v>
      </c>
      <c r="C30" s="1026" t="s">
        <v>2807</v>
      </c>
      <c r="D30" s="1027">
        <v>28</v>
      </c>
      <c r="E30" s="2962"/>
      <c r="F30" s="1028">
        <f>ROUND(E30*D30,2)</f>
        <v>0</v>
      </c>
    </row>
    <row r="31" spans="1:6" s="1019" customFormat="1" ht="33">
      <c r="A31" s="1035"/>
      <c r="B31" s="1021" t="s">
        <v>3461</v>
      </c>
      <c r="C31" s="1036"/>
      <c r="D31" s="1017"/>
      <c r="E31" s="2965"/>
      <c r="F31" s="1037"/>
    </row>
    <row r="32" spans="1:6" s="1019" customFormat="1">
      <c r="A32" s="1041"/>
      <c r="B32" s="1042" t="s">
        <v>3462</v>
      </c>
      <c r="C32" s="1026" t="s">
        <v>80</v>
      </c>
      <c r="D32" s="1027">
        <v>10</v>
      </c>
      <c r="E32" s="2962"/>
      <c r="F32" s="1028">
        <f>ROUND(E32*D32,2)</f>
        <v>0</v>
      </c>
    </row>
    <row r="33" spans="1:6" s="1019" customFormat="1">
      <c r="A33" s="1041"/>
      <c r="B33" s="1042" t="s">
        <v>3463</v>
      </c>
      <c r="C33" s="1026" t="s">
        <v>80</v>
      </c>
      <c r="D33" s="1027">
        <v>2</v>
      </c>
      <c r="E33" s="2962"/>
      <c r="F33" s="1028">
        <f>ROUND(E33*D33,2)</f>
        <v>0</v>
      </c>
    </row>
    <row r="34" spans="1:6" s="1019" customFormat="1">
      <c r="A34" s="1029"/>
      <c r="B34" s="1043"/>
      <c r="C34" s="1044"/>
      <c r="D34" s="1032"/>
      <c r="E34" s="2967"/>
      <c r="F34" s="1033"/>
    </row>
    <row r="35" spans="1:6" s="1019" customFormat="1" ht="66">
      <c r="A35" s="1015">
        <f>A24+0.01</f>
        <v>4.0599999999999987</v>
      </c>
      <c r="B35" s="1016" t="s">
        <v>3451</v>
      </c>
      <c r="C35" s="1017"/>
      <c r="D35" s="1017"/>
      <c r="E35" s="2960"/>
      <c r="F35" s="1018"/>
    </row>
    <row r="36" spans="1:6" s="1019" customFormat="1">
      <c r="A36" s="1020"/>
      <c r="B36" s="1021" t="s">
        <v>3464</v>
      </c>
      <c r="C36" s="1022"/>
      <c r="D36" s="1022"/>
      <c r="E36" s="2961"/>
      <c r="F36" s="1023"/>
    </row>
    <row r="37" spans="1:6" s="1019" customFormat="1">
      <c r="A37" s="1071"/>
      <c r="B37" s="1025" t="s">
        <v>3471</v>
      </c>
      <c r="C37" s="1026" t="s">
        <v>2807</v>
      </c>
      <c r="D37" s="1027">
        <f>D26</f>
        <v>108</v>
      </c>
      <c r="E37" s="2962"/>
      <c r="F37" s="1028">
        <f>ROUND(E37*D37,2)</f>
        <v>0</v>
      </c>
    </row>
    <row r="38" spans="1:6" s="1019" customFormat="1">
      <c r="A38" s="1071"/>
      <c r="B38" s="1025" t="s">
        <v>3472</v>
      </c>
      <c r="C38" s="1026" t="s">
        <v>2807</v>
      </c>
      <c r="D38" s="1027">
        <f>D27</f>
        <v>32</v>
      </c>
      <c r="E38" s="2962"/>
      <c r="F38" s="1028">
        <f>ROUND(E38*D38,2)</f>
        <v>0</v>
      </c>
    </row>
    <row r="39" spans="1:6" s="1019" customFormat="1">
      <c r="A39" s="1071"/>
      <c r="B39" s="1025" t="s">
        <v>3473</v>
      </c>
      <c r="C39" s="1026" t="s">
        <v>2807</v>
      </c>
      <c r="D39" s="1027">
        <f>D28</f>
        <v>54</v>
      </c>
      <c r="E39" s="2962"/>
      <c r="F39" s="1028">
        <f>ROUND(E39*D39,2)</f>
        <v>0</v>
      </c>
    </row>
    <row r="40" spans="1:6" s="1019" customFormat="1">
      <c r="A40" s="1071"/>
      <c r="B40" s="1025" t="s">
        <v>3474</v>
      </c>
      <c r="C40" s="1026" t="s">
        <v>2807</v>
      </c>
      <c r="D40" s="1027">
        <f>D29</f>
        <v>28</v>
      </c>
      <c r="E40" s="2962"/>
      <c r="F40" s="1028">
        <f>ROUND(E40*D40,2)</f>
        <v>0</v>
      </c>
    </row>
    <row r="41" spans="1:6" s="1019" customFormat="1">
      <c r="A41" s="1024"/>
      <c r="B41" s="1025" t="s">
        <v>3453</v>
      </c>
      <c r="C41" s="1026" t="s">
        <v>2807</v>
      </c>
      <c r="D41" s="1027">
        <f>D30+D32+D33</f>
        <v>40</v>
      </c>
      <c r="E41" s="2962"/>
      <c r="F41" s="1028">
        <f>ROUND(E41*D41,2)</f>
        <v>0</v>
      </c>
    </row>
    <row r="42" spans="1:6" s="1019" customFormat="1">
      <c r="A42" s="1029"/>
      <c r="B42" s="1030"/>
      <c r="C42" s="1031"/>
      <c r="D42" s="1032"/>
      <c r="E42" s="2963"/>
      <c r="F42" s="1033"/>
    </row>
    <row r="43" spans="1:6" s="760" customFormat="1" ht="73.5" customHeight="1">
      <c r="A43" s="815">
        <f>A35+0.01</f>
        <v>4.0699999999999985</v>
      </c>
      <c r="B43" s="816" t="s">
        <v>3465</v>
      </c>
      <c r="C43" s="816"/>
      <c r="D43" s="763"/>
      <c r="E43" s="2898"/>
      <c r="F43" s="842"/>
    </row>
    <row r="44" spans="1:6" s="760" customFormat="1">
      <c r="A44" s="815"/>
      <c r="B44" s="762" t="s">
        <v>3456</v>
      </c>
      <c r="C44" s="762" t="s">
        <v>67</v>
      </c>
      <c r="D44" s="763">
        <v>20</v>
      </c>
      <c r="E44" s="2898"/>
      <c r="F44" s="842">
        <f t="shared" ref="F44:F49" si="0">ROUND(D44*E44,2)</f>
        <v>0</v>
      </c>
    </row>
    <row r="45" spans="1:6" s="760" customFormat="1">
      <c r="A45" s="815"/>
      <c r="B45" s="762" t="s">
        <v>3475</v>
      </c>
      <c r="C45" s="762" t="s">
        <v>80</v>
      </c>
      <c r="D45" s="763">
        <v>28</v>
      </c>
      <c r="E45" s="2964"/>
      <c r="F45" s="842">
        <f t="shared" si="0"/>
        <v>0</v>
      </c>
    </row>
    <row r="46" spans="1:6" s="760" customFormat="1">
      <c r="A46" s="815"/>
      <c r="B46" s="762" t="s">
        <v>3476</v>
      </c>
      <c r="C46" s="762" t="s">
        <v>80</v>
      </c>
      <c r="D46" s="763">
        <v>14</v>
      </c>
      <c r="E46" s="2964"/>
      <c r="F46" s="842">
        <f t="shared" si="0"/>
        <v>0</v>
      </c>
    </row>
    <row r="47" spans="1:6" s="760" customFormat="1">
      <c r="A47" s="815"/>
      <c r="B47" s="762" t="s">
        <v>3477</v>
      </c>
      <c r="C47" s="762" t="s">
        <v>80</v>
      </c>
      <c r="D47" s="763">
        <v>26</v>
      </c>
      <c r="E47" s="2964"/>
      <c r="F47" s="842">
        <f t="shared" si="0"/>
        <v>0</v>
      </c>
    </row>
    <row r="48" spans="1:6" s="760" customFormat="1">
      <c r="A48" s="815"/>
      <c r="B48" s="762" t="s">
        <v>3478</v>
      </c>
      <c r="C48" s="762" t="s">
        <v>80</v>
      </c>
      <c r="D48" s="763">
        <v>10</v>
      </c>
      <c r="E48" s="2964"/>
      <c r="F48" s="842">
        <f t="shared" si="0"/>
        <v>0</v>
      </c>
    </row>
    <row r="49" spans="1:6" s="760" customFormat="1">
      <c r="A49" s="815"/>
      <c r="B49" s="762" t="s">
        <v>3457</v>
      </c>
      <c r="C49" s="762" t="s">
        <v>80</v>
      </c>
      <c r="D49" s="763">
        <v>10</v>
      </c>
      <c r="E49" s="2964"/>
      <c r="F49" s="842">
        <f t="shared" si="0"/>
        <v>0</v>
      </c>
    </row>
    <row r="50" spans="1:6" s="760" customFormat="1">
      <c r="A50" s="815"/>
      <c r="B50" s="762"/>
      <c r="C50" s="762"/>
      <c r="D50" s="763"/>
      <c r="E50" s="2898"/>
      <c r="F50" s="842"/>
    </row>
    <row r="51" spans="1:6" s="760" customFormat="1">
      <c r="A51" s="815"/>
      <c r="B51" s="762"/>
      <c r="C51" s="762"/>
      <c r="D51" s="763"/>
      <c r="E51" s="2898"/>
      <c r="F51" s="842"/>
    </row>
    <row r="52" spans="1:6" s="760" customFormat="1" ht="86.25" customHeight="1">
      <c r="A52" s="1072">
        <f>A43+0.01</f>
        <v>4.0799999999999983</v>
      </c>
      <c r="B52" s="1073" t="s">
        <v>3479</v>
      </c>
      <c r="C52" s="1073"/>
      <c r="D52" s="807"/>
      <c r="E52" s="2969"/>
      <c r="F52" s="1075"/>
    </row>
    <row r="53" spans="1:6" s="760" customFormat="1">
      <c r="A53" s="817"/>
      <c r="B53" s="762"/>
      <c r="C53" s="762" t="s">
        <v>2811</v>
      </c>
      <c r="D53" s="763">
        <v>1</v>
      </c>
      <c r="E53" s="2964"/>
      <c r="F53" s="764">
        <f>ROUND(E53*D53,2)</f>
        <v>0</v>
      </c>
    </row>
    <row r="54" spans="1:6" s="760" customFormat="1">
      <c r="A54" s="720"/>
      <c r="D54" s="767"/>
      <c r="E54" s="2970"/>
      <c r="F54" s="768"/>
    </row>
    <row r="55" spans="1:6" s="760" customFormat="1">
      <c r="A55" s="720"/>
      <c r="D55" s="767"/>
      <c r="E55" s="2970"/>
      <c r="F55" s="769"/>
    </row>
    <row r="56" spans="1:6" s="760" customFormat="1" ht="78" customHeight="1">
      <c r="A56" s="791">
        <f>A52+0.01</f>
        <v>4.0899999999999981</v>
      </c>
      <c r="B56" s="816" t="s">
        <v>3480</v>
      </c>
      <c r="C56" s="816"/>
      <c r="D56" s="763"/>
      <c r="E56" s="2964"/>
      <c r="F56" s="765"/>
    </row>
    <row r="57" spans="1:6" s="760" customFormat="1">
      <c r="A57" s="791"/>
      <c r="B57" s="762" t="s">
        <v>3481</v>
      </c>
      <c r="C57" s="762" t="s">
        <v>2811</v>
      </c>
      <c r="D57" s="763">
        <v>1</v>
      </c>
      <c r="E57" s="2971"/>
      <c r="F57" s="764">
        <f>ROUND(E57*D57,2)</f>
        <v>0</v>
      </c>
    </row>
    <row r="58" spans="1:6" s="760" customFormat="1">
      <c r="A58" s="999"/>
      <c r="D58" s="767"/>
      <c r="E58" s="2972"/>
      <c r="F58" s="768"/>
    </row>
    <row r="59" spans="1:6" s="760" customFormat="1">
      <c r="A59" s="999"/>
      <c r="D59" s="767"/>
      <c r="E59" s="2972"/>
      <c r="F59" s="768"/>
    </row>
    <row r="60" spans="1:6" s="760" customFormat="1" ht="39.75" customHeight="1">
      <c r="A60" s="817">
        <f>A56+0.01</f>
        <v>4.0999999999999979</v>
      </c>
      <c r="B60" s="816" t="s">
        <v>2945</v>
      </c>
      <c r="C60" s="816"/>
      <c r="D60" s="763"/>
      <c r="E60" s="2964"/>
      <c r="F60" s="765"/>
    </row>
    <row r="61" spans="1:6" s="760" customFormat="1">
      <c r="A61" s="817"/>
      <c r="B61" s="762" t="s">
        <v>3482</v>
      </c>
      <c r="C61" s="762" t="s">
        <v>2811</v>
      </c>
      <c r="D61" s="763">
        <v>2</v>
      </c>
      <c r="E61" s="2964"/>
      <c r="F61" s="764">
        <f>ROUND(E61*D61,2)</f>
        <v>0</v>
      </c>
    </row>
    <row r="62" spans="1:6" s="760" customFormat="1">
      <c r="A62" s="817"/>
      <c r="B62" s="762" t="s">
        <v>3483</v>
      </c>
      <c r="C62" s="762" t="s">
        <v>2811</v>
      </c>
      <c r="D62" s="763">
        <v>6</v>
      </c>
      <c r="E62" s="2964"/>
      <c r="F62" s="764">
        <f>ROUND(E62*D62,2)</f>
        <v>0</v>
      </c>
    </row>
    <row r="63" spans="1:6" s="760" customFormat="1">
      <c r="A63" s="817"/>
      <c r="B63" s="762" t="s">
        <v>3446</v>
      </c>
      <c r="C63" s="762" t="s">
        <v>2811</v>
      </c>
      <c r="D63" s="763">
        <v>3</v>
      </c>
      <c r="E63" s="2964"/>
      <c r="F63" s="764">
        <f>ROUND(E63*D63,2)</f>
        <v>0</v>
      </c>
    </row>
    <row r="64" spans="1:6" s="760" customFormat="1">
      <c r="A64" s="817"/>
      <c r="B64" s="762" t="s">
        <v>2946</v>
      </c>
      <c r="C64" s="762" t="s">
        <v>2811</v>
      </c>
      <c r="D64" s="763">
        <v>4</v>
      </c>
      <c r="E64" s="2964"/>
      <c r="F64" s="764">
        <f>ROUND(E64*D64,2)</f>
        <v>0</v>
      </c>
    </row>
    <row r="65" spans="1:6" s="760" customFormat="1">
      <c r="A65" s="720"/>
      <c r="D65" s="767"/>
      <c r="E65" s="2970"/>
      <c r="F65" s="768"/>
    </row>
    <row r="66" spans="1:6" s="760" customFormat="1">
      <c r="A66" s="720"/>
      <c r="D66" s="767"/>
      <c r="E66" s="2970"/>
      <c r="F66" s="768"/>
    </row>
    <row r="67" spans="1:6" s="760" customFormat="1" ht="45" customHeight="1">
      <c r="A67" s="817">
        <f>A60+0.01</f>
        <v>4.1099999999999977</v>
      </c>
      <c r="B67" s="816" t="s">
        <v>3484</v>
      </c>
      <c r="C67" s="816"/>
      <c r="D67" s="763"/>
      <c r="E67" s="2964"/>
      <c r="F67" s="765"/>
    </row>
    <row r="68" spans="1:6" s="760" customFormat="1">
      <c r="A68" s="817"/>
      <c r="B68" s="762" t="s">
        <v>2831</v>
      </c>
      <c r="C68" s="762" t="s">
        <v>2811</v>
      </c>
      <c r="D68" s="763">
        <v>4</v>
      </c>
      <c r="E68" s="2964"/>
      <c r="F68" s="764">
        <f>ROUND(E68*D68,2)</f>
        <v>0</v>
      </c>
    </row>
    <row r="69" spans="1:6" s="760" customFormat="1">
      <c r="A69" s="817"/>
      <c r="B69" s="762" t="s">
        <v>3485</v>
      </c>
      <c r="C69" s="762" t="s">
        <v>2811</v>
      </c>
      <c r="D69" s="763">
        <v>3</v>
      </c>
      <c r="E69" s="2964"/>
      <c r="F69" s="764">
        <f>ROUND(E69*D69,2)</f>
        <v>0</v>
      </c>
    </row>
    <row r="70" spans="1:6" s="760" customFormat="1">
      <c r="A70" s="817"/>
      <c r="B70" s="762" t="s">
        <v>3486</v>
      </c>
      <c r="C70" s="762" t="s">
        <v>2811</v>
      </c>
      <c r="D70" s="763">
        <v>2</v>
      </c>
      <c r="E70" s="2964"/>
      <c r="F70" s="764">
        <f>ROUND(E70*D70,2)</f>
        <v>0</v>
      </c>
    </row>
    <row r="71" spans="1:6" s="760" customFormat="1">
      <c r="A71" s="720"/>
      <c r="D71" s="767"/>
      <c r="E71" s="2970"/>
      <c r="F71" s="768"/>
    </row>
    <row r="72" spans="1:6" s="760" customFormat="1">
      <c r="A72" s="720"/>
      <c r="D72" s="767"/>
      <c r="E72" s="2970"/>
      <c r="F72" s="769"/>
    </row>
    <row r="73" spans="1:6" s="760" customFormat="1" ht="34.5" customHeight="1">
      <c r="A73" s="791">
        <f>A67+0.01</f>
        <v>4.1199999999999974</v>
      </c>
      <c r="B73" s="816" t="s">
        <v>3487</v>
      </c>
      <c r="C73" s="816"/>
      <c r="D73" s="763"/>
      <c r="E73" s="2871"/>
      <c r="F73" s="765"/>
    </row>
    <row r="74" spans="1:6" s="760" customFormat="1">
      <c r="A74" s="791"/>
      <c r="B74" s="762" t="s">
        <v>2946</v>
      </c>
      <c r="C74" s="762" t="s">
        <v>2811</v>
      </c>
      <c r="D74" s="763">
        <v>1</v>
      </c>
      <c r="E74" s="2964"/>
      <c r="F74" s="764">
        <f>ROUND(E74*D74,2)</f>
        <v>0</v>
      </c>
    </row>
    <row r="75" spans="1:6" s="760" customFormat="1">
      <c r="A75" s="999"/>
      <c r="D75" s="767"/>
      <c r="E75" s="2970"/>
      <c r="F75" s="768"/>
    </row>
    <row r="76" spans="1:6" s="760" customFormat="1">
      <c r="A76" s="999"/>
      <c r="D76" s="767"/>
      <c r="E76" s="2970"/>
      <c r="F76" s="769"/>
    </row>
    <row r="77" spans="1:6" s="760" customFormat="1" ht="34.5" customHeight="1">
      <c r="A77" s="791">
        <f>A73+0.01</f>
        <v>4.1299999999999972</v>
      </c>
      <c r="B77" s="816" t="s">
        <v>3488</v>
      </c>
      <c r="C77" s="816"/>
      <c r="D77" s="763"/>
      <c r="E77" s="2964"/>
      <c r="F77" s="765"/>
    </row>
    <row r="78" spans="1:6" s="760" customFormat="1">
      <c r="A78" s="791"/>
      <c r="B78" s="762" t="s">
        <v>2946</v>
      </c>
      <c r="C78" s="762" t="s">
        <v>2811</v>
      </c>
      <c r="D78" s="763">
        <v>1</v>
      </c>
      <c r="E78" s="2964"/>
      <c r="F78" s="764">
        <f>ROUND(E78*D78,2)</f>
        <v>0</v>
      </c>
    </row>
    <row r="79" spans="1:6" s="760" customFormat="1">
      <c r="A79" s="791"/>
      <c r="B79" s="762" t="s">
        <v>3483</v>
      </c>
      <c r="C79" s="762" t="s">
        <v>2811</v>
      </c>
      <c r="D79" s="763">
        <v>1</v>
      </c>
      <c r="E79" s="2964"/>
      <c r="F79" s="764">
        <f>ROUND(E79*D79,2)</f>
        <v>0</v>
      </c>
    </row>
    <row r="80" spans="1:6" s="760" customFormat="1">
      <c r="A80" s="999"/>
      <c r="D80" s="767"/>
      <c r="E80" s="2970"/>
      <c r="F80" s="768"/>
    </row>
    <row r="81" spans="1:6" s="760" customFormat="1">
      <c r="A81" s="999"/>
      <c r="D81" s="767"/>
      <c r="E81" s="2970"/>
      <c r="F81" s="769"/>
    </row>
    <row r="82" spans="1:6" s="760" customFormat="1" ht="50.25" customHeight="1">
      <c r="A82" s="817">
        <f>A77+0.01</f>
        <v>4.139999999999997</v>
      </c>
      <c r="B82" s="816" t="s">
        <v>3489</v>
      </c>
      <c r="C82" s="816"/>
      <c r="D82" s="763"/>
      <c r="E82" s="2964"/>
      <c r="F82" s="765"/>
    </row>
    <row r="83" spans="1:6" s="760" customFormat="1">
      <c r="A83" s="817"/>
      <c r="B83" s="762"/>
      <c r="C83" s="762" t="s">
        <v>2811</v>
      </c>
      <c r="D83" s="763">
        <v>2</v>
      </c>
      <c r="E83" s="2964"/>
      <c r="F83" s="764">
        <f>ROUND(E83*D83,2)</f>
        <v>0</v>
      </c>
    </row>
    <row r="84" spans="1:6" s="760" customFormat="1">
      <c r="A84" s="720"/>
      <c r="D84" s="767"/>
      <c r="E84" s="2970"/>
      <c r="F84" s="768"/>
    </row>
    <row r="85" spans="1:6" s="760" customFormat="1">
      <c r="A85" s="720"/>
      <c r="D85" s="767"/>
      <c r="E85" s="2970"/>
      <c r="F85" s="768"/>
    </row>
    <row r="86" spans="1:6" s="760" customFormat="1">
      <c r="A86" s="817">
        <f>A82+0.01</f>
        <v>4.1499999999999968</v>
      </c>
      <c r="B86" s="762" t="s">
        <v>3490</v>
      </c>
      <c r="C86" s="762"/>
      <c r="D86" s="763"/>
      <c r="E86" s="2964"/>
      <c r="F86" s="765"/>
    </row>
    <row r="87" spans="1:6" s="760" customFormat="1">
      <c r="A87" s="817"/>
      <c r="B87" s="762"/>
      <c r="C87" s="762"/>
      <c r="D87" s="763"/>
      <c r="E87" s="2964"/>
      <c r="F87" s="765"/>
    </row>
    <row r="88" spans="1:6" s="760" customFormat="1">
      <c r="A88" s="817"/>
      <c r="B88" s="762"/>
      <c r="C88" s="762" t="s">
        <v>2811</v>
      </c>
      <c r="D88" s="763">
        <v>2</v>
      </c>
      <c r="E88" s="2964"/>
      <c r="F88" s="764">
        <f>ROUND(E88*D88,2)</f>
        <v>0</v>
      </c>
    </row>
    <row r="89" spans="1:6" s="760" customFormat="1">
      <c r="A89" s="720"/>
      <c r="D89" s="767"/>
      <c r="E89" s="2970"/>
      <c r="F89" s="768"/>
    </row>
    <row r="90" spans="1:6" s="760" customFormat="1">
      <c r="A90" s="720"/>
      <c r="D90" s="767"/>
      <c r="E90" s="2970"/>
      <c r="F90" s="768"/>
    </row>
    <row r="91" spans="1:6" s="760" customFormat="1">
      <c r="A91" s="817">
        <f>A86+0.01</f>
        <v>4.1599999999999966</v>
      </c>
      <c r="B91" s="762" t="s">
        <v>2947</v>
      </c>
      <c r="C91" s="762"/>
      <c r="D91" s="763"/>
      <c r="E91" s="2964"/>
      <c r="F91" s="765"/>
    </row>
    <row r="92" spans="1:6" s="760" customFormat="1">
      <c r="A92" s="817"/>
      <c r="B92" s="762"/>
      <c r="C92" s="762" t="s">
        <v>2811</v>
      </c>
      <c r="D92" s="763">
        <v>2</v>
      </c>
      <c r="E92" s="2964"/>
      <c r="F92" s="764">
        <f>ROUND(E92*D92,2)</f>
        <v>0</v>
      </c>
    </row>
    <row r="93" spans="1:6" s="760" customFormat="1">
      <c r="A93" s="720"/>
      <c r="D93" s="767"/>
      <c r="E93" s="2970"/>
      <c r="F93" s="768"/>
    </row>
    <row r="94" spans="1:6" s="760" customFormat="1">
      <c r="A94" s="720"/>
      <c r="D94" s="767"/>
      <c r="E94" s="2970"/>
      <c r="F94" s="769"/>
    </row>
    <row r="95" spans="1:6" s="794" customFormat="1" ht="148.5">
      <c r="A95" s="770">
        <f>A91+0.01</f>
        <v>4.1699999999999964</v>
      </c>
      <c r="B95" s="1076" t="s">
        <v>3491</v>
      </c>
      <c r="C95" s="1077"/>
      <c r="D95" s="1077"/>
      <c r="E95" s="2973"/>
      <c r="F95" s="793"/>
    </row>
    <row r="96" spans="1:6" s="794" customFormat="1" ht="18">
      <c r="A96" s="793"/>
      <c r="B96" s="1078" t="s">
        <v>3492</v>
      </c>
      <c r="C96" s="1077" t="s">
        <v>2811</v>
      </c>
      <c r="D96" s="1077">
        <v>2</v>
      </c>
      <c r="E96" s="2973"/>
      <c r="F96" s="793">
        <f>ROUND(D96*E96,2)</f>
        <v>0</v>
      </c>
    </row>
    <row r="97" spans="1:6" s="794" customFormat="1" ht="18">
      <c r="A97" s="793"/>
      <c r="B97" s="1078" t="s">
        <v>3493</v>
      </c>
      <c r="C97" s="1077" t="s">
        <v>2811</v>
      </c>
      <c r="D97" s="1077">
        <v>3</v>
      </c>
      <c r="E97" s="2973"/>
      <c r="F97" s="793">
        <f>ROUND(D97*E97,2)</f>
        <v>0</v>
      </c>
    </row>
    <row r="98" spans="1:6" s="794" customFormat="1">
      <c r="B98" s="804"/>
      <c r="C98" s="1079"/>
      <c r="E98" s="2974"/>
    </row>
    <row r="99" spans="1:6" s="794" customFormat="1">
      <c r="B99" s="804"/>
      <c r="C99" s="1079"/>
      <c r="E99" s="2974"/>
    </row>
    <row r="100" spans="1:6" s="760" customFormat="1" ht="37.5" customHeight="1">
      <c r="A100" s="1080">
        <f>A91+0.01</f>
        <v>4.1699999999999964</v>
      </c>
      <c r="B100" s="1081" t="s">
        <v>3494</v>
      </c>
      <c r="C100" s="1081"/>
      <c r="D100" s="763"/>
      <c r="E100" s="2964"/>
      <c r="F100" s="765"/>
    </row>
    <row r="101" spans="1:6" s="760" customFormat="1">
      <c r="A101" s="762"/>
      <c r="B101" s="762"/>
      <c r="C101" s="762" t="s">
        <v>56</v>
      </c>
      <c r="D101" s="763">
        <v>23</v>
      </c>
      <c r="E101" s="2889"/>
      <c r="F101" s="764">
        <f>ROUND(E101*D101,2)</f>
        <v>0</v>
      </c>
    </row>
    <row r="102" spans="1:6" s="760" customFormat="1">
      <c r="D102" s="767"/>
      <c r="E102" s="2970"/>
      <c r="F102" s="769"/>
    </row>
    <row r="103" spans="1:6" s="760" customFormat="1">
      <c r="D103" s="767"/>
      <c r="E103" s="2970"/>
      <c r="F103" s="769"/>
    </row>
    <row r="104" spans="1:6" s="760" customFormat="1" ht="33">
      <c r="A104" s="1082">
        <f>A100+0.01</f>
        <v>4.1799999999999962</v>
      </c>
      <c r="B104" s="1083" t="s">
        <v>3495</v>
      </c>
      <c r="C104" s="1083"/>
      <c r="D104" s="1084"/>
      <c r="E104" s="2975"/>
      <c r="F104" s="1086"/>
    </row>
    <row r="105" spans="1:6" s="760" customFormat="1">
      <c r="A105" s="1087"/>
      <c r="B105" s="1085"/>
      <c r="C105" s="1085" t="s">
        <v>2811</v>
      </c>
      <c r="D105" s="1084">
        <v>1</v>
      </c>
      <c r="E105" s="2975"/>
      <c r="F105" s="764">
        <f>ROUND(E105*D105,2)</f>
        <v>0</v>
      </c>
    </row>
    <row r="106" spans="1:6" s="760" customFormat="1">
      <c r="D106" s="767"/>
      <c r="E106" s="2970"/>
      <c r="F106" s="769"/>
    </row>
    <row r="107" spans="1:6" s="760" customFormat="1" ht="46.5" customHeight="1">
      <c r="A107" s="1082">
        <f>A104+0.01</f>
        <v>4.1899999999999959</v>
      </c>
      <c r="B107" s="1083" t="s">
        <v>3496</v>
      </c>
      <c r="C107" s="1083"/>
      <c r="D107" s="1084"/>
      <c r="E107" s="2975"/>
      <c r="F107" s="1086"/>
    </row>
    <row r="108" spans="1:6" s="760" customFormat="1">
      <c r="A108" s="1087"/>
      <c r="B108" s="1085"/>
      <c r="C108" s="1085" t="s">
        <v>2811</v>
      </c>
      <c r="D108" s="1084">
        <v>1</v>
      </c>
      <c r="E108" s="2976"/>
      <c r="F108" s="764">
        <f>ROUND(E108*D108,2)</f>
        <v>0</v>
      </c>
    </row>
    <row r="109" spans="1:6" s="760" customFormat="1">
      <c r="D109" s="767"/>
      <c r="E109" s="2870"/>
      <c r="F109" s="769"/>
    </row>
    <row r="110" spans="1:6" s="760" customFormat="1">
      <c r="D110" s="767"/>
      <c r="E110" s="2870"/>
      <c r="F110" s="769"/>
    </row>
    <row r="111" spans="1:6" s="760" customFormat="1" ht="44.25" customHeight="1">
      <c r="A111" s="1082">
        <f>A107+0.01</f>
        <v>4.1999999999999957</v>
      </c>
      <c r="B111" s="1085" t="s">
        <v>3497</v>
      </c>
      <c r="C111" s="1085"/>
      <c r="D111" s="1084"/>
      <c r="E111" s="2976"/>
      <c r="F111" s="1086"/>
    </row>
    <row r="112" spans="1:6" s="760" customFormat="1">
      <c r="A112" s="1087"/>
      <c r="B112" s="1085"/>
      <c r="C112" s="1085"/>
      <c r="D112" s="1084"/>
      <c r="E112" s="2976"/>
      <c r="F112" s="1086"/>
    </row>
    <row r="113" spans="1:7" s="760" customFormat="1">
      <c r="A113" s="1087"/>
      <c r="B113" s="1085"/>
      <c r="C113" s="1085" t="s">
        <v>56</v>
      </c>
      <c r="D113" s="1084">
        <v>1</v>
      </c>
      <c r="E113" s="2976"/>
      <c r="F113" s="1088">
        <f>ROUND(E113*D113,2)</f>
        <v>0</v>
      </c>
    </row>
    <row r="114" spans="1:7" s="760" customFormat="1">
      <c r="D114" s="767"/>
      <c r="E114" s="2870"/>
      <c r="F114" s="769"/>
    </row>
    <row r="115" spans="1:7" s="760" customFormat="1" ht="30" customHeight="1">
      <c r="A115" s="770">
        <f>A111+0.01</f>
        <v>4.2099999999999955</v>
      </c>
      <c r="B115" s="816" t="s">
        <v>2858</v>
      </c>
      <c r="C115" s="816"/>
      <c r="D115" s="763"/>
      <c r="E115" s="2898"/>
      <c r="F115" s="842"/>
    </row>
    <row r="116" spans="1:7" s="760" customFormat="1">
      <c r="A116" s="770"/>
      <c r="B116" s="762" t="s">
        <v>3498</v>
      </c>
      <c r="C116" s="762" t="s">
        <v>2811</v>
      </c>
      <c r="D116" s="763">
        <v>12</v>
      </c>
      <c r="E116" s="2898"/>
      <c r="F116" s="842">
        <f>ROUND(D116*E116,2)</f>
        <v>0</v>
      </c>
    </row>
    <row r="117" spans="1:7" s="760" customFormat="1">
      <c r="A117" s="799"/>
      <c r="D117" s="767"/>
      <c r="E117" s="2899"/>
      <c r="F117" s="845"/>
    </row>
    <row r="118" spans="1:7" s="760" customFormat="1">
      <c r="A118" s="799"/>
      <c r="D118" s="767"/>
      <c r="E118" s="2899"/>
      <c r="F118" s="845"/>
    </row>
    <row r="119" spans="1:7" s="794" customFormat="1">
      <c r="A119" s="791">
        <f>A115+0.01</f>
        <v>4.2199999999999953</v>
      </c>
      <c r="B119" s="1089" t="s">
        <v>2861</v>
      </c>
      <c r="C119" s="1089"/>
      <c r="D119" s="793"/>
      <c r="E119" s="2869"/>
      <c r="F119" s="793"/>
    </row>
    <row r="120" spans="1:7" s="794" customFormat="1" ht="33">
      <c r="A120" s="921"/>
      <c r="B120" s="1078" t="s">
        <v>2862</v>
      </c>
      <c r="C120" s="1078"/>
      <c r="D120" s="793"/>
      <c r="E120" s="2869"/>
      <c r="F120" s="793"/>
    </row>
    <row r="121" spans="1:7" s="794" customFormat="1" ht="49.5">
      <c r="A121" s="921"/>
      <c r="B121" s="1078" t="s">
        <v>2863</v>
      </c>
      <c r="C121" s="1078"/>
      <c r="D121" s="793"/>
      <c r="E121" s="2869"/>
      <c r="F121" s="793"/>
    </row>
    <row r="122" spans="1:7" s="794" customFormat="1" ht="33">
      <c r="A122" s="921"/>
      <c r="B122" s="1078" t="s">
        <v>2864</v>
      </c>
      <c r="C122" s="1078"/>
      <c r="D122" s="793"/>
      <c r="E122" s="2869"/>
      <c r="F122" s="793"/>
    </row>
    <row r="123" spans="1:7" s="794" customFormat="1" ht="33">
      <c r="A123" s="921"/>
      <c r="B123" s="1078" t="s">
        <v>2865</v>
      </c>
      <c r="C123" s="1078"/>
      <c r="D123" s="793"/>
      <c r="E123" s="2869"/>
      <c r="F123" s="793"/>
    </row>
    <row r="124" spans="1:7" s="794" customFormat="1" ht="49.5">
      <c r="A124" s="921"/>
      <c r="B124" s="1078" t="s">
        <v>2866</v>
      </c>
      <c r="C124" s="1078"/>
      <c r="D124" s="793"/>
      <c r="E124" s="2869"/>
      <c r="F124" s="793"/>
    </row>
    <row r="125" spans="1:7" s="794" customFormat="1" ht="33">
      <c r="A125" s="921"/>
      <c r="B125" s="1078" t="s">
        <v>2867</v>
      </c>
      <c r="C125" s="1078"/>
      <c r="D125" s="793"/>
      <c r="E125" s="2869"/>
      <c r="F125" s="793"/>
    </row>
    <row r="126" spans="1:7" s="794" customFormat="1" ht="33">
      <c r="A126" s="921"/>
      <c r="B126" s="1090" t="s">
        <v>2868</v>
      </c>
      <c r="C126" s="1090"/>
      <c r="D126" s="793"/>
      <c r="E126" s="2869"/>
      <c r="F126" s="793"/>
    </row>
    <row r="127" spans="1:7" s="794" customFormat="1" ht="49.5">
      <c r="A127" s="921"/>
      <c r="B127" s="1091" t="s">
        <v>2869</v>
      </c>
      <c r="C127" s="1091"/>
      <c r="D127" s="1092" t="s">
        <v>2870</v>
      </c>
      <c r="E127" s="2977"/>
      <c r="F127" s="1091"/>
      <c r="G127" s="866"/>
    </row>
    <row r="128" spans="1:7" s="794" customFormat="1" ht="49.5">
      <c r="A128" s="921"/>
      <c r="B128" s="1092" t="s">
        <v>3499</v>
      </c>
      <c r="C128" s="1092"/>
      <c r="D128" s="1092">
        <v>14</v>
      </c>
      <c r="E128" s="2978"/>
      <c r="F128" s="1093"/>
    </row>
    <row r="129" spans="1:6" s="760" customFormat="1">
      <c r="A129" s="870"/>
      <c r="B129" s="871" t="s">
        <v>2811</v>
      </c>
      <c r="C129" s="871"/>
      <c r="D129" s="872">
        <v>1</v>
      </c>
      <c r="E129" s="2925"/>
      <c r="F129" s="797">
        <f>ROUND(E129*D129,2)</f>
        <v>0</v>
      </c>
    </row>
    <row r="130" spans="1:6" s="760" customFormat="1">
      <c r="A130" s="799"/>
      <c r="D130" s="767"/>
      <c r="E130" s="2899"/>
      <c r="F130" s="845"/>
    </row>
    <row r="131" spans="1:6" s="729" customFormat="1">
      <c r="A131" s="876">
        <f>A119+0.01</f>
        <v>4.2299999999999951</v>
      </c>
      <c r="B131" s="877" t="s">
        <v>2876</v>
      </c>
      <c r="C131" s="878"/>
      <c r="D131" s="879"/>
      <c r="E131" s="2912"/>
      <c r="F131" s="880"/>
    </row>
    <row r="132" spans="1:6" s="729" customFormat="1">
      <c r="A132" s="876"/>
      <c r="B132" s="877"/>
      <c r="C132" s="878"/>
      <c r="D132" s="879"/>
      <c r="E132" s="2912"/>
      <c r="F132" s="880">
        <f>ROUND(SUM(F7:F130)*0.02,2)</f>
        <v>0</v>
      </c>
    </row>
    <row r="133" spans="1:6" s="760" customFormat="1">
      <c r="A133" s="799"/>
      <c r="D133" s="767"/>
      <c r="E133" s="844"/>
      <c r="F133" s="845"/>
    </row>
    <row r="134" spans="1:6">
      <c r="A134" s="1069"/>
      <c r="B134" s="1094"/>
      <c r="C134" s="1094"/>
      <c r="D134" s="1095"/>
      <c r="E134" s="1096"/>
      <c r="F134" s="1014"/>
    </row>
    <row r="135" spans="1:6" ht="17.25" thickBot="1">
      <c r="A135" s="1069"/>
      <c r="B135" s="1097" t="s">
        <v>2877</v>
      </c>
      <c r="C135" s="1097"/>
      <c r="D135" s="972"/>
      <c r="E135" s="975"/>
      <c r="F135" s="976">
        <f>ROUND(SUM(F1:F134),2)</f>
        <v>0</v>
      </c>
    </row>
    <row r="136" spans="1:6" ht="17.25" thickTop="1">
      <c r="A136" s="1069"/>
      <c r="B136" s="1056"/>
      <c r="C136" s="1056"/>
      <c r="E136" s="1047"/>
      <c r="F136" s="1070"/>
    </row>
  </sheetData>
  <sheetProtection algorithmName="SHA-512" hashValue="o0cDLJYsBdaGUDvadmjcf3clMlOL9tHBmpwU7j+fpi1SUPLqv/rrbIcaZ5ethrNbXHqL0AIOwv3PaLfeEV3Wbw==" saltValue="U1HCA5lhVjw0wqNuBVX+sA==" spinCount="100000" sheet="1" objects="1" scenarios="1" selectLockedCells="1"/>
  <mergeCells count="2">
    <mergeCell ref="A1:A2"/>
    <mergeCell ref="B1:B2"/>
  </mergeCells>
  <pageMargins left="0.98425196850393704" right="0.74803149606299213" top="0.98425196850393704" bottom="0.98425196850393704" header="0.51181102362204722" footer="0.51181102362204722"/>
  <pageSetup paperSize="9" scale="75" orientation="portrait" horizontalDpi="300" verticalDpi="300" r:id="rId1"/>
  <headerFooter alignWithMargins="0">
    <oddHeader xml:space="preserve">&amp;C&amp;"Times New Roman CE,Običajno"&amp;8REM PROJEKT d.o.o. Podvin 102, 3310 Žalec Tel.: 035717705, e-mail:milan.rozman@siol.net
</oddHeader>
    <oddFooter>&amp;L&amp;"Times New Roman CE,Regular"&amp;8&amp;F&amp;C&amp;A&amp;R&amp;P/&amp;N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19949-A900-4849-B9FC-1ADBD4EF0296}">
  <sheetPr codeName="List35"/>
  <dimension ref="A1:K564"/>
  <sheetViews>
    <sheetView view="pageBreakPreview" topLeftCell="A484" zoomScaleNormal="100" zoomScaleSheetLayoutView="100" zoomScalePageLayoutView="90" workbookViewId="0">
      <selection activeCell="E497" sqref="E497"/>
    </sheetView>
  </sheetViews>
  <sheetFormatPr defaultColWidth="8.85546875" defaultRowHeight="16.5"/>
  <cols>
    <col min="1" max="1" width="5.85546875" style="908" customWidth="1"/>
    <col min="2" max="2" width="55.7109375" style="729" customWidth="1"/>
    <col min="3" max="3" width="8.42578125" style="723" customWidth="1"/>
    <col min="4" max="4" width="8.42578125" style="724" customWidth="1"/>
    <col min="5" max="5" width="13.7109375" style="725" customWidth="1"/>
    <col min="6" max="6" width="13.7109375" style="745" customWidth="1"/>
    <col min="7" max="7" width="13.7109375" style="729" hidden="1" customWidth="1"/>
    <col min="8" max="8" width="13.7109375" style="754" hidden="1" customWidth="1"/>
    <col min="9" max="11" width="9.5703125" style="729" customWidth="1"/>
    <col min="12" max="12" width="9.140625" style="729" customWidth="1"/>
    <col min="13" max="13" width="9.42578125" style="729" customWidth="1"/>
    <col min="14" max="253" width="9.140625" style="729" customWidth="1"/>
    <col min="254" max="16384" width="8.85546875" style="729"/>
  </cols>
  <sheetData>
    <row r="1" spans="1:11">
      <c r="A1" s="3345" t="s">
        <v>57</v>
      </c>
      <c r="B1" s="3347" t="s">
        <v>3500</v>
      </c>
      <c r="F1" s="1099"/>
      <c r="G1" s="725"/>
      <c r="H1" s="726"/>
      <c r="I1" s="727"/>
      <c r="J1" s="728"/>
    </row>
    <row r="2" spans="1:11">
      <c r="A2" s="3346"/>
      <c r="B2" s="3348"/>
      <c r="C2" s="730"/>
      <c r="D2" s="731"/>
      <c r="E2" s="1100"/>
      <c r="F2" s="1099"/>
      <c r="G2" s="728"/>
      <c r="H2" s="726"/>
      <c r="I2" s="727"/>
      <c r="J2" s="728"/>
    </row>
    <row r="3" spans="1:11" s="741" customFormat="1" ht="49.5">
      <c r="A3" s="906" t="s">
        <v>2800</v>
      </c>
      <c r="B3" s="733" t="s">
        <v>2801</v>
      </c>
      <c r="C3" s="1101" t="s">
        <v>1715</v>
      </c>
      <c r="D3" s="735" t="s">
        <v>1611</v>
      </c>
      <c r="E3" s="1102" t="s">
        <v>2802</v>
      </c>
      <c r="F3" s="1103" t="s">
        <v>2803</v>
      </c>
      <c r="G3" s="738" t="s">
        <v>2802</v>
      </c>
      <c r="H3" s="739" t="s">
        <v>2803</v>
      </c>
      <c r="I3" s="740"/>
    </row>
    <row r="4" spans="1:11">
      <c r="B4" s="743"/>
      <c r="E4" s="1104"/>
      <c r="G4" s="909"/>
      <c r="H4" s="745"/>
      <c r="I4" s="746"/>
      <c r="J4" s="747"/>
      <c r="K4" s="747"/>
    </row>
    <row r="5" spans="1:11" s="988" customFormat="1">
      <c r="A5" s="1062"/>
      <c r="B5" s="1105" t="s">
        <v>3501</v>
      </c>
      <c r="C5" s="1064"/>
      <c r="D5" s="1065"/>
      <c r="E5" s="2979"/>
      <c r="F5" s="1066"/>
      <c r="G5" s="1067"/>
      <c r="H5" s="1068"/>
    </row>
    <row r="6" spans="1:11" s="988" customFormat="1" ht="52.5">
      <c r="A6" s="1062"/>
      <c r="B6" s="1106" t="s">
        <v>3502</v>
      </c>
      <c r="C6" s="1064"/>
      <c r="D6" s="1065"/>
      <c r="E6" s="2979"/>
      <c r="F6" s="1066"/>
      <c r="G6" s="1067"/>
      <c r="H6" s="1068"/>
    </row>
    <row r="7" spans="1:11" s="988" customFormat="1">
      <c r="A7" s="1062"/>
      <c r="B7" s="1107"/>
      <c r="C7" s="1064"/>
      <c r="D7" s="1065"/>
      <c r="E7" s="2979"/>
      <c r="F7" s="1066"/>
      <c r="G7" s="1067"/>
      <c r="H7" s="1068"/>
    </row>
    <row r="8" spans="1:11" s="988" customFormat="1">
      <c r="A8" s="1062"/>
      <c r="B8" s="1107" t="s">
        <v>3503</v>
      </c>
      <c r="C8" s="1064"/>
      <c r="D8" s="1065"/>
      <c r="E8" s="2979"/>
      <c r="F8" s="1066"/>
      <c r="G8" s="1067"/>
      <c r="H8" s="1068"/>
    </row>
    <row r="9" spans="1:11" s="988" customFormat="1">
      <c r="A9" s="1062"/>
      <c r="B9" s="1107" t="s">
        <v>3504</v>
      </c>
      <c r="C9" s="1064"/>
      <c r="D9" s="1065"/>
      <c r="E9" s="2979"/>
      <c r="F9" s="1066"/>
      <c r="G9" s="1067"/>
      <c r="H9" s="1068"/>
    </row>
    <row r="10" spans="1:11" s="988" customFormat="1">
      <c r="A10" s="1062"/>
      <c r="B10" s="1107" t="s">
        <v>3505</v>
      </c>
      <c r="C10" s="1064"/>
      <c r="D10" s="1065"/>
      <c r="E10" s="2979"/>
      <c r="F10" s="1066"/>
      <c r="G10" s="1067"/>
      <c r="H10" s="1068"/>
    </row>
    <row r="11" spans="1:11" s="988" customFormat="1">
      <c r="A11" s="1062"/>
      <c r="B11" s="1107" t="s">
        <v>3506</v>
      </c>
      <c r="C11" s="1064"/>
      <c r="D11" s="1065"/>
      <c r="E11" s="2979"/>
      <c r="F11" s="1066"/>
      <c r="G11" s="1067"/>
      <c r="H11" s="1068"/>
    </row>
    <row r="12" spans="1:11" s="988" customFormat="1">
      <c r="A12" s="1062"/>
      <c r="B12" s="1107" t="s">
        <v>3507</v>
      </c>
      <c r="C12" s="1064"/>
      <c r="D12" s="1065"/>
      <c r="E12" s="2979"/>
      <c r="F12" s="1066"/>
      <c r="G12" s="1067"/>
      <c r="H12" s="1068"/>
    </row>
    <row r="13" spans="1:11" s="988" customFormat="1">
      <c r="A13" s="1062"/>
      <c r="B13" s="1108" t="s">
        <v>3508</v>
      </c>
      <c r="C13" s="1064"/>
      <c r="D13" s="1065"/>
      <c r="E13" s="2979"/>
      <c r="F13" s="1066"/>
      <c r="G13" s="1067"/>
      <c r="H13" s="1068"/>
    </row>
    <row r="14" spans="1:11" s="988" customFormat="1">
      <c r="A14" s="1062"/>
      <c r="B14" s="1107" t="s">
        <v>3509</v>
      </c>
      <c r="C14" s="1064"/>
      <c r="D14" s="1065"/>
      <c r="E14" s="2979"/>
      <c r="F14" s="1066"/>
      <c r="G14" s="1067"/>
      <c r="H14" s="1068"/>
    </row>
    <row r="15" spans="1:11" s="988" customFormat="1">
      <c r="A15" s="1062"/>
      <c r="B15" s="1107" t="s">
        <v>3510</v>
      </c>
      <c r="C15" s="1064"/>
      <c r="D15" s="1065"/>
      <c r="E15" s="2979"/>
      <c r="F15" s="1066"/>
      <c r="G15" s="1067"/>
      <c r="H15" s="1068"/>
    </row>
    <row r="16" spans="1:11" s="988" customFormat="1">
      <c r="A16" s="1062"/>
      <c r="B16" s="1107" t="s">
        <v>3511</v>
      </c>
      <c r="C16" s="1064"/>
      <c r="D16" s="1065"/>
      <c r="E16" s="2979"/>
      <c r="F16" s="1066"/>
      <c r="G16" s="1067"/>
      <c r="H16" s="1068"/>
    </row>
    <row r="17" spans="1:10" s="988" customFormat="1">
      <c r="A17" s="1062"/>
      <c r="B17" s="1107" t="s">
        <v>3512</v>
      </c>
      <c r="C17" s="1064"/>
      <c r="D17" s="1065"/>
      <c r="E17" s="2979"/>
      <c r="F17" s="1066"/>
      <c r="G17" s="1067"/>
      <c r="H17" s="1068"/>
    </row>
    <row r="18" spans="1:10" s="988" customFormat="1">
      <c r="A18" s="1062"/>
      <c r="B18" s="1107" t="s">
        <v>3513</v>
      </c>
      <c r="C18" s="1064"/>
      <c r="D18" s="1065"/>
      <c r="E18" s="2979"/>
      <c r="F18" s="1066"/>
      <c r="G18" s="1067"/>
      <c r="H18" s="1068"/>
    </row>
    <row r="19" spans="1:10" s="988" customFormat="1">
      <c r="A19" s="1062"/>
      <c r="B19" s="1063"/>
      <c r="C19" s="1064"/>
      <c r="D19" s="1065"/>
      <c r="E19" s="2979"/>
      <c r="F19" s="1066"/>
      <c r="G19" s="1067"/>
      <c r="H19" s="1068"/>
    </row>
    <row r="20" spans="1:10">
      <c r="A20" s="910"/>
      <c r="B20" s="749"/>
      <c r="C20" s="1109"/>
      <c r="D20" s="751"/>
      <c r="E20" s="2980"/>
      <c r="F20" s="753"/>
    </row>
    <row r="21" spans="1:10">
      <c r="A21" s="876">
        <v>2.0099999999999998</v>
      </c>
      <c r="B21" s="1110" t="s">
        <v>3514</v>
      </c>
      <c r="C21" s="1111"/>
      <c r="D21" s="1112"/>
      <c r="E21" s="2881"/>
      <c r="F21" s="880"/>
      <c r="G21" s="747"/>
      <c r="H21" s="747"/>
    </row>
    <row r="22" spans="1:10" s="794" customFormat="1" ht="99">
      <c r="A22" s="932"/>
      <c r="B22" s="1113" t="s">
        <v>3515</v>
      </c>
      <c r="C22" s="982"/>
      <c r="D22" s="982"/>
      <c r="E22" s="2981"/>
      <c r="F22" s="982"/>
      <c r="G22" s="1114"/>
      <c r="H22" s="1114"/>
      <c r="I22" s="1114"/>
      <c r="J22" s="1114"/>
    </row>
    <row r="23" spans="1:10" s="794" customFormat="1">
      <c r="A23" s="860"/>
      <c r="B23" s="863"/>
      <c r="C23" s="985"/>
      <c r="D23" s="985"/>
      <c r="E23" s="2982"/>
      <c r="F23" s="985"/>
      <c r="G23" s="1114"/>
      <c r="H23" s="1114"/>
      <c r="I23" s="1114"/>
      <c r="J23" s="1114"/>
    </row>
    <row r="24" spans="1:10" s="794" customFormat="1" ht="33">
      <c r="A24" s="860"/>
      <c r="B24" s="1115" t="s">
        <v>3516</v>
      </c>
      <c r="C24" s="985"/>
      <c r="D24" s="985"/>
      <c r="E24" s="2982"/>
      <c r="F24" s="985"/>
      <c r="G24" s="1114"/>
      <c r="H24" s="1114"/>
      <c r="I24" s="1114"/>
      <c r="J24" s="1114"/>
    </row>
    <row r="25" spans="1:10" s="794" customFormat="1">
      <c r="A25" s="860"/>
      <c r="B25" s="983" t="s">
        <v>3517</v>
      </c>
      <c r="C25" s="985"/>
      <c r="D25" s="985"/>
      <c r="E25" s="2982"/>
      <c r="F25" s="985"/>
      <c r="G25" s="1114"/>
      <c r="H25" s="1114"/>
      <c r="I25" s="1114"/>
      <c r="J25" s="1114"/>
    </row>
    <row r="26" spans="1:10" s="794" customFormat="1">
      <c r="A26" s="860"/>
      <c r="B26" s="983" t="s">
        <v>3518</v>
      </c>
      <c r="C26" s="985"/>
      <c r="D26" s="985"/>
      <c r="E26" s="2982"/>
      <c r="F26" s="985"/>
      <c r="G26" s="1114"/>
      <c r="H26" s="1114"/>
      <c r="I26" s="1114"/>
      <c r="J26" s="1114"/>
    </row>
    <row r="27" spans="1:10" s="794" customFormat="1">
      <c r="A27" s="860"/>
      <c r="B27" s="983" t="s">
        <v>3519</v>
      </c>
      <c r="C27" s="985"/>
      <c r="D27" s="985"/>
      <c r="E27" s="2982"/>
      <c r="F27" s="985"/>
      <c r="G27" s="1114"/>
      <c r="H27" s="1114"/>
      <c r="I27" s="1114"/>
      <c r="J27" s="1114"/>
    </row>
    <row r="28" spans="1:10" s="794" customFormat="1">
      <c r="A28" s="860"/>
      <c r="B28" s="983" t="s">
        <v>3520</v>
      </c>
      <c r="C28" s="985"/>
      <c r="D28" s="985"/>
      <c r="E28" s="2982"/>
      <c r="F28" s="985"/>
      <c r="G28" s="1114"/>
      <c r="H28" s="1114"/>
      <c r="I28" s="1114"/>
      <c r="J28" s="1114"/>
    </row>
    <row r="29" spans="1:10" s="794" customFormat="1">
      <c r="A29" s="860"/>
      <c r="B29" s="983" t="s">
        <v>3521</v>
      </c>
      <c r="C29" s="985"/>
      <c r="D29" s="985"/>
      <c r="E29" s="2982"/>
      <c r="F29" s="985"/>
      <c r="G29" s="1114"/>
      <c r="H29" s="1114"/>
      <c r="I29" s="1114"/>
      <c r="J29" s="1114"/>
    </row>
    <row r="30" spans="1:10" s="794" customFormat="1">
      <c r="A30" s="860"/>
      <c r="B30" s="983" t="s">
        <v>3522</v>
      </c>
      <c r="C30" s="985"/>
      <c r="D30" s="985"/>
      <c r="E30" s="2982"/>
      <c r="F30" s="985"/>
      <c r="G30" s="1114"/>
      <c r="H30" s="1114"/>
      <c r="I30" s="1114"/>
      <c r="J30" s="1114"/>
    </row>
    <row r="31" spans="1:10" s="794" customFormat="1">
      <c r="A31" s="860"/>
      <c r="B31" s="983" t="s">
        <v>3523</v>
      </c>
      <c r="C31" s="985"/>
      <c r="D31" s="985"/>
      <c r="E31" s="2982"/>
      <c r="F31" s="985"/>
      <c r="G31" s="1114"/>
      <c r="H31" s="1114"/>
      <c r="I31" s="1114"/>
      <c r="J31" s="1114"/>
    </row>
    <row r="32" spans="1:10" s="794" customFormat="1">
      <c r="A32" s="860"/>
      <c r="B32" s="983" t="s">
        <v>3524</v>
      </c>
      <c r="C32" s="985"/>
      <c r="D32" s="985"/>
      <c r="E32" s="2982"/>
      <c r="F32" s="985"/>
      <c r="G32" s="1114"/>
      <c r="H32" s="1114"/>
      <c r="I32" s="1114"/>
      <c r="J32" s="1114"/>
    </row>
    <row r="33" spans="1:10" s="794" customFormat="1">
      <c r="A33" s="860"/>
      <c r="B33" s="863"/>
      <c r="C33" s="985"/>
      <c r="D33" s="985"/>
      <c r="E33" s="2982"/>
      <c r="F33" s="985"/>
      <c r="G33" s="1114"/>
      <c r="H33" s="1114"/>
      <c r="I33" s="1114"/>
      <c r="J33" s="1114"/>
    </row>
    <row r="34" spans="1:10" s="794" customFormat="1">
      <c r="A34" s="860"/>
      <c r="B34" s="1115" t="s">
        <v>3525</v>
      </c>
      <c r="C34" s="985"/>
      <c r="D34" s="985"/>
      <c r="E34" s="2982"/>
      <c r="F34" s="985"/>
      <c r="G34" s="1114"/>
      <c r="H34" s="1114"/>
      <c r="I34" s="1114"/>
      <c r="J34" s="1114"/>
    </row>
    <row r="35" spans="1:10" s="794" customFormat="1">
      <c r="A35" s="860"/>
      <c r="B35" s="983" t="s">
        <v>4374</v>
      </c>
      <c r="C35" s="983"/>
      <c r="D35" s="985"/>
      <c r="E35" s="2982"/>
      <c r="F35" s="985"/>
      <c r="G35" s="1114"/>
      <c r="H35" s="1114"/>
      <c r="I35" s="1114"/>
      <c r="J35" s="1114"/>
    </row>
    <row r="36" spans="1:10" s="794" customFormat="1">
      <c r="A36" s="860"/>
      <c r="B36" s="983" t="s">
        <v>4375</v>
      </c>
      <c r="C36" s="983"/>
      <c r="D36" s="985"/>
      <c r="E36" s="2982"/>
      <c r="F36" s="985"/>
      <c r="G36" s="1114"/>
      <c r="H36" s="1114"/>
      <c r="I36" s="1114"/>
      <c r="J36" s="1114"/>
    </row>
    <row r="37" spans="1:10" s="794" customFormat="1">
      <c r="A37" s="860"/>
      <c r="B37" s="983" t="s">
        <v>4376</v>
      </c>
      <c r="C37" s="983"/>
      <c r="D37" s="985"/>
      <c r="E37" s="2982"/>
      <c r="F37" s="985"/>
      <c r="G37" s="1114"/>
      <c r="H37" s="1114"/>
      <c r="I37" s="1114"/>
      <c r="J37" s="1114"/>
    </row>
    <row r="38" spans="1:10" s="794" customFormat="1">
      <c r="A38" s="860"/>
      <c r="B38" s="983" t="s">
        <v>4377</v>
      </c>
      <c r="C38" s="983"/>
      <c r="D38" s="985"/>
      <c r="E38" s="2982"/>
      <c r="F38" s="985"/>
      <c r="G38" s="1114"/>
      <c r="H38" s="1114"/>
      <c r="I38" s="1114"/>
      <c r="J38" s="1114"/>
    </row>
    <row r="39" spans="1:10" s="794" customFormat="1">
      <c r="A39" s="860"/>
      <c r="B39" s="863"/>
      <c r="C39" s="985"/>
      <c r="D39" s="985"/>
      <c r="E39" s="2982"/>
      <c r="F39" s="985"/>
      <c r="G39" s="1114"/>
      <c r="H39" s="1114"/>
      <c r="I39" s="1114"/>
      <c r="J39" s="1114"/>
    </row>
    <row r="40" spans="1:10" s="794" customFormat="1">
      <c r="A40" s="860"/>
      <c r="B40" s="863" t="s">
        <v>3526</v>
      </c>
      <c r="C40" s="985"/>
      <c r="D40" s="985"/>
      <c r="E40" s="2982"/>
      <c r="F40" s="985"/>
      <c r="G40" s="1114"/>
      <c r="H40" s="1114"/>
      <c r="I40" s="1114"/>
      <c r="J40" s="1114"/>
    </row>
    <row r="41" spans="1:10" s="794" customFormat="1">
      <c r="A41" s="860"/>
      <c r="B41" s="863" t="s">
        <v>3527</v>
      </c>
      <c r="C41" s="985"/>
      <c r="D41" s="985"/>
      <c r="E41" s="2982"/>
      <c r="F41" s="985"/>
      <c r="G41" s="1114"/>
      <c r="H41" s="1114"/>
      <c r="I41" s="1114"/>
      <c r="J41" s="1114"/>
    </row>
    <row r="42" spans="1:10" s="794" customFormat="1">
      <c r="A42" s="860"/>
      <c r="B42" s="863" t="s">
        <v>3528</v>
      </c>
      <c r="C42" s="985"/>
      <c r="D42" s="985"/>
      <c r="E42" s="2982"/>
      <c r="F42" s="985"/>
      <c r="G42" s="1114"/>
      <c r="H42" s="1114"/>
      <c r="I42" s="1114"/>
      <c r="J42" s="1114"/>
    </row>
    <row r="43" spans="1:10" s="794" customFormat="1">
      <c r="A43" s="860"/>
      <c r="B43" s="863"/>
      <c r="C43" s="985"/>
      <c r="D43" s="985"/>
      <c r="E43" s="2982"/>
      <c r="F43" s="985"/>
      <c r="G43" s="1114"/>
      <c r="H43" s="1114"/>
      <c r="I43" s="1114"/>
      <c r="J43" s="1114"/>
    </row>
    <row r="44" spans="1:10" s="794" customFormat="1">
      <c r="A44" s="860"/>
      <c r="B44" s="863" t="s">
        <v>3529</v>
      </c>
      <c r="C44" s="985"/>
      <c r="D44" s="985"/>
      <c r="E44" s="2982"/>
      <c r="F44" s="985"/>
      <c r="G44" s="1114"/>
      <c r="H44" s="1114"/>
      <c r="I44" s="1114"/>
      <c r="J44" s="1114"/>
    </row>
    <row r="45" spans="1:10" s="794" customFormat="1">
      <c r="A45" s="860"/>
      <c r="B45" s="863" t="s">
        <v>3530</v>
      </c>
      <c r="C45" s="985"/>
      <c r="D45" s="985"/>
      <c r="E45" s="2982"/>
      <c r="F45" s="985"/>
      <c r="G45" s="1114"/>
      <c r="H45" s="1114"/>
      <c r="I45" s="1114"/>
      <c r="J45" s="1114"/>
    </row>
    <row r="46" spans="1:10" s="794" customFormat="1">
      <c r="A46" s="860"/>
      <c r="B46" s="1115"/>
      <c r="C46" s="985"/>
      <c r="D46" s="985"/>
      <c r="E46" s="2982"/>
      <c r="F46" s="985"/>
      <c r="G46" s="1114"/>
      <c r="H46" s="1114"/>
      <c r="I46" s="1114"/>
      <c r="J46" s="1114"/>
    </row>
    <row r="47" spans="1:10" s="794" customFormat="1">
      <c r="A47" s="860"/>
      <c r="B47" s="1115" t="s">
        <v>3531</v>
      </c>
      <c r="C47" s="985"/>
      <c r="D47" s="985"/>
      <c r="E47" s="2982"/>
      <c r="F47" s="985"/>
      <c r="G47" s="1114"/>
      <c r="H47" s="1114"/>
      <c r="I47" s="1114"/>
      <c r="J47" s="1114"/>
    </row>
    <row r="48" spans="1:10" s="794" customFormat="1">
      <c r="A48" s="860"/>
      <c r="B48" s="863"/>
      <c r="C48" s="985"/>
      <c r="D48" s="985"/>
      <c r="E48" s="2982"/>
      <c r="F48" s="985"/>
      <c r="G48" s="1114"/>
      <c r="H48" s="1114"/>
      <c r="I48" s="1114"/>
      <c r="J48" s="1114"/>
    </row>
    <row r="49" spans="1:10" s="794" customFormat="1">
      <c r="A49" s="860"/>
      <c r="B49" s="1115"/>
      <c r="C49" s="985"/>
      <c r="D49" s="985"/>
      <c r="E49" s="2982"/>
      <c r="F49" s="985"/>
      <c r="G49" s="1114"/>
      <c r="H49" s="1114"/>
      <c r="I49" s="1114"/>
      <c r="J49" s="1114"/>
    </row>
    <row r="50" spans="1:10" s="794" customFormat="1" ht="49.5">
      <c r="A50" s="860"/>
      <c r="B50" s="1115" t="s">
        <v>3532</v>
      </c>
      <c r="C50" s="985"/>
      <c r="D50" s="985"/>
      <c r="E50" s="2982"/>
      <c r="F50" s="985"/>
      <c r="G50" s="1114"/>
      <c r="H50" s="1114"/>
      <c r="I50" s="1114"/>
      <c r="J50" s="1114"/>
    </row>
    <row r="51" spans="1:10" s="794" customFormat="1">
      <c r="A51" s="860"/>
      <c r="B51" s="1115"/>
      <c r="C51" s="985"/>
      <c r="D51" s="985"/>
      <c r="E51" s="2982"/>
      <c r="F51" s="985"/>
      <c r="G51" s="1114"/>
      <c r="H51" s="1114"/>
      <c r="I51" s="1114"/>
      <c r="J51" s="1114"/>
    </row>
    <row r="52" spans="1:10" s="794" customFormat="1" ht="99">
      <c r="A52" s="860"/>
      <c r="B52" s="1115" t="s">
        <v>3533</v>
      </c>
      <c r="C52" s="985"/>
      <c r="D52" s="985"/>
      <c r="E52" s="2982"/>
      <c r="F52" s="985"/>
      <c r="G52" s="1114"/>
      <c r="H52" s="1114"/>
      <c r="I52" s="1114"/>
      <c r="J52" s="1114"/>
    </row>
    <row r="53" spans="1:10" s="794" customFormat="1">
      <c r="A53" s="860"/>
      <c r="B53" s="1115"/>
      <c r="C53" s="985"/>
      <c r="D53" s="985"/>
      <c r="E53" s="2982"/>
      <c r="F53" s="985"/>
      <c r="G53" s="1114"/>
      <c r="H53" s="1114"/>
      <c r="I53" s="1114"/>
      <c r="J53" s="1114"/>
    </row>
    <row r="54" spans="1:10" s="794" customFormat="1" ht="82.5">
      <c r="A54" s="860"/>
      <c r="B54" s="1115" t="s">
        <v>3534</v>
      </c>
      <c r="C54" s="985"/>
      <c r="D54" s="985"/>
      <c r="E54" s="2982"/>
      <c r="F54" s="985"/>
      <c r="G54" s="1114"/>
      <c r="H54" s="1114"/>
      <c r="I54" s="1114"/>
      <c r="J54" s="1114"/>
    </row>
    <row r="55" spans="1:10" s="794" customFormat="1">
      <c r="A55" s="860"/>
      <c r="B55" s="863" t="s">
        <v>4378</v>
      </c>
      <c r="C55" s="863"/>
      <c r="D55" s="863"/>
      <c r="E55" s="2983"/>
      <c r="F55" s="985"/>
      <c r="G55" s="1114"/>
      <c r="H55" s="1114"/>
      <c r="I55" s="1114"/>
      <c r="J55" s="1114"/>
    </row>
    <row r="56" spans="1:10" s="794" customFormat="1">
      <c r="A56" s="860"/>
      <c r="B56" s="1115"/>
      <c r="C56" s="985"/>
      <c r="D56" s="985"/>
      <c r="E56" s="2982"/>
      <c r="F56" s="985"/>
      <c r="G56" s="1114"/>
      <c r="H56" s="1114"/>
      <c r="I56" s="1114"/>
      <c r="J56" s="1114"/>
    </row>
    <row r="57" spans="1:10" s="794" customFormat="1" ht="99">
      <c r="A57" s="860"/>
      <c r="B57" s="1115" t="s">
        <v>3535</v>
      </c>
      <c r="C57" s="985"/>
      <c r="D57" s="985"/>
      <c r="E57" s="2982"/>
      <c r="F57" s="985"/>
      <c r="G57" s="1114"/>
      <c r="H57" s="1114"/>
      <c r="I57" s="1114"/>
      <c r="J57" s="1114"/>
    </row>
    <row r="58" spans="1:10" s="794" customFormat="1">
      <c r="A58" s="860"/>
      <c r="B58" s="863"/>
      <c r="C58" s="985"/>
      <c r="D58" s="985"/>
      <c r="E58" s="2982"/>
      <c r="F58" s="985"/>
      <c r="G58" s="1114"/>
      <c r="H58" s="1114"/>
      <c r="I58" s="1114"/>
      <c r="J58" s="1114"/>
    </row>
    <row r="59" spans="1:10" s="794" customFormat="1">
      <c r="A59" s="860"/>
      <c r="B59" s="863" t="s">
        <v>3010</v>
      </c>
      <c r="C59" s="985"/>
      <c r="D59" s="985"/>
      <c r="E59" s="2982"/>
      <c r="F59" s="985"/>
      <c r="G59" s="1114"/>
      <c r="H59" s="1114"/>
      <c r="I59" s="1114"/>
      <c r="J59" s="1114"/>
    </row>
    <row r="60" spans="1:10" s="794" customFormat="1">
      <c r="A60" s="860"/>
      <c r="B60" s="983" t="s">
        <v>3536</v>
      </c>
      <c r="C60" s="985"/>
      <c r="D60" s="985"/>
      <c r="E60" s="2982"/>
      <c r="F60" s="985"/>
      <c r="G60" s="1114"/>
      <c r="H60" s="1114"/>
      <c r="I60" s="1114"/>
      <c r="J60" s="1114"/>
    </row>
    <row r="61" spans="1:10" s="794" customFormat="1">
      <c r="A61" s="860"/>
      <c r="B61" s="983" t="s">
        <v>3537</v>
      </c>
      <c r="C61" s="985"/>
      <c r="D61" s="985"/>
      <c r="E61" s="2982"/>
      <c r="F61" s="985"/>
      <c r="G61" s="1114"/>
      <c r="H61" s="1114"/>
      <c r="I61" s="1114"/>
      <c r="J61" s="1114"/>
    </row>
    <row r="62" spans="1:10" s="794" customFormat="1">
      <c r="A62" s="860"/>
      <c r="B62" s="983" t="s">
        <v>3538</v>
      </c>
      <c r="C62" s="985"/>
      <c r="D62" s="985"/>
      <c r="E62" s="2982"/>
      <c r="F62" s="985"/>
      <c r="G62" s="1114"/>
      <c r="H62" s="1114"/>
      <c r="I62" s="1114"/>
      <c r="J62" s="1114"/>
    </row>
    <row r="63" spans="1:10" s="794" customFormat="1">
      <c r="A63" s="860"/>
      <c r="B63" s="983" t="s">
        <v>3539</v>
      </c>
      <c r="C63" s="985"/>
      <c r="D63" s="985"/>
      <c r="E63" s="2982"/>
      <c r="F63" s="985"/>
      <c r="G63" s="1114"/>
      <c r="H63" s="1114"/>
      <c r="I63" s="1114"/>
      <c r="J63" s="1114"/>
    </row>
    <row r="64" spans="1:10" s="794" customFormat="1">
      <c r="A64" s="860"/>
      <c r="B64" s="983" t="s">
        <v>3540</v>
      </c>
      <c r="C64" s="985"/>
      <c r="D64" s="985"/>
      <c r="E64" s="2982"/>
      <c r="F64" s="985"/>
      <c r="G64" s="1114"/>
      <c r="H64" s="1114"/>
      <c r="I64" s="1114"/>
      <c r="J64" s="1114"/>
    </row>
    <row r="65" spans="1:10" s="794" customFormat="1">
      <c r="A65" s="860"/>
      <c r="B65" s="1115"/>
      <c r="C65" s="985"/>
      <c r="D65" s="985"/>
      <c r="E65" s="2982"/>
      <c r="F65" s="985"/>
      <c r="G65" s="1114"/>
      <c r="H65" s="1114"/>
      <c r="I65" s="1114"/>
      <c r="J65" s="1114"/>
    </row>
    <row r="66" spans="1:10" s="794" customFormat="1" ht="115.5">
      <c r="A66" s="860"/>
      <c r="B66" s="1115" t="s">
        <v>3541</v>
      </c>
      <c r="C66" s="985"/>
      <c r="D66" s="985"/>
      <c r="E66" s="2982"/>
      <c r="F66" s="985"/>
      <c r="G66" s="1114"/>
      <c r="H66" s="1114"/>
      <c r="I66" s="1114"/>
      <c r="J66" s="1114"/>
    </row>
    <row r="67" spans="1:10" s="794" customFormat="1">
      <c r="A67" s="860"/>
      <c r="B67" s="863"/>
      <c r="C67" s="985"/>
      <c r="D67" s="985"/>
      <c r="E67" s="2982"/>
      <c r="F67" s="985"/>
      <c r="G67" s="1114"/>
      <c r="H67" s="1114"/>
      <c r="I67" s="1114"/>
      <c r="J67" s="1114"/>
    </row>
    <row r="68" spans="1:10" s="794" customFormat="1">
      <c r="A68" s="860"/>
      <c r="B68" s="863" t="s">
        <v>3542</v>
      </c>
      <c r="C68" s="985"/>
      <c r="D68" s="985"/>
      <c r="E68" s="2982"/>
      <c r="F68" s="985"/>
      <c r="G68" s="1114"/>
      <c r="H68" s="1114"/>
      <c r="I68" s="1114"/>
      <c r="J68" s="1114"/>
    </row>
    <row r="69" spans="1:10" s="794" customFormat="1">
      <c r="A69" s="860"/>
      <c r="B69" s="983" t="s">
        <v>3543</v>
      </c>
      <c r="C69" s="985"/>
      <c r="D69" s="985"/>
      <c r="E69" s="2982"/>
      <c r="F69" s="985"/>
      <c r="G69" s="1114"/>
      <c r="H69" s="1114"/>
      <c r="I69" s="1114"/>
      <c r="J69" s="1114"/>
    </row>
    <row r="70" spans="1:10" s="794" customFormat="1">
      <c r="A70" s="860"/>
      <c r="B70" s="983" t="s">
        <v>3544</v>
      </c>
      <c r="C70" s="985"/>
      <c r="D70" s="985"/>
      <c r="E70" s="2982"/>
      <c r="F70" s="985"/>
      <c r="G70" s="1114"/>
      <c r="H70" s="1114"/>
      <c r="I70" s="1114"/>
      <c r="J70" s="1114"/>
    </row>
    <row r="71" spans="1:10" s="794" customFormat="1">
      <c r="A71" s="860"/>
      <c r="B71" s="863"/>
      <c r="C71" s="985"/>
      <c r="D71" s="985"/>
      <c r="E71" s="2982"/>
      <c r="F71" s="985"/>
      <c r="G71" s="1114"/>
      <c r="H71" s="1114"/>
      <c r="I71" s="1114"/>
      <c r="J71" s="1114"/>
    </row>
    <row r="72" spans="1:10" s="794" customFormat="1">
      <c r="A72" s="860"/>
      <c r="B72" s="863" t="s">
        <v>3545</v>
      </c>
      <c r="C72" s="985"/>
      <c r="D72" s="985"/>
      <c r="E72" s="2982"/>
      <c r="F72" s="985"/>
      <c r="G72" s="1114"/>
      <c r="H72" s="1114"/>
      <c r="I72" s="1114"/>
      <c r="J72" s="1114"/>
    </row>
    <row r="73" spans="1:10" s="794" customFormat="1">
      <c r="A73" s="860"/>
      <c r="B73" s="983" t="s">
        <v>3546</v>
      </c>
      <c r="C73" s="985"/>
      <c r="D73" s="985"/>
      <c r="E73" s="2982"/>
      <c r="F73" s="985"/>
      <c r="G73" s="1114"/>
      <c r="H73" s="1114"/>
      <c r="I73" s="1114"/>
      <c r="J73" s="1114"/>
    </row>
    <row r="74" spans="1:10" s="794" customFormat="1">
      <c r="A74" s="860"/>
      <c r="B74" s="983" t="s">
        <v>3547</v>
      </c>
      <c r="C74" s="985"/>
      <c r="D74" s="985"/>
      <c r="E74" s="2982"/>
      <c r="F74" s="985"/>
      <c r="G74" s="1114"/>
      <c r="H74" s="1114"/>
      <c r="I74" s="1114"/>
      <c r="J74" s="1114"/>
    </row>
    <row r="75" spans="1:10" s="794" customFormat="1">
      <c r="A75" s="860"/>
      <c r="B75" s="983" t="s">
        <v>3548</v>
      </c>
      <c r="C75" s="985"/>
      <c r="D75" s="985"/>
      <c r="E75" s="2982"/>
      <c r="F75" s="985"/>
      <c r="G75" s="1114"/>
      <c r="H75" s="1114"/>
      <c r="I75" s="1114"/>
      <c r="J75" s="1114"/>
    </row>
    <row r="76" spans="1:10" s="794" customFormat="1">
      <c r="A76" s="860"/>
      <c r="B76" s="983" t="s">
        <v>3549</v>
      </c>
      <c r="C76" s="985"/>
      <c r="D76" s="985"/>
      <c r="E76" s="2982"/>
      <c r="F76" s="985"/>
      <c r="G76" s="1114"/>
      <c r="H76" s="1114"/>
      <c r="I76" s="1114"/>
      <c r="J76" s="1114"/>
    </row>
    <row r="77" spans="1:10" s="794" customFormat="1">
      <c r="A77" s="860"/>
      <c r="B77" s="863" t="s">
        <v>3550</v>
      </c>
      <c r="C77" s="985"/>
      <c r="D77" s="985"/>
      <c r="E77" s="2982"/>
      <c r="F77" s="985"/>
      <c r="G77" s="1114"/>
      <c r="H77" s="1114"/>
      <c r="I77" s="1114"/>
      <c r="J77" s="1114"/>
    </row>
    <row r="78" spans="1:10" s="794" customFormat="1">
      <c r="A78" s="860"/>
      <c r="B78" s="983" t="s">
        <v>3551</v>
      </c>
      <c r="C78" s="985"/>
      <c r="D78" s="985"/>
      <c r="E78" s="2982"/>
      <c r="F78" s="985"/>
      <c r="G78" s="1114"/>
      <c r="H78" s="1114"/>
      <c r="I78" s="1114"/>
      <c r="J78" s="1114"/>
    </row>
    <row r="79" spans="1:10" s="794" customFormat="1">
      <c r="A79" s="860"/>
      <c r="B79" s="983" t="s">
        <v>3552</v>
      </c>
      <c r="C79" s="985"/>
      <c r="D79" s="985"/>
      <c r="E79" s="2982"/>
      <c r="F79" s="985"/>
      <c r="G79" s="1114"/>
      <c r="H79" s="1114"/>
      <c r="I79" s="1114"/>
      <c r="J79" s="1114"/>
    </row>
    <row r="80" spans="1:10" s="794" customFormat="1">
      <c r="A80" s="860"/>
      <c r="B80" s="983" t="s">
        <v>3553</v>
      </c>
      <c r="C80" s="985"/>
      <c r="D80" s="985"/>
      <c r="E80" s="2982"/>
      <c r="F80" s="985"/>
      <c r="G80" s="1114"/>
      <c r="H80" s="1114"/>
      <c r="I80" s="1114"/>
      <c r="J80" s="1114"/>
    </row>
    <row r="81" spans="1:10" s="794" customFormat="1">
      <c r="A81" s="860"/>
      <c r="B81" s="983" t="s">
        <v>3549</v>
      </c>
      <c r="C81" s="985"/>
      <c r="D81" s="985"/>
      <c r="E81" s="2982"/>
      <c r="F81" s="985"/>
      <c r="G81" s="1114"/>
      <c r="H81" s="1114"/>
      <c r="I81" s="1114"/>
      <c r="J81" s="1114"/>
    </row>
    <row r="82" spans="1:10" s="794" customFormat="1">
      <c r="A82" s="860"/>
      <c r="B82" s="863" t="s">
        <v>3554</v>
      </c>
      <c r="C82" s="985"/>
      <c r="D82" s="985"/>
      <c r="E82" s="2982"/>
      <c r="F82" s="985"/>
      <c r="G82" s="1114"/>
      <c r="H82" s="1114"/>
      <c r="I82" s="1114"/>
      <c r="J82" s="1114"/>
    </row>
    <row r="83" spans="1:10" s="794" customFormat="1">
      <c r="A83" s="860"/>
      <c r="B83" s="1115"/>
      <c r="C83" s="985"/>
      <c r="D83" s="985"/>
      <c r="E83" s="2982"/>
      <c r="F83" s="985"/>
      <c r="G83" s="1114"/>
      <c r="H83" s="1114"/>
      <c r="I83" s="1114"/>
      <c r="J83" s="1114"/>
    </row>
    <row r="84" spans="1:10" s="794" customFormat="1" ht="82.5">
      <c r="A84" s="860"/>
      <c r="B84" s="1115" t="s">
        <v>3555</v>
      </c>
      <c r="C84" s="985"/>
      <c r="D84" s="985"/>
      <c r="E84" s="2982"/>
      <c r="F84" s="985"/>
      <c r="G84" s="1114"/>
      <c r="H84" s="1114"/>
      <c r="I84" s="1114"/>
      <c r="J84" s="1114"/>
    </row>
    <row r="85" spans="1:10" s="794" customFormat="1">
      <c r="A85" s="860"/>
      <c r="B85" s="863" t="s">
        <v>3556</v>
      </c>
      <c r="C85" s="985"/>
      <c r="D85" s="985"/>
      <c r="E85" s="2982"/>
      <c r="F85" s="985"/>
      <c r="G85" s="1114"/>
      <c r="H85" s="1114"/>
      <c r="I85" s="1114"/>
      <c r="J85" s="1114"/>
    </row>
    <row r="86" spans="1:10" s="794" customFormat="1">
      <c r="A86" s="860"/>
      <c r="B86" s="983" t="s">
        <v>3557</v>
      </c>
      <c r="C86" s="985"/>
      <c r="D86" s="985"/>
      <c r="E86" s="2982"/>
      <c r="F86" s="985"/>
      <c r="G86" s="1114"/>
      <c r="H86" s="1114"/>
      <c r="I86" s="1114"/>
      <c r="J86" s="1114"/>
    </row>
    <row r="87" spans="1:10" s="794" customFormat="1">
      <c r="A87" s="860"/>
      <c r="B87" s="983" t="s">
        <v>3558</v>
      </c>
      <c r="C87" s="985"/>
      <c r="D87" s="985"/>
      <c r="E87" s="2982"/>
      <c r="F87" s="985"/>
      <c r="G87" s="1114"/>
      <c r="H87" s="1114"/>
      <c r="I87" s="1114"/>
      <c r="J87" s="1114"/>
    </row>
    <row r="88" spans="1:10" s="794" customFormat="1">
      <c r="A88" s="860"/>
      <c r="B88" s="983" t="s">
        <v>3559</v>
      </c>
      <c r="C88" s="985"/>
      <c r="D88" s="985"/>
      <c r="E88" s="2982"/>
      <c r="F88" s="985"/>
      <c r="G88" s="1114"/>
      <c r="H88" s="1114"/>
      <c r="I88" s="1114"/>
      <c r="J88" s="1114"/>
    </row>
    <row r="89" spans="1:10" s="794" customFormat="1">
      <c r="A89" s="860"/>
      <c r="B89" s="983" t="s">
        <v>3560</v>
      </c>
      <c r="C89" s="985"/>
      <c r="D89" s="985"/>
      <c r="E89" s="2982"/>
      <c r="F89" s="985"/>
      <c r="G89" s="1114"/>
      <c r="H89" s="1114"/>
      <c r="I89" s="1114"/>
      <c r="J89" s="1114"/>
    </row>
    <row r="90" spans="1:10" s="794" customFormat="1">
      <c r="A90" s="860"/>
      <c r="B90" s="863"/>
      <c r="C90" s="985"/>
      <c r="D90" s="985"/>
      <c r="E90" s="2982"/>
      <c r="F90" s="985"/>
      <c r="G90" s="1114"/>
      <c r="H90" s="1114"/>
      <c r="I90" s="1114"/>
      <c r="J90" s="1114"/>
    </row>
    <row r="91" spans="1:10" s="794" customFormat="1">
      <c r="A91" s="860"/>
      <c r="B91" s="863" t="s">
        <v>3010</v>
      </c>
      <c r="C91" s="985"/>
      <c r="D91" s="985"/>
      <c r="E91" s="2982"/>
      <c r="F91" s="985"/>
      <c r="G91" s="1114"/>
      <c r="H91" s="1114"/>
      <c r="I91" s="1114"/>
      <c r="J91" s="1114"/>
    </row>
    <row r="92" spans="1:10" s="794" customFormat="1">
      <c r="A92" s="860"/>
      <c r="B92" s="983" t="s">
        <v>3561</v>
      </c>
      <c r="C92" s="985"/>
      <c r="D92" s="985"/>
      <c r="E92" s="2982"/>
      <c r="F92" s="985"/>
      <c r="G92" s="1114"/>
      <c r="H92" s="1114"/>
      <c r="I92" s="1114"/>
      <c r="J92" s="1114"/>
    </row>
    <row r="93" spans="1:10" s="794" customFormat="1">
      <c r="A93" s="860"/>
      <c r="B93" s="983" t="s">
        <v>3562</v>
      </c>
      <c r="C93" s="985"/>
      <c r="D93" s="985"/>
      <c r="E93" s="2982"/>
      <c r="F93" s="985"/>
      <c r="G93" s="1114"/>
      <c r="H93" s="1114"/>
      <c r="I93" s="1114"/>
      <c r="J93" s="1114"/>
    </row>
    <row r="94" spans="1:10" s="794" customFormat="1">
      <c r="A94" s="860"/>
      <c r="B94" s="983" t="s">
        <v>3563</v>
      </c>
      <c r="C94" s="985"/>
      <c r="D94" s="985"/>
      <c r="E94" s="2982"/>
      <c r="F94" s="985"/>
      <c r="G94" s="1114"/>
      <c r="H94" s="1114"/>
      <c r="I94" s="1114"/>
      <c r="J94" s="1114"/>
    </row>
    <row r="95" spans="1:10" s="794" customFormat="1">
      <c r="A95" s="860"/>
      <c r="B95" s="983" t="s">
        <v>3564</v>
      </c>
      <c r="C95" s="985"/>
      <c r="D95" s="985"/>
      <c r="E95" s="2982"/>
      <c r="F95" s="985"/>
      <c r="G95" s="1114"/>
      <c r="H95" s="1114"/>
      <c r="I95" s="1114"/>
      <c r="J95" s="1114"/>
    </row>
    <row r="96" spans="1:10" s="794" customFormat="1">
      <c r="A96" s="860"/>
      <c r="B96" s="983" t="s">
        <v>3565</v>
      </c>
      <c r="C96" s="985"/>
      <c r="D96" s="985"/>
      <c r="E96" s="2982"/>
      <c r="F96" s="985"/>
      <c r="G96" s="1114"/>
      <c r="H96" s="1114"/>
      <c r="I96" s="1114"/>
      <c r="J96" s="1114"/>
    </row>
    <row r="97" spans="1:10" s="794" customFormat="1">
      <c r="A97" s="860"/>
      <c r="B97" s="863" t="s">
        <v>3554</v>
      </c>
      <c r="C97" s="985"/>
      <c r="D97" s="985"/>
      <c r="E97" s="2982"/>
      <c r="F97" s="985"/>
      <c r="G97" s="1114"/>
      <c r="H97" s="1114"/>
      <c r="I97" s="1114"/>
      <c r="J97" s="1114"/>
    </row>
    <row r="98" spans="1:10" s="794" customFormat="1" ht="132">
      <c r="A98" s="860"/>
      <c r="B98" s="1115" t="s">
        <v>3566</v>
      </c>
      <c r="C98" s="985"/>
      <c r="D98" s="985"/>
      <c r="E98" s="2982"/>
      <c r="F98" s="985"/>
      <c r="G98" s="1114"/>
      <c r="H98" s="1114"/>
      <c r="I98" s="1114"/>
      <c r="J98" s="1114"/>
    </row>
    <row r="99" spans="1:10" s="794" customFormat="1">
      <c r="A99" s="860"/>
      <c r="B99" s="863"/>
      <c r="C99" s="985"/>
      <c r="D99" s="985"/>
      <c r="E99" s="2982"/>
      <c r="F99" s="985"/>
      <c r="G99" s="1114"/>
      <c r="H99" s="1114"/>
      <c r="I99" s="1114"/>
      <c r="J99" s="1114"/>
    </row>
    <row r="100" spans="1:10" s="794" customFormat="1" ht="82.5">
      <c r="A100" s="860"/>
      <c r="B100" s="1115" t="s">
        <v>3567</v>
      </c>
      <c r="C100" s="985"/>
      <c r="D100" s="985"/>
      <c r="E100" s="2982"/>
      <c r="F100" s="985"/>
      <c r="G100" s="1114"/>
      <c r="H100" s="1114"/>
      <c r="I100" s="1114"/>
      <c r="J100" s="1114"/>
    </row>
    <row r="101" spans="1:10" s="794" customFormat="1">
      <c r="A101" s="860"/>
      <c r="B101" s="863" t="s">
        <v>0</v>
      </c>
      <c r="C101" s="985"/>
      <c r="D101" s="985"/>
      <c r="E101" s="2982"/>
      <c r="F101" s="985"/>
      <c r="G101" s="1114"/>
      <c r="H101" s="1114"/>
      <c r="I101" s="1114"/>
      <c r="J101" s="1114"/>
    </row>
    <row r="102" spans="1:10" s="794" customFormat="1">
      <c r="A102" s="860"/>
      <c r="B102" s="863" t="s">
        <v>3556</v>
      </c>
      <c r="C102" s="985"/>
      <c r="D102" s="985"/>
      <c r="E102" s="2982"/>
      <c r="F102" s="985"/>
      <c r="G102" s="1114"/>
      <c r="H102" s="1114"/>
      <c r="I102" s="1114"/>
      <c r="J102" s="1114"/>
    </row>
    <row r="103" spans="1:10" s="794" customFormat="1">
      <c r="A103" s="860"/>
      <c r="B103" s="983" t="s">
        <v>3568</v>
      </c>
      <c r="C103" s="985"/>
      <c r="D103" s="985"/>
      <c r="E103" s="2982"/>
      <c r="F103" s="985"/>
      <c r="G103" s="1114"/>
      <c r="H103" s="1114"/>
      <c r="I103" s="1114"/>
      <c r="J103" s="1114"/>
    </row>
    <row r="104" spans="1:10" s="794" customFormat="1">
      <c r="A104" s="860"/>
      <c r="B104" s="983" t="s">
        <v>3558</v>
      </c>
      <c r="C104" s="985"/>
      <c r="D104" s="985"/>
      <c r="E104" s="2982"/>
      <c r="F104" s="985"/>
      <c r="G104" s="1114"/>
      <c r="H104" s="1114"/>
      <c r="I104" s="1114"/>
      <c r="J104" s="1114"/>
    </row>
    <row r="105" spans="1:10" s="794" customFormat="1">
      <c r="A105" s="860"/>
      <c r="B105" s="983" t="s">
        <v>3559</v>
      </c>
      <c r="C105" s="985"/>
      <c r="D105" s="985"/>
      <c r="E105" s="2982"/>
      <c r="F105" s="985"/>
      <c r="G105" s="1114"/>
      <c r="H105" s="1114"/>
      <c r="I105" s="1114"/>
      <c r="J105" s="1114"/>
    </row>
    <row r="106" spans="1:10" s="794" customFormat="1">
      <c r="A106" s="860"/>
      <c r="B106" s="983" t="s">
        <v>3560</v>
      </c>
      <c r="C106" s="985"/>
      <c r="D106" s="985"/>
      <c r="E106" s="2982"/>
      <c r="F106" s="985"/>
      <c r="G106" s="1114"/>
      <c r="H106" s="1114"/>
      <c r="I106" s="1114"/>
      <c r="J106" s="1114"/>
    </row>
    <row r="107" spans="1:10" s="794" customFormat="1">
      <c r="A107" s="860"/>
      <c r="B107" s="863"/>
      <c r="C107" s="985"/>
      <c r="D107" s="985"/>
      <c r="E107" s="2982"/>
      <c r="F107" s="985"/>
      <c r="G107" s="1114"/>
      <c r="H107" s="1114"/>
      <c r="I107" s="1114"/>
      <c r="J107" s="1114"/>
    </row>
    <row r="108" spans="1:10" s="794" customFormat="1">
      <c r="A108" s="860"/>
      <c r="B108" s="863" t="s">
        <v>3010</v>
      </c>
      <c r="C108" s="985"/>
      <c r="D108" s="985"/>
      <c r="E108" s="2982"/>
      <c r="F108" s="985"/>
      <c r="G108" s="1114"/>
      <c r="H108" s="1114"/>
      <c r="I108" s="1114"/>
      <c r="J108" s="1114"/>
    </row>
    <row r="109" spans="1:10" s="794" customFormat="1">
      <c r="A109" s="860"/>
      <c r="B109" s="983" t="s">
        <v>3569</v>
      </c>
      <c r="C109" s="983"/>
      <c r="D109" s="985"/>
      <c r="E109" s="2982"/>
      <c r="F109" s="985"/>
      <c r="G109" s="1114"/>
      <c r="H109" s="1114"/>
      <c r="I109" s="1114"/>
      <c r="J109" s="1114"/>
    </row>
    <row r="110" spans="1:10" s="794" customFormat="1">
      <c r="A110" s="860"/>
      <c r="B110" s="983" t="s">
        <v>3570</v>
      </c>
      <c r="C110" s="983"/>
      <c r="D110" s="985"/>
      <c r="E110" s="2982"/>
      <c r="F110" s="985"/>
      <c r="G110" s="1114"/>
      <c r="H110" s="1114"/>
      <c r="I110" s="1114"/>
      <c r="J110" s="1114"/>
    </row>
    <row r="111" spans="1:10" s="794" customFormat="1">
      <c r="A111" s="860"/>
      <c r="B111" s="983" t="s">
        <v>3571</v>
      </c>
      <c r="C111" s="983"/>
      <c r="D111" s="985"/>
      <c r="E111" s="2982"/>
      <c r="F111" s="985"/>
      <c r="G111" s="1114"/>
      <c r="H111" s="1114"/>
      <c r="I111" s="1114"/>
      <c r="J111" s="1114"/>
    </row>
    <row r="112" spans="1:10" s="794" customFormat="1">
      <c r="A112" s="860"/>
      <c r="B112" s="983" t="s">
        <v>3572</v>
      </c>
      <c r="C112" s="983"/>
      <c r="D112" s="985"/>
      <c r="E112" s="2982"/>
      <c r="F112" s="985"/>
      <c r="G112" s="1114"/>
      <c r="H112" s="1114"/>
      <c r="I112" s="1114"/>
      <c r="J112" s="1114"/>
    </row>
    <row r="113" spans="1:10" s="794" customFormat="1">
      <c r="A113" s="860"/>
      <c r="B113" s="983" t="s">
        <v>3573</v>
      </c>
      <c r="C113" s="983"/>
      <c r="D113" s="985"/>
      <c r="E113" s="2982"/>
      <c r="F113" s="985"/>
      <c r="G113" s="1114"/>
      <c r="H113" s="1114"/>
      <c r="I113" s="1114"/>
      <c r="J113" s="1114"/>
    </row>
    <row r="114" spans="1:10" s="794" customFormat="1">
      <c r="A114" s="860"/>
      <c r="B114" s="983" t="s">
        <v>3574</v>
      </c>
      <c r="C114" s="983"/>
      <c r="D114" s="985"/>
      <c r="E114" s="2982"/>
      <c r="F114" s="985"/>
      <c r="G114" s="1114"/>
      <c r="H114" s="1114"/>
      <c r="I114" s="1114"/>
      <c r="J114" s="1114"/>
    </row>
    <row r="115" spans="1:10" s="794" customFormat="1">
      <c r="A115" s="860"/>
      <c r="B115" s="983" t="s">
        <v>3575</v>
      </c>
      <c r="C115" s="983"/>
      <c r="D115" s="985"/>
      <c r="E115" s="2982"/>
      <c r="F115" s="985"/>
      <c r="G115" s="1114"/>
      <c r="H115" s="1114"/>
      <c r="I115" s="1114"/>
      <c r="J115" s="1114"/>
    </row>
    <row r="116" spans="1:10" s="794" customFormat="1">
      <c r="A116" s="860"/>
      <c r="B116" s="983" t="s">
        <v>3576</v>
      </c>
      <c r="C116" s="983"/>
      <c r="D116" s="985"/>
      <c r="E116" s="2982"/>
      <c r="F116" s="985"/>
      <c r="G116" s="1114"/>
      <c r="H116" s="1114"/>
      <c r="I116" s="1114"/>
      <c r="J116" s="1114"/>
    </row>
    <row r="117" spans="1:10" s="794" customFormat="1">
      <c r="A117" s="860"/>
      <c r="B117" s="983" t="s">
        <v>3577</v>
      </c>
      <c r="C117" s="983"/>
      <c r="D117" s="985"/>
      <c r="E117" s="2982"/>
      <c r="F117" s="985"/>
      <c r="G117" s="1114"/>
      <c r="H117" s="1114"/>
      <c r="I117" s="1114"/>
      <c r="J117" s="1114"/>
    </row>
    <row r="118" spans="1:10" s="794" customFormat="1">
      <c r="A118" s="860"/>
      <c r="B118" s="863" t="s">
        <v>4379</v>
      </c>
      <c r="C118" s="863"/>
      <c r="D118" s="985"/>
      <c r="E118" s="2982"/>
      <c r="F118" s="985"/>
      <c r="G118" s="1114"/>
      <c r="H118" s="1114"/>
      <c r="I118" s="1114"/>
      <c r="J118" s="1114"/>
    </row>
    <row r="119" spans="1:10" s="794" customFormat="1">
      <c r="A119" s="860"/>
      <c r="B119" s="1115"/>
      <c r="C119" s="985"/>
      <c r="D119" s="985"/>
      <c r="E119" s="2982"/>
      <c r="F119" s="985"/>
      <c r="G119" s="1114"/>
      <c r="H119" s="1114"/>
      <c r="I119" s="1114"/>
      <c r="J119" s="1114"/>
    </row>
    <row r="120" spans="1:10" s="794" customFormat="1" ht="66.75" thickBot="1">
      <c r="A120" s="860"/>
      <c r="B120" s="1115" t="s">
        <v>3578</v>
      </c>
      <c r="C120" s="985"/>
      <c r="D120" s="985"/>
      <c r="E120" s="2982"/>
      <c r="F120" s="985"/>
      <c r="G120" s="1114"/>
      <c r="H120" s="1114"/>
      <c r="I120" s="1114"/>
      <c r="J120" s="1114"/>
    </row>
    <row r="121" spans="1:10" s="794" customFormat="1" ht="17.25" thickBot="1">
      <c r="A121" s="860"/>
      <c r="B121" s="863" t="s">
        <v>4380</v>
      </c>
      <c r="C121" s="1116"/>
      <c r="D121" s="1116"/>
      <c r="E121" s="2984"/>
      <c r="F121" s="1116"/>
      <c r="G121" s="1117"/>
      <c r="H121" s="1675"/>
      <c r="I121" s="1728"/>
      <c r="J121" s="1728"/>
    </row>
    <row r="122" spans="1:10" s="794" customFormat="1" ht="17.25" thickBot="1">
      <c r="A122" s="860"/>
      <c r="B122" s="863" t="s">
        <v>4381</v>
      </c>
      <c r="C122" s="1116"/>
      <c r="D122" s="1116"/>
      <c r="E122" s="2984"/>
      <c r="F122" s="1116"/>
      <c r="G122" s="1118"/>
      <c r="H122" s="1676"/>
      <c r="I122" s="1728"/>
      <c r="J122" s="1728"/>
    </row>
    <row r="123" spans="1:10" s="794" customFormat="1">
      <c r="A123" s="860"/>
      <c r="B123" s="863"/>
      <c r="C123" s="1116"/>
      <c r="D123" s="1116"/>
      <c r="E123" s="2984"/>
      <c r="F123" s="1116"/>
      <c r="G123" s="1727"/>
      <c r="H123" s="1727"/>
      <c r="I123" s="1728"/>
      <c r="J123" s="1728"/>
    </row>
    <row r="124" spans="1:10" s="794" customFormat="1">
      <c r="A124" s="860"/>
      <c r="B124" s="863"/>
      <c r="C124" s="1116"/>
      <c r="D124" s="1116"/>
      <c r="E124" s="2984"/>
      <c r="F124" s="1116"/>
      <c r="G124" s="1727"/>
      <c r="H124" s="1727"/>
      <c r="I124" s="1728"/>
      <c r="J124" s="1728"/>
    </row>
    <row r="125" spans="1:10" s="794" customFormat="1">
      <c r="A125" s="860"/>
      <c r="B125" s="863" t="s">
        <v>3579</v>
      </c>
      <c r="C125" s="985"/>
      <c r="D125" s="985"/>
      <c r="E125" s="2982"/>
      <c r="F125" s="985"/>
      <c r="G125" s="1114"/>
      <c r="H125" s="1114"/>
      <c r="I125" s="1114"/>
      <c r="J125" s="1114"/>
    </row>
    <row r="126" spans="1:10" s="794" customFormat="1">
      <c r="A126" s="860"/>
      <c r="B126" s="1115"/>
      <c r="C126" s="985"/>
      <c r="D126" s="985"/>
      <c r="E126" s="2982"/>
      <c r="F126" s="985"/>
      <c r="G126" s="1114"/>
      <c r="H126" s="1114"/>
      <c r="I126" s="1114"/>
      <c r="J126" s="1114"/>
    </row>
    <row r="127" spans="1:10" s="794" customFormat="1" ht="82.5">
      <c r="A127" s="860"/>
      <c r="B127" s="1115" t="s">
        <v>3534</v>
      </c>
      <c r="C127" s="985"/>
      <c r="D127" s="985"/>
      <c r="E127" s="2982"/>
      <c r="F127" s="985"/>
      <c r="G127" s="1114"/>
      <c r="H127" s="1114"/>
      <c r="I127" s="1114"/>
      <c r="J127" s="1114"/>
    </row>
    <row r="128" spans="1:10" s="794" customFormat="1">
      <c r="A128" s="860"/>
      <c r="B128" s="863" t="s">
        <v>4378</v>
      </c>
      <c r="C128" s="863"/>
      <c r="D128" s="863"/>
      <c r="E128" s="2983"/>
      <c r="F128" s="985"/>
      <c r="G128" s="1114"/>
      <c r="H128" s="1114"/>
      <c r="I128" s="1114"/>
      <c r="J128" s="1114"/>
    </row>
    <row r="129" spans="1:10" s="794" customFormat="1">
      <c r="A129" s="860"/>
      <c r="B129" s="1115"/>
      <c r="C129" s="985"/>
      <c r="D129" s="985"/>
      <c r="E129" s="2982"/>
      <c r="F129" s="985"/>
      <c r="G129" s="1114"/>
      <c r="H129" s="1114"/>
      <c r="I129" s="1114"/>
      <c r="J129" s="1114"/>
    </row>
    <row r="130" spans="1:10" s="794" customFormat="1">
      <c r="A130" s="860"/>
      <c r="B130" s="1115" t="s">
        <v>3580</v>
      </c>
      <c r="C130" s="985"/>
      <c r="D130" s="985"/>
      <c r="E130" s="2982"/>
      <c r="F130" s="985"/>
      <c r="G130" s="1114"/>
      <c r="H130" s="1114"/>
      <c r="I130" s="1114"/>
      <c r="J130" s="1114"/>
    </row>
    <row r="131" spans="1:10" s="794" customFormat="1">
      <c r="A131" s="860"/>
      <c r="B131" s="863"/>
      <c r="C131" s="985"/>
      <c r="D131" s="985"/>
      <c r="E131" s="2982"/>
      <c r="F131" s="985"/>
      <c r="G131" s="1114"/>
      <c r="H131" s="1114"/>
      <c r="I131" s="1114"/>
      <c r="J131" s="1114"/>
    </row>
    <row r="132" spans="1:10" s="794" customFormat="1">
      <c r="A132" s="860"/>
      <c r="B132" s="1115"/>
      <c r="C132" s="985"/>
      <c r="D132" s="985"/>
      <c r="E132" s="2982"/>
      <c r="F132" s="985"/>
      <c r="G132" s="1114"/>
      <c r="H132" s="1114"/>
      <c r="I132" s="1114"/>
      <c r="J132" s="1114"/>
    </row>
    <row r="133" spans="1:10" s="794" customFormat="1" ht="49.5">
      <c r="A133" s="860"/>
      <c r="B133" s="1115" t="s">
        <v>3581</v>
      </c>
      <c r="C133" s="985"/>
      <c r="D133" s="985"/>
      <c r="E133" s="2982"/>
      <c r="F133" s="985"/>
      <c r="G133" s="1114"/>
      <c r="H133" s="1114"/>
      <c r="I133" s="1114"/>
      <c r="J133" s="1114"/>
    </row>
    <row r="134" spans="1:10" s="794" customFormat="1">
      <c r="A134" s="860"/>
      <c r="B134" s="1115"/>
      <c r="C134" s="985"/>
      <c r="D134" s="985"/>
      <c r="E134" s="2982"/>
      <c r="F134" s="985"/>
      <c r="G134" s="1114"/>
      <c r="H134" s="1114"/>
      <c r="I134" s="1114"/>
      <c r="J134" s="1114"/>
    </row>
    <row r="135" spans="1:10" s="794" customFormat="1" ht="82.5">
      <c r="A135" s="860"/>
      <c r="B135" s="1115" t="s">
        <v>3534</v>
      </c>
      <c r="C135" s="985"/>
      <c r="D135" s="985"/>
      <c r="E135" s="2982"/>
      <c r="F135" s="985"/>
      <c r="G135" s="1114"/>
      <c r="H135" s="1114"/>
      <c r="I135" s="1114"/>
      <c r="J135" s="1114"/>
    </row>
    <row r="136" spans="1:10" s="794" customFormat="1">
      <c r="A136" s="860"/>
      <c r="B136" s="863" t="s">
        <v>4378</v>
      </c>
      <c r="C136" s="863"/>
      <c r="D136" s="863"/>
      <c r="E136" s="2983"/>
      <c r="F136" s="985"/>
      <c r="G136" s="1114"/>
      <c r="H136" s="1114"/>
      <c r="I136" s="1114"/>
      <c r="J136" s="1114"/>
    </row>
    <row r="137" spans="1:10" s="794" customFormat="1">
      <c r="A137" s="860"/>
      <c r="B137" s="1115"/>
      <c r="C137" s="985"/>
      <c r="D137" s="985"/>
      <c r="E137" s="2982"/>
      <c r="F137" s="985"/>
      <c r="G137" s="1114"/>
      <c r="H137" s="1114"/>
      <c r="I137" s="1114"/>
      <c r="J137" s="1114"/>
    </row>
    <row r="138" spans="1:10" s="794" customFormat="1" ht="66.75" thickBot="1">
      <c r="A138" s="860"/>
      <c r="B138" s="1115" t="s">
        <v>3578</v>
      </c>
      <c r="C138" s="985"/>
      <c r="D138" s="985"/>
      <c r="E138" s="2982"/>
      <c r="F138" s="985"/>
      <c r="G138" s="1114"/>
      <c r="H138" s="1114"/>
      <c r="I138" s="1114"/>
      <c r="J138" s="1114"/>
    </row>
    <row r="139" spans="1:10" s="794" customFormat="1" ht="17.25" thickBot="1">
      <c r="A139" s="860"/>
      <c r="B139" s="863" t="s">
        <v>4380</v>
      </c>
      <c r="C139" s="1116"/>
      <c r="D139" s="1116"/>
      <c r="E139" s="2984"/>
      <c r="F139" s="1116"/>
      <c r="G139" s="1117"/>
      <c r="H139" s="1675"/>
      <c r="I139" s="1728"/>
      <c r="J139" s="1728"/>
    </row>
    <row r="140" spans="1:10" s="794" customFormat="1" ht="17.25" thickBot="1">
      <c r="A140" s="860"/>
      <c r="B140" s="863" t="s">
        <v>4381</v>
      </c>
      <c r="C140" s="1116"/>
      <c r="D140" s="1116"/>
      <c r="E140" s="2984"/>
      <c r="F140" s="1116"/>
      <c r="G140" s="1118"/>
      <c r="H140" s="1676"/>
      <c r="I140" s="1728"/>
      <c r="J140" s="1728"/>
    </row>
    <row r="141" spans="1:10" s="794" customFormat="1">
      <c r="A141" s="860"/>
      <c r="B141" s="863" t="s">
        <v>3579</v>
      </c>
      <c r="C141" s="985"/>
      <c r="D141" s="985"/>
      <c r="E141" s="2982"/>
      <c r="F141" s="985"/>
      <c r="G141" s="1114"/>
      <c r="H141" s="1114"/>
      <c r="I141" s="1114"/>
      <c r="J141" s="1114"/>
    </row>
    <row r="142" spans="1:10" s="794" customFormat="1">
      <c r="A142" s="860"/>
      <c r="B142" s="1115"/>
      <c r="C142" s="985"/>
      <c r="D142" s="985"/>
      <c r="E142" s="2982"/>
      <c r="F142" s="985"/>
      <c r="G142" s="1114"/>
      <c r="H142" s="1114"/>
      <c r="I142" s="1114"/>
      <c r="J142" s="1114"/>
    </row>
    <row r="143" spans="1:10" s="794" customFormat="1">
      <c r="A143" s="860"/>
      <c r="B143" s="1115" t="s">
        <v>3582</v>
      </c>
      <c r="C143" s="985"/>
      <c r="D143" s="985"/>
      <c r="E143" s="2982"/>
      <c r="F143" s="985"/>
      <c r="G143" s="1114"/>
      <c r="H143" s="1114"/>
      <c r="I143" s="1114"/>
      <c r="J143" s="1114"/>
    </row>
    <row r="144" spans="1:10" s="794" customFormat="1">
      <c r="A144" s="860"/>
      <c r="B144" s="863" t="s">
        <v>3583</v>
      </c>
      <c r="C144" s="985"/>
      <c r="D144" s="985"/>
      <c r="E144" s="2982"/>
      <c r="F144" s="985"/>
      <c r="G144" s="1114"/>
      <c r="H144" s="1114"/>
      <c r="I144" s="1114"/>
      <c r="J144" s="1114"/>
    </row>
    <row r="145" spans="1:10" s="794" customFormat="1">
      <c r="A145" s="860"/>
      <c r="B145" s="863" t="s">
        <v>3584</v>
      </c>
      <c r="C145" s="985"/>
      <c r="D145" s="985"/>
      <c r="E145" s="2982"/>
      <c r="F145" s="985"/>
      <c r="G145" s="1114"/>
      <c r="H145" s="1114"/>
      <c r="I145" s="1114"/>
      <c r="J145" s="1114"/>
    </row>
    <row r="146" spans="1:10" s="794" customFormat="1">
      <c r="A146" s="860"/>
      <c r="B146" s="863"/>
      <c r="C146" s="985"/>
      <c r="D146" s="985"/>
      <c r="E146" s="2982"/>
      <c r="F146" s="985"/>
      <c r="G146" s="1114"/>
      <c r="H146" s="1114"/>
      <c r="I146" s="1114"/>
      <c r="J146" s="1114"/>
    </row>
    <row r="147" spans="1:10" s="794" customFormat="1">
      <c r="A147" s="860"/>
      <c r="B147" s="863" t="s">
        <v>4382</v>
      </c>
      <c r="C147" s="985"/>
      <c r="D147" s="863"/>
      <c r="E147" s="2982"/>
      <c r="F147" s="985"/>
      <c r="G147" s="1114"/>
      <c r="H147" s="1114"/>
      <c r="I147" s="1114"/>
      <c r="J147" s="1114"/>
    </row>
    <row r="148" spans="1:10" s="794" customFormat="1">
      <c r="A148" s="860"/>
      <c r="B148" s="863" t="s">
        <v>4383</v>
      </c>
      <c r="C148" s="985"/>
      <c r="D148" s="863"/>
      <c r="E148" s="2982"/>
      <c r="F148" s="985"/>
      <c r="G148" s="1114"/>
      <c r="H148" s="1114"/>
      <c r="I148" s="1114"/>
      <c r="J148" s="1114"/>
    </row>
    <row r="149" spans="1:10" s="794" customFormat="1">
      <c r="A149" s="860"/>
      <c r="B149" s="863" t="s">
        <v>4393</v>
      </c>
      <c r="C149" s="863"/>
      <c r="D149" s="863"/>
      <c r="E149" s="2982"/>
      <c r="F149" s="985"/>
      <c r="G149" s="1114"/>
      <c r="H149" s="1114"/>
      <c r="I149" s="1114"/>
      <c r="J149" s="1114"/>
    </row>
    <row r="150" spans="1:10" s="794" customFormat="1">
      <c r="A150" s="860"/>
      <c r="B150" s="863" t="s">
        <v>4385</v>
      </c>
      <c r="C150" s="985"/>
      <c r="D150" s="863"/>
      <c r="E150" s="2982"/>
      <c r="F150" s="985"/>
      <c r="G150" s="1114"/>
      <c r="H150" s="1114"/>
      <c r="I150" s="1114"/>
      <c r="J150" s="1114"/>
    </row>
    <row r="151" spans="1:10" s="794" customFormat="1">
      <c r="A151" s="860"/>
      <c r="B151" s="863" t="s">
        <v>4384</v>
      </c>
      <c r="C151" s="985"/>
      <c r="D151" s="985"/>
      <c r="E151" s="2983"/>
      <c r="F151" s="985"/>
      <c r="G151" s="1114"/>
      <c r="H151" s="1114"/>
      <c r="I151" s="1114"/>
      <c r="J151" s="1114"/>
    </row>
    <row r="152" spans="1:10" s="794" customFormat="1">
      <c r="A152" s="860"/>
      <c r="B152" s="863" t="s">
        <v>4386</v>
      </c>
      <c r="C152" s="985"/>
      <c r="D152" s="863"/>
      <c r="E152" s="2982"/>
      <c r="F152" s="985"/>
      <c r="G152" s="1114"/>
      <c r="H152" s="1114"/>
      <c r="I152" s="1114"/>
      <c r="J152" s="1114"/>
    </row>
    <row r="153" spans="1:10" s="794" customFormat="1">
      <c r="A153" s="860"/>
      <c r="B153" s="863" t="s">
        <v>4392</v>
      </c>
      <c r="C153" s="863"/>
      <c r="D153" s="863"/>
      <c r="E153" s="2982"/>
      <c r="F153" s="985"/>
      <c r="G153" s="1114"/>
      <c r="H153" s="1114"/>
      <c r="I153" s="1114"/>
      <c r="J153" s="1114"/>
    </row>
    <row r="154" spans="1:10" s="794" customFormat="1">
      <c r="A154" s="860"/>
      <c r="B154" s="863" t="s">
        <v>4391</v>
      </c>
      <c r="C154" s="863"/>
      <c r="D154" s="863"/>
      <c r="E154" s="2982"/>
      <c r="F154" s="985"/>
      <c r="G154" s="1114"/>
      <c r="H154" s="1114"/>
      <c r="I154" s="1114"/>
      <c r="J154" s="1114"/>
    </row>
    <row r="155" spans="1:10" s="794" customFormat="1">
      <c r="A155" s="860"/>
      <c r="B155" s="863" t="s">
        <v>4390</v>
      </c>
      <c r="C155" s="863"/>
      <c r="D155" s="863"/>
      <c r="E155" s="2982"/>
      <c r="F155" s="985"/>
      <c r="G155" s="1114"/>
      <c r="H155" s="1114"/>
      <c r="I155" s="1114"/>
      <c r="J155" s="1114"/>
    </row>
    <row r="156" spans="1:10" s="794" customFormat="1">
      <c r="A156" s="860"/>
      <c r="B156" s="863" t="s">
        <v>4389</v>
      </c>
      <c r="C156" s="863"/>
      <c r="D156" s="863"/>
      <c r="E156" s="2982"/>
      <c r="F156" s="985"/>
      <c r="G156" s="1114"/>
      <c r="H156" s="1114"/>
      <c r="I156" s="1114"/>
      <c r="J156" s="1114"/>
    </row>
    <row r="157" spans="1:10" s="794" customFormat="1">
      <c r="A157" s="860"/>
      <c r="B157" s="863" t="s">
        <v>4387</v>
      </c>
      <c r="C157" s="863"/>
      <c r="D157" s="985"/>
      <c r="E157" s="2982"/>
      <c r="F157" s="985"/>
      <c r="G157" s="1114"/>
      <c r="H157" s="1114"/>
      <c r="I157" s="1114"/>
      <c r="J157" s="1114"/>
    </row>
    <row r="158" spans="1:10" s="794" customFormat="1">
      <c r="A158" s="860"/>
      <c r="B158" s="863" t="s">
        <v>4388</v>
      </c>
      <c r="C158" s="863"/>
      <c r="D158" s="985"/>
      <c r="E158" s="2982"/>
      <c r="F158" s="985"/>
      <c r="G158" s="1114"/>
      <c r="H158" s="1114"/>
      <c r="I158" s="1114"/>
      <c r="J158" s="1114"/>
    </row>
    <row r="159" spans="1:10" s="794" customFormat="1">
      <c r="A159" s="860"/>
      <c r="B159" s="863" t="s">
        <v>4394</v>
      </c>
      <c r="C159" s="863"/>
      <c r="D159" s="863"/>
      <c r="E159" s="2983"/>
      <c r="F159" s="985"/>
      <c r="G159" s="1114"/>
      <c r="H159" s="1114"/>
      <c r="I159" s="1114"/>
      <c r="J159" s="1114"/>
    </row>
    <row r="160" spans="1:10" s="794" customFormat="1">
      <c r="A160" s="860"/>
      <c r="B160" s="863" t="s">
        <v>3585</v>
      </c>
      <c r="C160" s="985"/>
      <c r="D160" s="985"/>
      <c r="E160" s="2982"/>
      <c r="F160" s="985"/>
      <c r="G160" s="1114"/>
      <c r="H160" s="1114"/>
      <c r="I160" s="1114"/>
      <c r="J160" s="1114"/>
    </row>
    <row r="161" spans="1:10" s="794" customFormat="1">
      <c r="A161" s="860"/>
      <c r="B161" s="1115"/>
      <c r="C161" s="985"/>
      <c r="D161" s="985"/>
      <c r="E161" s="2982"/>
      <c r="F161" s="985"/>
      <c r="G161" s="1114"/>
      <c r="H161" s="1114"/>
      <c r="I161" s="1114"/>
      <c r="J161" s="1114"/>
    </row>
    <row r="162" spans="1:10" s="794" customFormat="1" ht="82.5">
      <c r="A162" s="860"/>
      <c r="B162" s="1115" t="s">
        <v>3586</v>
      </c>
      <c r="C162" s="985"/>
      <c r="D162" s="985"/>
      <c r="E162" s="2985"/>
      <c r="F162" s="985"/>
      <c r="G162" s="1114"/>
      <c r="H162" s="1114"/>
      <c r="I162" s="1114"/>
      <c r="J162" s="1114"/>
    </row>
    <row r="163" spans="1:10" s="794" customFormat="1">
      <c r="A163" s="860"/>
      <c r="B163" s="863"/>
      <c r="C163" s="985"/>
      <c r="D163" s="985"/>
      <c r="E163" s="2985"/>
      <c r="F163" s="985"/>
      <c r="G163" s="1114"/>
      <c r="H163" s="1114"/>
      <c r="I163" s="1114"/>
      <c r="J163" s="1114"/>
    </row>
    <row r="164" spans="1:10" s="794" customFormat="1">
      <c r="A164" s="860"/>
      <c r="B164" s="863" t="s">
        <v>3556</v>
      </c>
      <c r="C164" s="985"/>
      <c r="D164" s="985"/>
      <c r="E164" s="2985"/>
      <c r="F164" s="985"/>
      <c r="G164" s="1114"/>
      <c r="H164" s="1114"/>
      <c r="I164" s="1114"/>
      <c r="J164" s="1114"/>
    </row>
    <row r="165" spans="1:10" s="794" customFormat="1">
      <c r="A165" s="860"/>
      <c r="B165" s="983" t="s">
        <v>3568</v>
      </c>
      <c r="C165" s="985"/>
      <c r="D165" s="985"/>
      <c r="E165" s="2985"/>
      <c r="F165" s="985"/>
      <c r="G165" s="1114"/>
      <c r="H165" s="1114"/>
      <c r="I165" s="1114"/>
      <c r="J165" s="1114"/>
    </row>
    <row r="166" spans="1:10" s="794" customFormat="1">
      <c r="A166" s="860"/>
      <c r="B166" s="983" t="s">
        <v>3558</v>
      </c>
      <c r="C166" s="985"/>
      <c r="D166" s="985"/>
      <c r="E166" s="2985"/>
      <c r="F166" s="985"/>
      <c r="G166" s="1114"/>
      <c r="H166" s="1114"/>
      <c r="I166" s="1114"/>
      <c r="J166" s="1114"/>
    </row>
    <row r="167" spans="1:10" s="794" customFormat="1">
      <c r="A167" s="860"/>
      <c r="B167" s="983" t="s">
        <v>3559</v>
      </c>
      <c r="C167" s="985"/>
      <c r="D167" s="985"/>
      <c r="E167" s="2985"/>
      <c r="F167" s="985"/>
      <c r="G167" s="1114"/>
      <c r="H167" s="1114"/>
      <c r="I167" s="1114"/>
      <c r="J167" s="1114"/>
    </row>
    <row r="168" spans="1:10" s="794" customFormat="1">
      <c r="A168" s="860"/>
      <c r="B168" s="983" t="s">
        <v>3560</v>
      </c>
      <c r="C168" s="985"/>
      <c r="D168" s="985"/>
      <c r="E168" s="2985"/>
      <c r="F168" s="985"/>
      <c r="G168" s="1114"/>
      <c r="H168" s="1114"/>
      <c r="I168" s="1114"/>
      <c r="J168" s="1114"/>
    </row>
    <row r="169" spans="1:10" s="794" customFormat="1">
      <c r="A169" s="860"/>
      <c r="B169" s="863"/>
      <c r="C169" s="985"/>
      <c r="D169" s="985"/>
      <c r="E169" s="2985"/>
      <c r="F169" s="985"/>
      <c r="G169" s="1114"/>
      <c r="H169" s="1114"/>
      <c r="I169" s="1114"/>
      <c r="J169" s="1114"/>
    </row>
    <row r="170" spans="1:10" s="794" customFormat="1">
      <c r="A170" s="860"/>
      <c r="B170" s="863" t="s">
        <v>3010</v>
      </c>
      <c r="C170" s="985"/>
      <c r="D170" s="985"/>
      <c r="E170" s="2985"/>
      <c r="F170" s="985"/>
      <c r="G170" s="1114"/>
      <c r="H170" s="1114"/>
      <c r="I170" s="1114"/>
      <c r="J170" s="1114"/>
    </row>
    <row r="171" spans="1:10" s="794" customFormat="1">
      <c r="A171" s="860"/>
      <c r="B171" s="983" t="s">
        <v>3561</v>
      </c>
      <c r="C171" s="985"/>
      <c r="D171" s="985"/>
      <c r="E171" s="2985"/>
      <c r="F171" s="985"/>
      <c r="G171" s="1114"/>
      <c r="H171" s="1114"/>
      <c r="I171" s="1114"/>
      <c r="J171" s="1114"/>
    </row>
    <row r="172" spans="1:10" s="794" customFormat="1">
      <c r="A172" s="860"/>
      <c r="B172" s="983" t="s">
        <v>3587</v>
      </c>
      <c r="C172" s="985"/>
      <c r="D172" s="985"/>
      <c r="E172" s="2985"/>
      <c r="F172" s="985"/>
      <c r="G172" s="1114"/>
      <c r="H172" s="1114"/>
      <c r="I172" s="1114"/>
      <c r="J172" s="1114"/>
    </row>
    <row r="173" spans="1:10" s="794" customFormat="1">
      <c r="A173" s="860"/>
      <c r="B173" s="983" t="s">
        <v>3588</v>
      </c>
      <c r="C173" s="985"/>
      <c r="D173" s="985"/>
      <c r="E173" s="2985"/>
      <c r="F173" s="985"/>
      <c r="G173" s="1114"/>
      <c r="H173" s="1114"/>
      <c r="I173" s="1114"/>
      <c r="J173" s="1114"/>
    </row>
    <row r="174" spans="1:10" s="794" customFormat="1">
      <c r="A174" s="860"/>
      <c r="B174" s="983" t="s">
        <v>3589</v>
      </c>
      <c r="C174" s="985"/>
      <c r="D174" s="985"/>
      <c r="E174" s="2985"/>
      <c r="F174" s="985"/>
      <c r="G174" s="1114"/>
      <c r="H174" s="1114"/>
      <c r="I174" s="1114"/>
      <c r="J174" s="1114"/>
    </row>
    <row r="175" spans="1:10" s="794" customFormat="1">
      <c r="A175" s="860"/>
      <c r="B175" s="983" t="s">
        <v>3590</v>
      </c>
      <c r="C175" s="985"/>
      <c r="D175" s="985"/>
      <c r="E175" s="2985"/>
      <c r="F175" s="985"/>
      <c r="G175" s="1114"/>
      <c r="H175" s="1114"/>
      <c r="I175" s="1114"/>
      <c r="J175" s="1114"/>
    </row>
    <row r="176" spans="1:10" s="794" customFormat="1">
      <c r="A176" s="860"/>
      <c r="B176" s="863" t="s">
        <v>3554</v>
      </c>
      <c r="C176" s="985"/>
      <c r="D176" s="985"/>
      <c r="E176" s="2985"/>
      <c r="F176" s="985"/>
      <c r="G176" s="1114"/>
      <c r="H176" s="1114"/>
      <c r="I176" s="1114"/>
      <c r="J176" s="1114"/>
    </row>
    <row r="177" spans="1:10" s="794" customFormat="1" ht="132">
      <c r="A177" s="860"/>
      <c r="B177" s="1115" t="s">
        <v>3566</v>
      </c>
      <c r="C177" s="985"/>
      <c r="D177" s="985"/>
      <c r="E177" s="2985"/>
      <c r="F177" s="985"/>
      <c r="G177" s="1114"/>
      <c r="H177" s="1114"/>
      <c r="I177" s="1114"/>
      <c r="J177" s="1114"/>
    </row>
    <row r="178" spans="1:10" s="794" customFormat="1">
      <c r="A178" s="860"/>
      <c r="B178" s="1115"/>
      <c r="C178" s="985"/>
      <c r="D178" s="985"/>
      <c r="E178" s="2985"/>
      <c r="F178" s="985"/>
      <c r="G178" s="1114"/>
      <c r="H178" s="1114"/>
      <c r="I178" s="1114"/>
      <c r="J178" s="1114"/>
    </row>
    <row r="179" spans="1:10" s="794" customFormat="1" ht="99">
      <c r="A179" s="860"/>
      <c r="B179" s="1115" t="s">
        <v>3535</v>
      </c>
      <c r="C179" s="985"/>
      <c r="D179" s="985"/>
      <c r="E179" s="2985"/>
      <c r="F179" s="985"/>
      <c r="G179" s="1114"/>
      <c r="H179" s="1114"/>
      <c r="I179" s="1114"/>
      <c r="J179" s="1114"/>
    </row>
    <row r="180" spans="1:10" s="794" customFormat="1">
      <c r="A180" s="860"/>
      <c r="B180" s="863"/>
      <c r="C180" s="985"/>
      <c r="D180" s="985"/>
      <c r="E180" s="2985"/>
      <c r="F180" s="985"/>
      <c r="G180" s="1114"/>
      <c r="H180" s="1114"/>
      <c r="I180" s="1114"/>
      <c r="J180" s="1114"/>
    </row>
    <row r="181" spans="1:10" s="794" customFormat="1">
      <c r="A181" s="860"/>
      <c r="B181" s="863" t="s">
        <v>3010</v>
      </c>
      <c r="C181" s="985"/>
      <c r="D181" s="985"/>
      <c r="E181" s="2985"/>
      <c r="F181" s="985"/>
      <c r="G181" s="1114"/>
      <c r="H181" s="1114"/>
      <c r="I181" s="1114"/>
      <c r="J181" s="1114"/>
    </row>
    <row r="182" spans="1:10" s="794" customFormat="1">
      <c r="A182" s="860"/>
      <c r="B182" s="983" t="s">
        <v>3536</v>
      </c>
      <c r="C182" s="985"/>
      <c r="D182" s="985"/>
      <c r="E182" s="2985"/>
      <c r="F182" s="985"/>
      <c r="G182" s="1114"/>
      <c r="H182" s="1114"/>
      <c r="I182" s="1114"/>
      <c r="J182" s="1114"/>
    </row>
    <row r="183" spans="1:10" s="794" customFormat="1">
      <c r="A183" s="860"/>
      <c r="B183" s="983" t="s">
        <v>3537</v>
      </c>
      <c r="C183" s="985"/>
      <c r="D183" s="985"/>
      <c r="E183" s="2985"/>
      <c r="F183" s="985"/>
      <c r="G183" s="1114"/>
      <c r="H183" s="1114"/>
      <c r="I183" s="1114"/>
      <c r="J183" s="1114"/>
    </row>
    <row r="184" spans="1:10" s="794" customFormat="1">
      <c r="A184" s="860"/>
      <c r="B184" s="983" t="s">
        <v>3538</v>
      </c>
      <c r="C184" s="985"/>
      <c r="D184" s="985"/>
      <c r="E184" s="2985"/>
      <c r="F184" s="985"/>
      <c r="G184" s="1114"/>
      <c r="H184" s="1114"/>
      <c r="I184" s="1114"/>
      <c r="J184" s="1114"/>
    </row>
    <row r="185" spans="1:10" s="794" customFormat="1">
      <c r="A185" s="860"/>
      <c r="B185" s="983" t="s">
        <v>3591</v>
      </c>
      <c r="C185" s="985"/>
      <c r="D185" s="985"/>
      <c r="E185" s="2985"/>
      <c r="F185" s="985"/>
      <c r="G185" s="1114"/>
      <c r="H185" s="1114"/>
      <c r="I185" s="1114"/>
      <c r="J185" s="1114"/>
    </row>
    <row r="186" spans="1:10" s="794" customFormat="1">
      <c r="A186" s="860"/>
      <c r="B186" s="983" t="s">
        <v>3540</v>
      </c>
      <c r="C186" s="985"/>
      <c r="D186" s="985"/>
      <c r="E186" s="2985"/>
      <c r="F186" s="985"/>
      <c r="G186" s="1114"/>
      <c r="H186" s="1114"/>
      <c r="I186" s="1114"/>
      <c r="J186" s="1114"/>
    </row>
    <row r="187" spans="1:10" s="794" customFormat="1">
      <c r="A187" s="860"/>
      <c r="B187" s="1115"/>
      <c r="C187" s="985"/>
      <c r="D187" s="985"/>
      <c r="E187" s="2985"/>
      <c r="F187" s="985"/>
      <c r="G187" s="1114"/>
      <c r="H187" s="1114"/>
      <c r="I187" s="1114"/>
      <c r="J187" s="1114"/>
    </row>
    <row r="188" spans="1:10" s="794" customFormat="1">
      <c r="A188" s="860"/>
      <c r="B188" s="1115" t="s">
        <v>3582</v>
      </c>
      <c r="C188" s="985"/>
      <c r="D188" s="985"/>
      <c r="E188" s="2985"/>
      <c r="F188" s="985"/>
      <c r="G188" s="1114"/>
      <c r="H188" s="1114"/>
      <c r="I188" s="1114"/>
      <c r="J188" s="1114"/>
    </row>
    <row r="189" spans="1:10" s="794" customFormat="1">
      <c r="A189" s="860"/>
      <c r="B189" s="1115"/>
      <c r="C189" s="985"/>
      <c r="D189" s="985"/>
      <c r="E189" s="2985"/>
      <c r="F189" s="985"/>
      <c r="G189" s="1114"/>
      <c r="H189" s="1114"/>
      <c r="I189" s="1114"/>
      <c r="J189" s="1114"/>
    </row>
    <row r="190" spans="1:10" s="794" customFormat="1" ht="99">
      <c r="A190" s="860"/>
      <c r="B190" s="1115" t="s">
        <v>3533</v>
      </c>
      <c r="C190" s="985"/>
      <c r="D190" s="985"/>
      <c r="E190" s="2985"/>
      <c r="F190" s="985"/>
      <c r="G190" s="1114"/>
      <c r="H190" s="1114"/>
      <c r="I190" s="1114"/>
      <c r="J190" s="1114"/>
    </row>
    <row r="191" spans="1:10" s="794" customFormat="1">
      <c r="A191" s="860"/>
      <c r="B191" s="1115"/>
      <c r="C191" s="985"/>
      <c r="D191" s="985"/>
      <c r="E191" s="2985"/>
      <c r="F191" s="985"/>
      <c r="G191" s="1114"/>
      <c r="H191" s="1114"/>
      <c r="I191" s="1114"/>
      <c r="J191" s="1114"/>
    </row>
    <row r="192" spans="1:10" s="794" customFormat="1" ht="82.5">
      <c r="A192" s="860"/>
      <c r="B192" s="1115" t="s">
        <v>3534</v>
      </c>
      <c r="C192" s="985"/>
      <c r="D192" s="985"/>
      <c r="E192" s="2985"/>
      <c r="F192" s="985"/>
      <c r="G192" s="1114"/>
      <c r="H192" s="1114"/>
      <c r="I192" s="1114"/>
      <c r="J192" s="1114"/>
    </row>
    <row r="193" spans="1:10" s="794" customFormat="1">
      <c r="A193" s="860"/>
      <c r="B193" s="863" t="s">
        <v>4378</v>
      </c>
      <c r="C193" s="863"/>
      <c r="D193" s="863"/>
      <c r="E193" s="2986"/>
      <c r="F193" s="985"/>
      <c r="G193" s="1114"/>
      <c r="H193" s="1114"/>
      <c r="I193" s="1114"/>
      <c r="J193" s="1114"/>
    </row>
    <row r="194" spans="1:10" s="794" customFormat="1">
      <c r="A194" s="860"/>
      <c r="B194" s="1115"/>
      <c r="C194" s="985"/>
      <c r="D194" s="985"/>
      <c r="E194" s="2985"/>
      <c r="F194" s="985"/>
      <c r="G194" s="1114"/>
      <c r="H194" s="1114"/>
      <c r="I194" s="1114"/>
      <c r="J194" s="1114"/>
    </row>
    <row r="195" spans="1:10" s="794" customFormat="1">
      <c r="A195" s="860"/>
      <c r="B195" s="1115" t="s">
        <v>3592</v>
      </c>
      <c r="C195" s="985"/>
      <c r="D195" s="985"/>
      <c r="E195" s="2985"/>
      <c r="F195" s="985"/>
      <c r="G195" s="1114"/>
      <c r="H195" s="1114"/>
      <c r="I195" s="1114"/>
      <c r="J195" s="1114"/>
    </row>
    <row r="196" spans="1:10" s="794" customFormat="1">
      <c r="A196" s="867"/>
      <c r="B196" s="1119" t="s">
        <v>4395</v>
      </c>
      <c r="C196" s="1119"/>
      <c r="D196" s="1119"/>
      <c r="E196" s="2987"/>
      <c r="F196" s="987"/>
      <c r="G196" s="1114"/>
      <c r="H196" s="1114"/>
      <c r="I196" s="1114"/>
      <c r="J196" s="1114"/>
    </row>
    <row r="197" spans="1:10" s="794" customFormat="1" ht="49.5">
      <c r="A197" s="860"/>
      <c r="B197" s="1120" t="s">
        <v>3593</v>
      </c>
      <c r="C197" s="1121"/>
      <c r="D197" s="1121"/>
      <c r="E197" s="2988"/>
      <c r="F197" s="1121"/>
    </row>
    <row r="198" spans="1:10" s="794" customFormat="1">
      <c r="A198" s="860"/>
      <c r="B198" s="1120" t="s">
        <v>3594</v>
      </c>
      <c r="C198" s="1121"/>
      <c r="D198" s="1121"/>
      <c r="E198" s="2988"/>
      <c r="F198" s="1121"/>
    </row>
    <row r="199" spans="1:10" s="794" customFormat="1">
      <c r="A199" s="860"/>
      <c r="B199" s="1120" t="s">
        <v>3595</v>
      </c>
      <c r="C199" s="1121"/>
      <c r="D199" s="1121"/>
      <c r="E199" s="2988"/>
      <c r="F199" s="1121"/>
    </row>
    <row r="200" spans="1:10" s="794" customFormat="1">
      <c r="A200" s="860"/>
      <c r="B200" s="1120" t="s">
        <v>3596</v>
      </c>
      <c r="C200" s="1121"/>
      <c r="D200" s="1121"/>
      <c r="E200" s="2988"/>
      <c r="F200" s="1121"/>
    </row>
    <row r="201" spans="1:10" s="794" customFormat="1">
      <c r="A201" s="860"/>
      <c r="B201" s="1120" t="s">
        <v>3597</v>
      </c>
      <c r="C201" s="1121"/>
      <c r="D201" s="1121"/>
      <c r="E201" s="2988"/>
      <c r="F201" s="1121"/>
    </row>
    <row r="202" spans="1:10" s="794" customFormat="1">
      <c r="A202" s="860"/>
      <c r="B202" s="1120" t="s">
        <v>3598</v>
      </c>
      <c r="C202" s="1121"/>
      <c r="D202" s="1121"/>
      <c r="E202" s="2988"/>
      <c r="F202" s="1121"/>
    </row>
    <row r="203" spans="1:10" s="794" customFormat="1" ht="33">
      <c r="A203" s="860"/>
      <c r="B203" s="1120" t="s">
        <v>3599</v>
      </c>
      <c r="C203" s="1121"/>
      <c r="D203" s="1121"/>
      <c r="E203" s="2988"/>
      <c r="F203" s="1121"/>
    </row>
    <row r="204" spans="1:10" s="794" customFormat="1">
      <c r="A204" s="860"/>
      <c r="B204" s="1120" t="s">
        <v>3600</v>
      </c>
      <c r="C204" s="1121"/>
      <c r="D204" s="1121"/>
      <c r="E204" s="2988"/>
      <c r="F204" s="1121"/>
    </row>
    <row r="205" spans="1:10" s="794" customFormat="1">
      <c r="A205" s="860"/>
      <c r="B205" s="1120" t="s">
        <v>3601</v>
      </c>
      <c r="C205" s="1121"/>
      <c r="D205" s="1121"/>
      <c r="E205" s="2988"/>
      <c r="F205" s="1121"/>
    </row>
    <row r="206" spans="1:10" s="794" customFormat="1">
      <c r="A206" s="860"/>
      <c r="B206" s="1120"/>
      <c r="C206" s="1121"/>
      <c r="D206" s="1121"/>
      <c r="E206" s="2988"/>
      <c r="F206" s="1121"/>
    </row>
    <row r="207" spans="1:10" s="794" customFormat="1" ht="82.5">
      <c r="A207" s="860"/>
      <c r="B207" s="1120" t="s">
        <v>3602</v>
      </c>
      <c r="C207" s="1121"/>
      <c r="D207" s="1121"/>
      <c r="E207" s="2988"/>
      <c r="F207" s="1121"/>
    </row>
    <row r="208" spans="1:10" s="794" customFormat="1" ht="33">
      <c r="A208" s="860"/>
      <c r="B208" s="1120" t="s">
        <v>3603</v>
      </c>
      <c r="C208" s="1121"/>
      <c r="D208" s="1121"/>
      <c r="E208" s="2988"/>
      <c r="F208" s="1121"/>
    </row>
    <row r="209" spans="1:9" s="794" customFormat="1">
      <c r="A209" s="860"/>
      <c r="B209" s="1120" t="s">
        <v>3604</v>
      </c>
      <c r="C209" s="1121"/>
      <c r="D209" s="1121"/>
      <c r="E209" s="2988"/>
      <c r="F209" s="1121"/>
    </row>
    <row r="210" spans="1:9" s="794" customFormat="1">
      <c r="A210" s="860"/>
      <c r="B210" s="1120" t="s">
        <v>3605</v>
      </c>
      <c r="C210" s="1121"/>
      <c r="D210" s="1121"/>
      <c r="E210" s="2988"/>
      <c r="F210" s="1121"/>
    </row>
    <row r="211" spans="1:9" s="794" customFormat="1">
      <c r="A211" s="860"/>
      <c r="B211" s="1120" t="s">
        <v>3606</v>
      </c>
      <c r="C211" s="1121"/>
      <c r="D211" s="1121"/>
      <c r="E211" s="2988"/>
      <c r="F211" s="1121"/>
    </row>
    <row r="212" spans="1:9" s="794" customFormat="1">
      <c r="A212" s="860"/>
      <c r="B212" s="1120" t="s">
        <v>3607</v>
      </c>
      <c r="C212" s="1121"/>
      <c r="D212" s="1121"/>
      <c r="E212" s="2988"/>
      <c r="F212" s="1121"/>
    </row>
    <row r="213" spans="1:9" s="794" customFormat="1">
      <c r="A213" s="860"/>
      <c r="B213" s="1121" t="s">
        <v>3608</v>
      </c>
      <c r="C213" s="1121"/>
      <c r="D213" s="1121"/>
      <c r="E213" s="2988"/>
      <c r="F213" s="1121"/>
    </row>
    <row r="214" spans="1:9" s="794" customFormat="1">
      <c r="A214" s="860"/>
      <c r="B214" s="1121" t="s">
        <v>3609</v>
      </c>
      <c r="C214" s="1121"/>
      <c r="D214" s="1121"/>
      <c r="E214" s="2988"/>
      <c r="F214" s="1121"/>
    </row>
    <row r="215" spans="1:9" s="794" customFormat="1">
      <c r="A215" s="860"/>
      <c r="B215" s="1121" t="s">
        <v>3610</v>
      </c>
      <c r="C215" s="1121"/>
      <c r="D215" s="1121"/>
      <c r="E215" s="2988"/>
      <c r="F215" s="1121"/>
    </row>
    <row r="216" spans="1:9" s="794" customFormat="1" ht="82.5">
      <c r="A216" s="860"/>
      <c r="B216" s="1121" t="s">
        <v>3611</v>
      </c>
      <c r="C216" s="1121"/>
      <c r="D216" s="1121"/>
      <c r="E216" s="2988"/>
      <c r="F216" s="1121"/>
    </row>
    <row r="217" spans="1:9">
      <c r="A217" s="1122"/>
      <c r="B217" s="1123"/>
      <c r="C217" s="1124"/>
      <c r="D217" s="1125"/>
      <c r="E217" s="2958"/>
      <c r="F217" s="1126"/>
      <c r="G217" s="747"/>
      <c r="H217" s="747"/>
    </row>
    <row r="218" spans="1:9">
      <c r="A218" s="876"/>
      <c r="B218" s="1127"/>
      <c r="C218" s="878" t="s">
        <v>2811</v>
      </c>
      <c r="D218" s="879">
        <v>1</v>
      </c>
      <c r="E218" s="2881"/>
      <c r="F218" s="880">
        <f>ROUND(E218*D218,2)</f>
        <v>0</v>
      </c>
      <c r="H218" s="729"/>
    </row>
    <row r="219" spans="1:9" s="1135" customFormat="1">
      <c r="A219" s="1128"/>
      <c r="B219" s="1129"/>
      <c r="C219" s="1130"/>
      <c r="D219" s="1131"/>
      <c r="E219" s="2989"/>
      <c r="F219" s="1132"/>
      <c r="G219" s="1133"/>
      <c r="H219" s="1134"/>
      <c r="I219" s="1134"/>
    </row>
    <row r="220" spans="1:9">
      <c r="A220" s="1136"/>
      <c r="C220" s="1137"/>
      <c r="D220" s="1138"/>
      <c r="E220" s="2980"/>
      <c r="F220" s="752"/>
      <c r="H220" s="1139"/>
    </row>
    <row r="221" spans="1:9" s="965" customFormat="1" ht="132">
      <c r="A221" s="876">
        <f>A21+0.01</f>
        <v>2.0199999999999996</v>
      </c>
      <c r="B221" s="1140" t="s">
        <v>3612</v>
      </c>
      <c r="C221" s="1141"/>
      <c r="D221" s="1034"/>
      <c r="E221" s="2990"/>
      <c r="F221" s="1142"/>
      <c r="G221" s="1143"/>
    </row>
    <row r="222" spans="1:9" s="965" customFormat="1">
      <c r="A222" s="770"/>
      <c r="B222" s="1008" t="s">
        <v>3613</v>
      </c>
      <c r="C222" s="1144" t="s">
        <v>2811</v>
      </c>
      <c r="D222" s="796">
        <v>18</v>
      </c>
      <c r="E222" s="2900"/>
      <c r="F222" s="880">
        <f>ROUND(D222*E222,2)</f>
        <v>0</v>
      </c>
      <c r="G222" s="1143"/>
    </row>
    <row r="223" spans="1:9" s="965" customFormat="1">
      <c r="A223" s="770"/>
      <c r="B223" s="1008" t="s">
        <v>3614</v>
      </c>
      <c r="C223" s="1144" t="s">
        <v>2811</v>
      </c>
      <c r="D223" s="796">
        <v>12</v>
      </c>
      <c r="E223" s="2900"/>
      <c r="F223" s="880">
        <f>ROUND(D223*E223,2)</f>
        <v>0</v>
      </c>
      <c r="G223" s="1143"/>
    </row>
    <row r="224" spans="1:9" s="965" customFormat="1">
      <c r="A224" s="770"/>
      <c r="B224" s="1008" t="s">
        <v>3615</v>
      </c>
      <c r="C224" s="1144" t="s">
        <v>2811</v>
      </c>
      <c r="D224" s="796">
        <v>6</v>
      </c>
      <c r="E224" s="2900"/>
      <c r="F224" s="880">
        <f>ROUND(D224*E224,2)</f>
        <v>0</v>
      </c>
      <c r="G224" s="1143"/>
    </row>
    <row r="225" spans="1:7" s="1150" customFormat="1">
      <c r="A225" s="1145"/>
      <c r="B225" s="1146"/>
      <c r="C225" s="1147"/>
      <c r="D225" s="1148"/>
      <c r="E225" s="2991"/>
      <c r="F225" s="1149"/>
    </row>
    <row r="226" spans="1:7" s="1150" customFormat="1">
      <c r="A226" s="1145"/>
      <c r="B226" s="1146"/>
      <c r="C226" s="1147"/>
      <c r="D226" s="1151"/>
      <c r="E226" s="2992"/>
      <c r="F226" s="1149"/>
    </row>
    <row r="227" spans="1:7" s="965" customFormat="1" ht="82.5">
      <c r="A227" s="876">
        <f>A221+0.01</f>
        <v>2.0299999999999994</v>
      </c>
      <c r="B227" s="1152" t="s">
        <v>3616</v>
      </c>
      <c r="C227" s="1111"/>
      <c r="D227" s="874"/>
      <c r="E227" s="2910"/>
      <c r="F227" s="1153"/>
      <c r="G227" s="1154"/>
    </row>
    <row r="228" spans="1:7" s="965" customFormat="1">
      <c r="A228" s="770"/>
      <c r="B228" s="1152" t="s">
        <v>3617</v>
      </c>
      <c r="C228" s="1144" t="s">
        <v>2811</v>
      </c>
      <c r="D228" s="796">
        <v>24</v>
      </c>
      <c r="E228" s="2900"/>
      <c r="F228" s="880">
        <f>ROUND(D228*E228,2)</f>
        <v>0</v>
      </c>
      <c r="G228" s="1154"/>
    </row>
    <row r="229" spans="1:7" s="965" customFormat="1">
      <c r="A229" s="770"/>
      <c r="B229" s="1152" t="s">
        <v>3618</v>
      </c>
      <c r="C229" s="1144" t="s">
        <v>2811</v>
      </c>
      <c r="D229" s="796">
        <v>2</v>
      </c>
      <c r="E229" s="2900"/>
      <c r="F229" s="880">
        <f>ROUND(D229*E229,2)</f>
        <v>0</v>
      </c>
      <c r="G229" s="1154"/>
    </row>
    <row r="230" spans="1:7" s="965" customFormat="1">
      <c r="A230" s="770"/>
      <c r="B230" s="1152" t="s">
        <v>3619</v>
      </c>
      <c r="C230" s="1144" t="s">
        <v>2811</v>
      </c>
      <c r="D230" s="796">
        <v>4</v>
      </c>
      <c r="E230" s="2900"/>
      <c r="F230" s="880">
        <f>ROUND(D230*E230,2)</f>
        <v>0</v>
      </c>
      <c r="G230" s="1154"/>
    </row>
    <row r="231" spans="1:7" s="1160" customFormat="1">
      <c r="A231" s="1145"/>
      <c r="B231" s="1155"/>
      <c r="C231" s="1156"/>
      <c r="D231" s="1157"/>
      <c r="E231" s="2993"/>
      <c r="F231" s="1158"/>
      <c r="G231" s="1159"/>
    </row>
    <row r="232" spans="1:7" s="1160" customFormat="1">
      <c r="A232" s="1145"/>
      <c r="B232" s="1155"/>
      <c r="C232" s="1156"/>
      <c r="D232" s="1157"/>
      <c r="E232" s="2993"/>
      <c r="F232" s="1158"/>
      <c r="G232" s="1159"/>
    </row>
    <row r="233" spans="1:7" s="1164" customFormat="1" ht="49.5">
      <c r="A233" s="1161">
        <f>A227+0.01</f>
        <v>2.0399999999999991</v>
      </c>
      <c r="B233" s="1113" t="s">
        <v>3620</v>
      </c>
      <c r="C233" s="1113"/>
      <c r="D233" s="1162"/>
      <c r="E233" s="2994"/>
      <c r="F233" s="1163"/>
    </row>
    <row r="234" spans="1:7" s="1164" customFormat="1">
      <c r="A234" s="1165"/>
      <c r="B234" s="861"/>
      <c r="C234" s="863"/>
      <c r="D234" s="1166"/>
      <c r="E234" s="2995"/>
      <c r="F234" s="1167"/>
    </row>
    <row r="235" spans="1:7" s="1164" customFormat="1">
      <c r="A235" s="1165"/>
      <c r="B235" s="861" t="s">
        <v>3621</v>
      </c>
      <c r="C235" s="863"/>
      <c r="D235" s="1166"/>
      <c r="E235" s="2995"/>
      <c r="F235" s="1167"/>
    </row>
    <row r="236" spans="1:7" s="1164" customFormat="1" ht="66">
      <c r="A236" s="1165"/>
      <c r="B236" s="861" t="s">
        <v>3622</v>
      </c>
      <c r="C236" s="863"/>
      <c r="D236" s="1166"/>
      <c r="E236" s="2995"/>
      <c r="F236" s="1167"/>
    </row>
    <row r="237" spans="1:7" s="1164" customFormat="1">
      <c r="A237" s="1165"/>
      <c r="B237" s="861" t="s">
        <v>3623</v>
      </c>
      <c r="C237" s="863"/>
      <c r="D237" s="1166"/>
      <c r="E237" s="2995"/>
      <c r="F237" s="1167"/>
    </row>
    <row r="238" spans="1:7" s="1164" customFormat="1">
      <c r="A238" s="1165"/>
      <c r="B238" s="863" t="s">
        <v>3624</v>
      </c>
      <c r="C238" s="863"/>
      <c r="D238" s="1166"/>
      <c r="E238" s="2995"/>
      <c r="F238" s="1167"/>
    </row>
    <row r="239" spans="1:7" s="1164" customFormat="1">
      <c r="A239" s="1165"/>
      <c r="B239" s="863" t="s">
        <v>3625</v>
      </c>
      <c r="C239" s="863"/>
      <c r="D239" s="1166"/>
      <c r="E239" s="2995"/>
      <c r="F239" s="1167"/>
    </row>
    <row r="240" spans="1:7" s="1164" customFormat="1">
      <c r="A240" s="1165"/>
      <c r="B240" s="863" t="s">
        <v>3626</v>
      </c>
      <c r="C240" s="863"/>
      <c r="D240" s="1166"/>
      <c r="E240" s="2995"/>
      <c r="F240" s="1167"/>
    </row>
    <row r="241" spans="1:8" s="1164" customFormat="1">
      <c r="A241" s="1168"/>
      <c r="B241" s="1119" t="s">
        <v>3627</v>
      </c>
      <c r="C241" s="1119"/>
      <c r="D241" s="1169"/>
      <c r="E241" s="2996"/>
      <c r="F241" s="1170"/>
    </row>
    <row r="242" spans="1:8">
      <c r="A242" s="876"/>
      <c r="B242" s="1110"/>
      <c r="C242" s="1111" t="s">
        <v>2811</v>
      </c>
      <c r="D242" s="1112">
        <v>3</v>
      </c>
      <c r="E242" s="2881"/>
      <c r="F242" s="880">
        <f>ROUND(D242*E242,2)</f>
        <v>0</v>
      </c>
      <c r="G242" s="747"/>
      <c r="H242" s="747"/>
    </row>
    <row r="243" spans="1:8">
      <c r="A243" s="910"/>
      <c r="B243" s="1171"/>
      <c r="C243" s="1172"/>
      <c r="D243" s="1173"/>
      <c r="E243" s="2918"/>
      <c r="F243" s="892"/>
      <c r="G243" s="747"/>
      <c r="H243" s="747"/>
    </row>
    <row r="244" spans="1:8">
      <c r="A244" s="910"/>
      <c r="B244" s="1171"/>
      <c r="C244" s="1172"/>
      <c r="D244" s="1173"/>
      <c r="E244" s="2918"/>
      <c r="F244" s="892"/>
      <c r="G244" s="747"/>
      <c r="H244" s="747"/>
    </row>
    <row r="245" spans="1:8" s="1164" customFormat="1" ht="49.5">
      <c r="A245" s="1161">
        <f>A233+0.01</f>
        <v>2.0499999999999989</v>
      </c>
      <c r="B245" s="1113" t="s">
        <v>3620</v>
      </c>
      <c r="C245" s="1113"/>
      <c r="D245" s="1162"/>
      <c r="E245" s="2994"/>
      <c r="F245" s="1163"/>
    </row>
    <row r="246" spans="1:8" s="1164" customFormat="1">
      <c r="A246" s="1165"/>
      <c r="B246" s="861"/>
      <c r="C246" s="863"/>
      <c r="D246" s="1166"/>
      <c r="E246" s="2995"/>
      <c r="F246" s="1167"/>
    </row>
    <row r="247" spans="1:8" s="1164" customFormat="1">
      <c r="A247" s="1165"/>
      <c r="B247" s="861" t="s">
        <v>3621</v>
      </c>
      <c r="C247" s="863"/>
      <c r="D247" s="1166"/>
      <c r="E247" s="2995"/>
      <c r="F247" s="1167"/>
    </row>
    <row r="248" spans="1:8" s="1164" customFormat="1" ht="66">
      <c r="A248" s="1165"/>
      <c r="B248" s="861" t="s">
        <v>3628</v>
      </c>
      <c r="C248" s="863"/>
      <c r="D248" s="1166"/>
      <c r="E248" s="2995"/>
      <c r="F248" s="1167"/>
    </row>
    <row r="249" spans="1:8" s="1164" customFormat="1">
      <c r="A249" s="1165"/>
      <c r="B249" s="861" t="s">
        <v>3629</v>
      </c>
      <c r="C249" s="863"/>
      <c r="D249" s="1166"/>
      <c r="E249" s="2995"/>
      <c r="F249" s="1167"/>
    </row>
    <row r="250" spans="1:8" s="1164" customFormat="1">
      <c r="A250" s="1165"/>
      <c r="B250" s="863" t="s">
        <v>3624</v>
      </c>
      <c r="C250" s="863"/>
      <c r="D250" s="1166"/>
      <c r="E250" s="2995"/>
      <c r="F250" s="1167"/>
    </row>
    <row r="251" spans="1:8" s="1164" customFormat="1">
      <c r="A251" s="1165"/>
      <c r="B251" s="863" t="s">
        <v>3625</v>
      </c>
      <c r="C251" s="863"/>
      <c r="D251" s="1166"/>
      <c r="E251" s="2995"/>
      <c r="F251" s="1167"/>
    </row>
    <row r="252" spans="1:8" s="1164" customFormat="1">
      <c r="A252" s="1165"/>
      <c r="B252" s="863" t="s">
        <v>3630</v>
      </c>
      <c r="C252" s="863"/>
      <c r="D252" s="1166"/>
      <c r="E252" s="2995"/>
      <c r="F252" s="1167"/>
    </row>
    <row r="253" spans="1:8" s="1164" customFormat="1">
      <c r="A253" s="1168"/>
      <c r="B253" s="1119" t="s">
        <v>3631</v>
      </c>
      <c r="C253" s="1119"/>
      <c r="D253" s="1169"/>
      <c r="E253" s="2996"/>
      <c r="F253" s="1170"/>
    </row>
    <row r="254" spans="1:8">
      <c r="A254" s="876"/>
      <c r="B254" s="1110"/>
      <c r="C254" s="1111" t="s">
        <v>2811</v>
      </c>
      <c r="D254" s="1112">
        <v>2</v>
      </c>
      <c r="E254" s="2881"/>
      <c r="F254" s="880">
        <f>ROUND(D254*E254,2)</f>
        <v>0</v>
      </c>
      <c r="G254" s="747"/>
      <c r="H254" s="747"/>
    </row>
    <row r="255" spans="1:8">
      <c r="A255" s="910"/>
      <c r="B255" s="1171"/>
      <c r="C255" s="1172"/>
      <c r="D255" s="1173"/>
      <c r="E255" s="2918"/>
      <c r="F255" s="892"/>
      <c r="G255" s="747"/>
      <c r="H255" s="747"/>
    </row>
    <row r="256" spans="1:8">
      <c r="A256" s="910"/>
      <c r="B256" s="1171"/>
      <c r="C256" s="1172"/>
      <c r="D256" s="1173"/>
      <c r="E256" s="2918"/>
      <c r="F256" s="892"/>
      <c r="G256" s="747"/>
      <c r="H256" s="747"/>
    </row>
    <row r="257" spans="1:8" s="1164" customFormat="1">
      <c r="A257" s="1174"/>
      <c r="B257" s="1175"/>
      <c r="C257" s="1175"/>
      <c r="D257" s="1175"/>
      <c r="E257" s="2997"/>
      <c r="F257" s="1175"/>
    </row>
    <row r="258" spans="1:8" s="948" customFormat="1">
      <c r="A258" s="876">
        <f>A245+0.01</f>
        <v>2.0599999999999987</v>
      </c>
      <c r="B258" s="1110" t="s">
        <v>3632</v>
      </c>
      <c r="C258" s="1111"/>
      <c r="D258" s="796"/>
      <c r="E258" s="2900"/>
      <c r="F258" s="875"/>
      <c r="G258" s="1176"/>
      <c r="H258" s="1176"/>
    </row>
    <row r="259" spans="1:8" s="948" customFormat="1">
      <c r="A259" s="770"/>
      <c r="B259" s="1110" t="s">
        <v>3633</v>
      </c>
      <c r="C259" s="1111" t="s">
        <v>80</v>
      </c>
      <c r="D259" s="1112">
        <v>23</v>
      </c>
      <c r="E259" s="2881"/>
      <c r="F259" s="848">
        <f>ROUND(E259*D259,2)</f>
        <v>0</v>
      </c>
      <c r="G259" s="1176"/>
      <c r="H259" s="1176"/>
    </row>
    <row r="260" spans="1:8" s="948" customFormat="1">
      <c r="A260" s="770"/>
      <c r="B260" s="1110" t="s">
        <v>3634</v>
      </c>
      <c r="C260" s="1111" t="s">
        <v>80</v>
      </c>
      <c r="D260" s="1112">
        <v>1</v>
      </c>
      <c r="E260" s="2881"/>
      <c r="F260" s="848">
        <f>ROUND(E260*D260,2)</f>
        <v>0</v>
      </c>
      <c r="G260" s="1176"/>
      <c r="H260" s="1176"/>
    </row>
    <row r="261" spans="1:8" s="948" customFormat="1">
      <c r="A261" s="770"/>
      <c r="B261" s="1110" t="s">
        <v>3635</v>
      </c>
      <c r="C261" s="1111" t="s">
        <v>80</v>
      </c>
      <c r="D261" s="1112">
        <v>2</v>
      </c>
      <c r="E261" s="2881"/>
      <c r="F261" s="848">
        <f>ROUND(E261*D261,2)</f>
        <v>0</v>
      </c>
      <c r="G261" s="1176"/>
      <c r="H261" s="1176"/>
    </row>
    <row r="262" spans="1:8" s="948" customFormat="1">
      <c r="A262" s="770"/>
      <c r="B262" s="1110" t="s">
        <v>3636</v>
      </c>
      <c r="C262" s="1111" t="s">
        <v>80</v>
      </c>
      <c r="D262" s="1112">
        <v>1</v>
      </c>
      <c r="E262" s="2881"/>
      <c r="F262" s="848">
        <f>ROUND(E262*D262,2)</f>
        <v>0</v>
      </c>
      <c r="G262" s="1176"/>
      <c r="H262" s="1176"/>
    </row>
    <row r="263" spans="1:8" s="1160" customFormat="1" ht="15">
      <c r="A263" s="1177"/>
      <c r="B263" s="1178"/>
      <c r="C263" s="1179"/>
      <c r="D263" s="1180"/>
      <c r="E263" s="2998"/>
      <c r="F263" s="1159"/>
      <c r="G263" s="1181"/>
      <c r="H263" s="1181"/>
    </row>
    <row r="264" spans="1:8" s="1160" customFormat="1" ht="15">
      <c r="A264" s="1177"/>
      <c r="B264" s="1178"/>
      <c r="C264" s="1179"/>
      <c r="D264" s="1180"/>
      <c r="E264" s="2998"/>
      <c r="F264" s="1159"/>
      <c r="G264" s="1181"/>
      <c r="H264" s="1181"/>
    </row>
    <row r="265" spans="1:8" s="948" customFormat="1">
      <c r="A265" s="876">
        <f>A258+0.01</f>
        <v>2.0699999999999985</v>
      </c>
      <c r="B265" s="1110" t="s">
        <v>3637</v>
      </c>
      <c r="C265" s="1111"/>
      <c r="D265" s="796"/>
      <c r="E265" s="2900"/>
      <c r="F265" s="875"/>
      <c r="G265" s="1176"/>
      <c r="H265" s="1176"/>
    </row>
    <row r="266" spans="1:8" s="948" customFormat="1">
      <c r="A266" s="770"/>
      <c r="B266" s="1110" t="s">
        <v>3633</v>
      </c>
      <c r="C266" s="1111" t="s">
        <v>80</v>
      </c>
      <c r="D266" s="1112">
        <v>4</v>
      </c>
      <c r="E266" s="2881"/>
      <c r="F266" s="848">
        <f>ROUND(E266*D266,2)</f>
        <v>0</v>
      </c>
      <c r="G266" s="1176"/>
      <c r="H266" s="1176"/>
    </row>
    <row r="267" spans="1:8" s="948" customFormat="1">
      <c r="A267" s="770"/>
      <c r="B267" s="1110" t="s">
        <v>3635</v>
      </c>
      <c r="C267" s="1111" t="s">
        <v>80</v>
      </c>
      <c r="D267" s="1112">
        <v>5</v>
      </c>
      <c r="E267" s="2881"/>
      <c r="F267" s="848">
        <f>ROUND(E267*D267,2)</f>
        <v>0</v>
      </c>
      <c r="G267" s="1176"/>
      <c r="H267" s="1176"/>
    </row>
    <row r="268" spans="1:8" s="948" customFormat="1">
      <c r="A268" s="770"/>
      <c r="B268" s="1110" t="s">
        <v>3636</v>
      </c>
      <c r="C268" s="1111" t="s">
        <v>80</v>
      </c>
      <c r="D268" s="1112">
        <v>1</v>
      </c>
      <c r="E268" s="2881"/>
      <c r="F268" s="848">
        <f>ROUND(E268*D268,2)</f>
        <v>0</v>
      </c>
      <c r="G268" s="1176"/>
      <c r="H268" s="1176"/>
    </row>
    <row r="269" spans="1:8" s="1160" customFormat="1" ht="15">
      <c r="A269" s="1177"/>
      <c r="B269" s="1178"/>
      <c r="C269" s="1179"/>
      <c r="D269" s="1180"/>
      <c r="E269" s="2998"/>
      <c r="F269" s="1159"/>
      <c r="G269" s="1181"/>
      <c r="H269" s="1181"/>
    </row>
    <row r="270" spans="1:8" s="1160" customFormat="1" ht="15">
      <c r="A270" s="1177"/>
      <c r="B270" s="1178"/>
      <c r="C270" s="1179"/>
      <c r="D270" s="1180"/>
      <c r="E270" s="2998"/>
      <c r="F270" s="1159"/>
      <c r="G270" s="1181"/>
      <c r="H270" s="1181"/>
    </row>
    <row r="271" spans="1:8" ht="49.5">
      <c r="A271" s="1182">
        <f>A265+0.01</f>
        <v>2.0799999999999983</v>
      </c>
      <c r="B271" s="1183" t="s">
        <v>3638</v>
      </c>
      <c r="C271" s="1111"/>
      <c r="D271" s="1112"/>
      <c r="E271" s="2881"/>
      <c r="F271" s="880"/>
      <c r="G271" s="747"/>
      <c r="H271" s="747"/>
    </row>
    <row r="272" spans="1:8">
      <c r="A272" s="876"/>
      <c r="B272" s="1110" t="s">
        <v>3639</v>
      </c>
      <c r="C272" s="1111" t="s">
        <v>2811</v>
      </c>
      <c r="D272" s="1112">
        <v>12</v>
      </c>
      <c r="E272" s="2881"/>
      <c r="F272" s="880">
        <f>ROUND(D272*E272,2)</f>
        <v>0</v>
      </c>
      <c r="G272" s="747"/>
      <c r="H272" s="747"/>
    </row>
    <row r="273" spans="1:8" s="1135" customFormat="1">
      <c r="A273" s="1184"/>
      <c r="B273" s="1129"/>
      <c r="C273" s="1185"/>
      <c r="D273" s="1186"/>
      <c r="E273" s="2989"/>
      <c r="F273" s="1132"/>
      <c r="G273" s="1134"/>
      <c r="H273" s="1134"/>
    </row>
    <row r="274" spans="1:8" s="1135" customFormat="1">
      <c r="A274" s="1184"/>
      <c r="B274" s="1129"/>
      <c r="C274" s="1185"/>
      <c r="D274" s="1186"/>
      <c r="E274" s="2989"/>
      <c r="F274" s="1132"/>
    </row>
    <row r="275" spans="1:8" s="1190" customFormat="1" ht="165">
      <c r="A275" s="755">
        <f>A271+0.01</f>
        <v>2.0899999999999981</v>
      </c>
      <c r="B275" s="1187" t="s">
        <v>3640</v>
      </c>
      <c r="C275" s="1188"/>
      <c r="D275" s="1188"/>
      <c r="E275" s="2999"/>
      <c r="F275" s="1189"/>
    </row>
    <row r="276" spans="1:8" s="760" customFormat="1">
      <c r="A276" s="1002"/>
      <c r="B276" s="1114" t="s">
        <v>3641</v>
      </c>
      <c r="C276" s="1191"/>
      <c r="D276" s="1191"/>
      <c r="E276" s="3000"/>
      <c r="F276" s="1192"/>
    </row>
    <row r="277" spans="1:8" s="760" customFormat="1" ht="49.5">
      <c r="A277" s="1002"/>
      <c r="B277" s="1193" t="s">
        <v>3642</v>
      </c>
      <c r="C277" s="1191"/>
      <c r="D277" s="1191"/>
      <c r="E277" s="3000"/>
      <c r="F277" s="1192"/>
    </row>
    <row r="278" spans="1:8" s="760" customFormat="1">
      <c r="A278" s="1002"/>
      <c r="B278" s="794" t="s">
        <v>3643</v>
      </c>
      <c r="C278" s="1191"/>
      <c r="D278" s="1191"/>
      <c r="E278" s="3000"/>
      <c r="F278" s="1192"/>
    </row>
    <row r="279" spans="1:8" s="1196" customFormat="1">
      <c r="A279" s="821"/>
      <c r="B279" s="1194" t="s">
        <v>3644</v>
      </c>
      <c r="C279" s="1195" t="s">
        <v>2811</v>
      </c>
      <c r="D279" s="1195">
        <v>2</v>
      </c>
      <c r="E279" s="3001"/>
      <c r="F279" s="880">
        <f>ROUND(D279*E279,2)</f>
        <v>0</v>
      </c>
    </row>
    <row r="280" spans="1:8" s="1196" customFormat="1">
      <c r="A280" s="821"/>
      <c r="B280" s="1194" t="s">
        <v>3645</v>
      </c>
      <c r="C280" s="1195" t="s">
        <v>2811</v>
      </c>
      <c r="D280" s="1195">
        <v>2</v>
      </c>
      <c r="E280" s="3001"/>
      <c r="F280" s="880">
        <f>ROUND(D280*E280,2)</f>
        <v>0</v>
      </c>
    </row>
    <row r="281" spans="1:8" s="760" customFormat="1">
      <c r="A281" s="999"/>
      <c r="B281" s="1197"/>
      <c r="C281" s="767"/>
      <c r="D281" s="909"/>
      <c r="E281" s="2890"/>
      <c r="F281" s="849"/>
      <c r="G281" s="798"/>
      <c r="H281" s="798"/>
    </row>
    <row r="282" spans="1:8" s="760" customFormat="1">
      <c r="A282" s="999"/>
      <c r="B282" s="1171"/>
      <c r="C282" s="1198"/>
      <c r="D282" s="1199"/>
      <c r="E282" s="2882"/>
    </row>
    <row r="283" spans="1:8" s="1190" customFormat="1" ht="165">
      <c r="A283" s="755">
        <f>A275+0.01</f>
        <v>2.0999999999999979</v>
      </c>
      <c r="B283" s="1187" t="s">
        <v>3646</v>
      </c>
      <c r="C283" s="1188"/>
      <c r="D283" s="1188"/>
      <c r="E283" s="2999"/>
      <c r="F283" s="1189"/>
    </row>
    <row r="284" spans="1:8" s="760" customFormat="1">
      <c r="A284" s="1002"/>
      <c r="B284" s="1114" t="s">
        <v>3641</v>
      </c>
      <c r="C284" s="1191"/>
      <c r="D284" s="1191"/>
      <c r="E284" s="3000"/>
      <c r="F284" s="1192"/>
    </row>
    <row r="285" spans="1:8" s="760" customFormat="1" ht="49.5">
      <c r="A285" s="1002"/>
      <c r="B285" s="1193" t="s">
        <v>3642</v>
      </c>
      <c r="C285" s="1191"/>
      <c r="D285" s="1191"/>
      <c r="E285" s="3000"/>
      <c r="F285" s="1192"/>
    </row>
    <row r="286" spans="1:8" s="760" customFormat="1">
      <c r="A286" s="1002"/>
      <c r="B286" s="794" t="s">
        <v>3643</v>
      </c>
      <c r="C286" s="1191"/>
      <c r="D286" s="1191"/>
      <c r="E286" s="3000"/>
      <c r="F286" s="1192"/>
    </row>
    <row r="287" spans="1:8" s="1196" customFormat="1">
      <c r="A287" s="821"/>
      <c r="B287" s="1194" t="s">
        <v>3647</v>
      </c>
      <c r="C287" s="1195" t="s">
        <v>2811</v>
      </c>
      <c r="D287" s="1195">
        <v>6</v>
      </c>
      <c r="E287" s="3001"/>
      <c r="F287" s="880">
        <f t="shared" ref="F287:F293" si="0">ROUND(D287*E287,2)</f>
        <v>0</v>
      </c>
    </row>
    <row r="288" spans="1:8" s="1196" customFormat="1">
      <c r="A288" s="821"/>
      <c r="B288" s="1194" t="s">
        <v>3648</v>
      </c>
      <c r="C288" s="1195" t="s">
        <v>2811</v>
      </c>
      <c r="D288" s="1195">
        <v>2</v>
      </c>
      <c r="E288" s="3001"/>
      <c r="F288" s="880">
        <f t="shared" si="0"/>
        <v>0</v>
      </c>
    </row>
    <row r="289" spans="1:8" s="1196" customFormat="1">
      <c r="A289" s="821"/>
      <c r="B289" s="1194" t="s">
        <v>3649</v>
      </c>
      <c r="C289" s="1195" t="s">
        <v>2811</v>
      </c>
      <c r="D289" s="1195">
        <v>3</v>
      </c>
      <c r="E289" s="3001"/>
      <c r="F289" s="880">
        <f t="shared" si="0"/>
        <v>0</v>
      </c>
    </row>
    <row r="290" spans="1:8" s="1196" customFormat="1">
      <c r="A290" s="821"/>
      <c r="B290" s="1194" t="s">
        <v>3650</v>
      </c>
      <c r="C290" s="1195" t="s">
        <v>2811</v>
      </c>
      <c r="D290" s="1195">
        <v>2</v>
      </c>
      <c r="E290" s="3001"/>
      <c r="F290" s="880">
        <f t="shared" si="0"/>
        <v>0</v>
      </c>
    </row>
    <row r="291" spans="1:8" s="1196" customFormat="1">
      <c r="A291" s="821"/>
      <c r="B291" s="1194" t="s">
        <v>3651</v>
      </c>
      <c r="C291" s="1195" t="s">
        <v>2811</v>
      </c>
      <c r="D291" s="1195">
        <v>14</v>
      </c>
      <c r="E291" s="3001"/>
      <c r="F291" s="880">
        <f t="shared" si="0"/>
        <v>0</v>
      </c>
    </row>
    <row r="292" spans="1:8" s="1196" customFormat="1">
      <c r="A292" s="821"/>
      <c r="B292" s="1194" t="s">
        <v>3652</v>
      </c>
      <c r="C292" s="1195" t="s">
        <v>2811</v>
      </c>
      <c r="D292" s="1195">
        <v>2</v>
      </c>
      <c r="E292" s="3001"/>
      <c r="F292" s="880">
        <f t="shared" si="0"/>
        <v>0</v>
      </c>
    </row>
    <row r="293" spans="1:8" s="1196" customFormat="1">
      <c r="A293" s="821"/>
      <c r="B293" s="1194" t="s">
        <v>3653</v>
      </c>
      <c r="C293" s="1195" t="s">
        <v>2811</v>
      </c>
      <c r="D293" s="1195">
        <v>3</v>
      </c>
      <c r="E293" s="3001"/>
      <c r="F293" s="880">
        <f t="shared" si="0"/>
        <v>0</v>
      </c>
    </row>
    <row r="294" spans="1:8" s="760" customFormat="1">
      <c r="A294" s="999"/>
      <c r="B294" s="1197"/>
      <c r="C294" s="767"/>
      <c r="D294" s="1200"/>
      <c r="E294" s="2890"/>
      <c r="F294" s="849"/>
      <c r="G294" s="798"/>
      <c r="H294" s="798"/>
    </row>
    <row r="295" spans="1:8" s="760" customFormat="1">
      <c r="A295" s="999"/>
      <c r="B295" s="1171"/>
      <c r="C295" s="1198"/>
      <c r="D295" s="1199"/>
      <c r="E295" s="2882"/>
    </row>
    <row r="296" spans="1:8" s="948" customFormat="1">
      <c r="A296" s="876">
        <f>A283+0.01</f>
        <v>2.1099999999999977</v>
      </c>
      <c r="B296" s="1110" t="s">
        <v>3654</v>
      </c>
      <c r="C296" s="1111"/>
      <c r="D296" s="796"/>
      <c r="E296" s="2900"/>
      <c r="F296" s="875"/>
      <c r="G296" s="1176"/>
      <c r="H296" s="1176"/>
    </row>
    <row r="297" spans="1:8" s="948" customFormat="1">
      <c r="A297" s="770"/>
      <c r="B297" s="1110" t="s">
        <v>3655</v>
      </c>
      <c r="C297" s="1111" t="s">
        <v>80</v>
      </c>
      <c r="D297" s="1112">
        <v>6</v>
      </c>
      <c r="E297" s="2881"/>
      <c r="F297" s="848">
        <f>ROUND(E297*D297,2)</f>
        <v>0</v>
      </c>
      <c r="G297" s="1176"/>
      <c r="H297" s="1176"/>
    </row>
    <row r="298" spans="1:8" s="1160" customFormat="1" ht="15">
      <c r="A298" s="1177"/>
      <c r="B298" s="1178"/>
      <c r="C298" s="1179"/>
      <c r="D298" s="1180"/>
      <c r="E298" s="2998"/>
      <c r="F298" s="1159"/>
      <c r="G298" s="1181"/>
      <c r="H298" s="1181"/>
    </row>
    <row r="299" spans="1:8" s="1160" customFormat="1" ht="15">
      <c r="A299" s="1177"/>
      <c r="B299" s="1178"/>
      <c r="C299" s="1179"/>
      <c r="D299" s="1180"/>
      <c r="E299" s="2998"/>
      <c r="F299" s="1159"/>
      <c r="G299" s="1181"/>
      <c r="H299" s="1181"/>
    </row>
    <row r="300" spans="1:8" s="948" customFormat="1">
      <c r="A300" s="876">
        <f>A296+0.01</f>
        <v>2.1199999999999974</v>
      </c>
      <c r="B300" s="1110" t="s">
        <v>3656</v>
      </c>
      <c r="C300" s="1111"/>
      <c r="D300" s="796"/>
      <c r="E300" s="2900"/>
      <c r="F300" s="875"/>
      <c r="G300" s="1176"/>
      <c r="H300" s="1176"/>
    </row>
    <row r="301" spans="1:8" s="948" customFormat="1">
      <c r="A301" s="770"/>
      <c r="B301" s="1110" t="s">
        <v>3657</v>
      </c>
      <c r="C301" s="1111" t="s">
        <v>80</v>
      </c>
      <c r="D301" s="1112">
        <v>12</v>
      </c>
      <c r="E301" s="2881"/>
      <c r="F301" s="848">
        <f>ROUND(E301*D301,2)</f>
        <v>0</v>
      </c>
      <c r="G301" s="1176"/>
      <c r="H301" s="1176"/>
    </row>
    <row r="302" spans="1:8" s="1160" customFormat="1" ht="15">
      <c r="A302" s="1177"/>
      <c r="B302" s="1178"/>
      <c r="C302" s="1179"/>
      <c r="D302" s="1180"/>
      <c r="E302" s="2998"/>
      <c r="F302" s="1159"/>
      <c r="G302" s="1181"/>
      <c r="H302" s="1181"/>
    </row>
    <row r="303" spans="1:8" s="1160" customFormat="1" ht="15">
      <c r="A303" s="1177"/>
      <c r="B303" s="1178"/>
      <c r="C303" s="1179"/>
      <c r="D303" s="1180"/>
      <c r="E303" s="2998"/>
      <c r="F303" s="1159"/>
      <c r="G303" s="1181"/>
      <c r="H303" s="1181"/>
    </row>
    <row r="304" spans="1:8" s="948" customFormat="1" ht="49.5">
      <c r="A304" s="876">
        <f>A300+0.01</f>
        <v>2.1299999999999972</v>
      </c>
      <c r="B304" s="1110" t="s">
        <v>3658</v>
      </c>
      <c r="C304" s="1111"/>
      <c r="D304" s="796"/>
      <c r="E304" s="2900"/>
      <c r="F304" s="875"/>
      <c r="G304" s="1176"/>
      <c r="H304" s="1176"/>
    </row>
    <row r="305" spans="1:8" s="948" customFormat="1">
      <c r="A305" s="770"/>
      <c r="B305" s="1110" t="s">
        <v>3659</v>
      </c>
      <c r="C305" s="1111" t="s">
        <v>80</v>
      </c>
      <c r="D305" s="1112">
        <v>1</v>
      </c>
      <c r="E305" s="2881"/>
      <c r="F305" s="848">
        <f>ROUND(E305*D305,2)</f>
        <v>0</v>
      </c>
      <c r="G305" s="1176"/>
      <c r="H305" s="1176"/>
    </row>
    <row r="306" spans="1:8" s="1160" customFormat="1" ht="15">
      <c r="A306" s="1177"/>
      <c r="B306" s="1178"/>
      <c r="C306" s="1179"/>
      <c r="D306" s="1180"/>
      <c r="E306" s="2998"/>
      <c r="F306" s="1159"/>
      <c r="G306" s="1181"/>
      <c r="H306" s="1181"/>
    </row>
    <row r="307" spans="1:8" s="1160" customFormat="1" ht="15">
      <c r="A307" s="1177"/>
      <c r="B307" s="1178"/>
      <c r="C307" s="1179"/>
      <c r="D307" s="1180"/>
      <c r="E307" s="2998"/>
      <c r="F307" s="1159"/>
      <c r="G307" s="1181"/>
      <c r="H307" s="1181"/>
    </row>
    <row r="308" spans="1:8" s="948" customFormat="1">
      <c r="A308" s="876">
        <f>A304+0.01</f>
        <v>2.139999999999997</v>
      </c>
      <c r="B308" s="1110" t="s">
        <v>3660</v>
      </c>
      <c r="C308" s="1111"/>
      <c r="D308" s="796"/>
      <c r="E308" s="2900"/>
      <c r="F308" s="875"/>
      <c r="G308" s="1176"/>
      <c r="H308" s="1176"/>
    </row>
    <row r="309" spans="1:8" s="948" customFormat="1">
      <c r="A309" s="770"/>
      <c r="B309" s="1110" t="s">
        <v>3661</v>
      </c>
      <c r="C309" s="1111" t="s">
        <v>80</v>
      </c>
      <c r="D309" s="1112">
        <v>6</v>
      </c>
      <c r="E309" s="2881"/>
      <c r="F309" s="848">
        <f>ROUND(E309*D309,2)</f>
        <v>0</v>
      </c>
      <c r="G309" s="1176"/>
      <c r="H309" s="1176"/>
    </row>
    <row r="310" spans="1:8" s="948" customFormat="1">
      <c r="A310" s="770"/>
      <c r="B310" s="1110" t="s">
        <v>3662</v>
      </c>
      <c r="C310" s="1111" t="s">
        <v>80</v>
      </c>
      <c r="D310" s="1112">
        <v>2</v>
      </c>
      <c r="E310" s="2881"/>
      <c r="F310" s="848">
        <f>ROUND(E310*D310,2)</f>
        <v>0</v>
      </c>
      <c r="G310" s="1176"/>
      <c r="H310" s="1176"/>
    </row>
    <row r="311" spans="1:8" s="1160" customFormat="1" ht="15">
      <c r="A311" s="1177"/>
      <c r="B311" s="1178"/>
      <c r="C311" s="1179"/>
      <c r="D311" s="1180"/>
      <c r="E311" s="2998"/>
      <c r="F311" s="1159"/>
      <c r="G311" s="1181"/>
      <c r="H311" s="1181"/>
    </row>
    <row r="312" spans="1:8" s="1160" customFormat="1" ht="15">
      <c r="A312" s="1177"/>
      <c r="B312" s="1178"/>
      <c r="C312" s="1179"/>
      <c r="D312" s="1180"/>
      <c r="E312" s="2998"/>
      <c r="F312" s="1159"/>
      <c r="G312" s="1181"/>
      <c r="H312" s="1181"/>
    </row>
    <row r="313" spans="1:8" s="965" customFormat="1" ht="33" customHeight="1">
      <c r="A313" s="755">
        <f>A308+0.01</f>
        <v>2.1499999999999968</v>
      </c>
      <c r="B313" s="1201" t="s">
        <v>3663</v>
      </c>
      <c r="C313" s="1202"/>
      <c r="D313" s="1202"/>
      <c r="E313" s="3002"/>
      <c r="F313" s="1203"/>
    </row>
    <row r="314" spans="1:8" s="965" customFormat="1">
      <c r="A314" s="1204"/>
      <c r="B314" s="1205" t="s">
        <v>3664</v>
      </c>
      <c r="C314" s="1206"/>
      <c r="D314" s="1206"/>
      <c r="E314" s="3003"/>
      <c r="F314" s="1207"/>
    </row>
    <row r="315" spans="1:8" s="965" customFormat="1">
      <c r="A315" s="1208"/>
      <c r="B315" s="1209" t="s">
        <v>3665</v>
      </c>
      <c r="C315" s="1206"/>
      <c r="D315" s="1206"/>
      <c r="E315" s="3003"/>
      <c r="F315" s="1207"/>
      <c r="G315" s="1210"/>
    </row>
    <row r="316" spans="1:8" s="965" customFormat="1">
      <c r="A316" s="1208"/>
      <c r="B316" s="1002" t="s">
        <v>3666</v>
      </c>
      <c r="C316" s="1206"/>
      <c r="D316" s="1206"/>
      <c r="E316" s="3003"/>
      <c r="F316" s="1207"/>
    </row>
    <row r="317" spans="1:8" s="965" customFormat="1">
      <c r="A317" s="1204"/>
      <c r="B317" s="1211" t="s">
        <v>3667</v>
      </c>
      <c r="C317" s="1212"/>
      <c r="D317" s="1212"/>
      <c r="E317" s="3004"/>
      <c r="F317" s="1213"/>
    </row>
    <row r="318" spans="1:8" s="965" customFormat="1">
      <c r="A318" s="1214"/>
      <c r="B318" s="1144"/>
      <c r="C318" s="1215" t="s">
        <v>2811</v>
      </c>
      <c r="D318" s="1215">
        <v>2</v>
      </c>
      <c r="E318" s="2881"/>
      <c r="F318" s="764">
        <f>ROUND(E318*D318,2)</f>
        <v>0</v>
      </c>
    </row>
    <row r="319" spans="1:8" s="965" customFormat="1">
      <c r="A319" s="799"/>
      <c r="B319" s="1217"/>
      <c r="C319" s="1218"/>
      <c r="D319" s="1218"/>
      <c r="E319" s="3005"/>
      <c r="F319" s="768"/>
    </row>
    <row r="320" spans="1:8" s="1221" customFormat="1">
      <c r="A320" s="766"/>
      <c r="B320" s="1219"/>
      <c r="C320" s="1220"/>
      <c r="D320" s="1220"/>
      <c r="E320" s="2911"/>
      <c r="F320" s="812"/>
    </row>
    <row r="321" spans="1:8" s="965" customFormat="1" ht="33" customHeight="1">
      <c r="A321" s="755">
        <f>A313+0.01</f>
        <v>2.1599999999999966</v>
      </c>
      <c r="B321" s="1201" t="s">
        <v>3668</v>
      </c>
      <c r="C321" s="1202"/>
      <c r="D321" s="1202"/>
      <c r="E321" s="3002"/>
      <c r="F321" s="1203"/>
    </row>
    <row r="322" spans="1:8" s="965" customFormat="1">
      <c r="A322" s="1204"/>
      <c r="B322" s="1205" t="s">
        <v>3664</v>
      </c>
      <c r="C322" s="1206"/>
      <c r="D322" s="1206"/>
      <c r="E322" s="3003"/>
      <c r="F322" s="1207"/>
    </row>
    <row r="323" spans="1:8" s="965" customFormat="1">
      <c r="A323" s="1208"/>
      <c r="B323" s="1209" t="s">
        <v>3665</v>
      </c>
      <c r="C323" s="1206"/>
      <c r="D323" s="1206"/>
      <c r="E323" s="3003"/>
      <c r="F323" s="1207"/>
      <c r="G323" s="1210"/>
    </row>
    <row r="324" spans="1:8" s="965" customFormat="1">
      <c r="A324" s="1208"/>
      <c r="B324" s="1002" t="s">
        <v>3669</v>
      </c>
      <c r="C324" s="1206"/>
      <c r="D324" s="1206"/>
      <c r="E324" s="3003"/>
      <c r="F324" s="1207"/>
    </row>
    <row r="325" spans="1:8" s="965" customFormat="1">
      <c r="A325" s="1204"/>
      <c r="B325" s="1211" t="s">
        <v>3670</v>
      </c>
      <c r="C325" s="1212"/>
      <c r="D325" s="1212"/>
      <c r="E325" s="3004"/>
      <c r="F325" s="1213"/>
    </row>
    <row r="326" spans="1:8" s="965" customFormat="1">
      <c r="A326" s="1214"/>
      <c r="B326" s="1144"/>
      <c r="C326" s="1215" t="s">
        <v>2811</v>
      </c>
      <c r="D326" s="1215">
        <v>1</v>
      </c>
      <c r="E326" s="3006"/>
      <c r="F326" s="764">
        <f>ROUND(E326*D326,2)</f>
        <v>0</v>
      </c>
    </row>
    <row r="327" spans="1:8" s="965" customFormat="1">
      <c r="A327" s="799"/>
      <c r="B327" s="1217"/>
      <c r="C327" s="1218"/>
      <c r="D327" s="1218"/>
      <c r="E327" s="3005"/>
      <c r="F327" s="768"/>
    </row>
    <row r="328" spans="1:8" s="1221" customFormat="1">
      <c r="A328" s="766"/>
      <c r="B328" s="1219"/>
      <c r="C328" s="1220"/>
      <c r="D328" s="1220"/>
      <c r="E328" s="2911"/>
      <c r="F328" s="812"/>
    </row>
    <row r="329" spans="1:8" s="948" customFormat="1" ht="115.5">
      <c r="A329" s="770">
        <f>A321+0.01</f>
        <v>2.1699999999999964</v>
      </c>
      <c r="B329" s="1110" t="s">
        <v>3671</v>
      </c>
      <c r="C329" s="1222"/>
      <c r="D329" s="1222"/>
      <c r="E329" s="3007"/>
      <c r="F329" s="797"/>
      <c r="G329" s="1176"/>
      <c r="H329" s="1176"/>
    </row>
    <row r="330" spans="1:8" s="948" customFormat="1">
      <c r="A330" s="770"/>
      <c r="B330" s="1110"/>
      <c r="C330" s="1222" t="s">
        <v>2811</v>
      </c>
      <c r="D330" s="1222">
        <v>1</v>
      </c>
      <c r="E330" s="3007"/>
      <c r="F330" s="797">
        <f>ROUND(E330*D330,2)</f>
        <v>0</v>
      </c>
      <c r="G330" s="1176"/>
      <c r="H330" s="1176"/>
    </row>
    <row r="331" spans="1:8" s="948" customFormat="1">
      <c r="A331" s="799"/>
      <c r="B331" s="1171"/>
      <c r="C331" s="1198"/>
      <c r="D331" s="943"/>
      <c r="E331" s="3008"/>
      <c r="F331" s="812"/>
      <c r="G331" s="1176"/>
      <c r="H331" s="1176"/>
    </row>
    <row r="332" spans="1:8" s="948" customFormat="1">
      <c r="A332" s="799"/>
      <c r="B332" s="1171"/>
      <c r="C332" s="1198"/>
      <c r="D332" s="1199"/>
      <c r="E332" s="3008"/>
      <c r="F332" s="812"/>
    </row>
    <row r="333" spans="1:8" s="965" customFormat="1" ht="33" customHeight="1">
      <c r="A333" s="755">
        <f>A329+0.01</f>
        <v>2.1799999999999962</v>
      </c>
      <c r="B333" s="1201" t="s">
        <v>3672</v>
      </c>
      <c r="C333" s="1202"/>
      <c r="D333" s="1202"/>
      <c r="E333" s="3009"/>
      <c r="F333" s="1203"/>
    </row>
    <row r="334" spans="1:8" s="965" customFormat="1">
      <c r="A334" s="1204"/>
      <c r="B334" s="1205" t="s">
        <v>3664</v>
      </c>
      <c r="C334" s="1206"/>
      <c r="D334" s="1206"/>
      <c r="E334" s="3010"/>
      <c r="F334" s="1207"/>
    </row>
    <row r="335" spans="1:8" s="965" customFormat="1">
      <c r="A335" s="1208"/>
      <c r="B335" s="1209" t="s">
        <v>3665</v>
      </c>
      <c r="C335" s="1206"/>
      <c r="D335" s="1206"/>
      <c r="E335" s="3010"/>
      <c r="F335" s="1207"/>
      <c r="G335" s="1210"/>
    </row>
    <row r="336" spans="1:8" s="965" customFormat="1">
      <c r="A336" s="1208"/>
      <c r="B336" s="1002" t="s">
        <v>3673</v>
      </c>
      <c r="C336" s="1206"/>
      <c r="D336" s="1206"/>
      <c r="E336" s="3010"/>
      <c r="F336" s="1207"/>
    </row>
    <row r="337" spans="1:8" s="965" customFormat="1">
      <c r="A337" s="1204"/>
      <c r="B337" s="1211" t="s">
        <v>3674</v>
      </c>
      <c r="C337" s="1212"/>
      <c r="D337" s="1212"/>
      <c r="E337" s="3011"/>
      <c r="F337" s="1213"/>
    </row>
    <row r="338" spans="1:8" s="965" customFormat="1">
      <c r="A338" s="1214"/>
      <c r="B338" s="1144"/>
      <c r="C338" s="1215" t="s">
        <v>2811</v>
      </c>
      <c r="D338" s="1215">
        <v>1</v>
      </c>
      <c r="E338" s="3012"/>
      <c r="F338" s="764">
        <f>ROUND(E338*D338,2)</f>
        <v>0</v>
      </c>
    </row>
    <row r="339" spans="1:8" s="965" customFormat="1">
      <c r="A339" s="799"/>
      <c r="B339" s="1217"/>
      <c r="C339" s="1218"/>
      <c r="D339" s="1218"/>
      <c r="E339" s="3013"/>
      <c r="F339" s="768"/>
    </row>
    <row r="340" spans="1:8" s="1221" customFormat="1">
      <c r="A340" s="766"/>
      <c r="B340" s="1219"/>
      <c r="C340" s="1220"/>
      <c r="D340" s="1220"/>
      <c r="E340" s="3014"/>
      <c r="F340" s="812"/>
    </row>
    <row r="341" spans="1:8" s="948" customFormat="1" ht="33">
      <c r="A341" s="770">
        <f>A333+0.01</f>
        <v>2.1899999999999959</v>
      </c>
      <c r="B341" s="1110" t="s">
        <v>3675</v>
      </c>
      <c r="C341" s="1222"/>
      <c r="D341" s="1222"/>
      <c r="E341" s="3007"/>
      <c r="F341" s="797"/>
      <c r="G341" s="1176"/>
      <c r="H341" s="1176"/>
    </row>
    <row r="342" spans="1:8" s="948" customFormat="1">
      <c r="A342" s="770"/>
      <c r="B342" s="1110" t="s">
        <v>3676</v>
      </c>
      <c r="C342" s="1222" t="s">
        <v>2811</v>
      </c>
      <c r="D342" s="1222">
        <v>1</v>
      </c>
      <c r="E342" s="3007"/>
      <c r="F342" s="797">
        <f>ROUND(E342*D342,2)</f>
        <v>0</v>
      </c>
      <c r="G342" s="1176"/>
      <c r="H342" s="1176"/>
    </row>
    <row r="343" spans="1:8" s="948" customFormat="1">
      <c r="A343" s="770"/>
      <c r="B343" s="1110" t="s">
        <v>3677</v>
      </c>
      <c r="C343" s="1222" t="s">
        <v>2811</v>
      </c>
      <c r="D343" s="1222">
        <v>3</v>
      </c>
      <c r="E343" s="3007"/>
      <c r="F343" s="797">
        <f>ROUND(E343*D343,2)</f>
        <v>0</v>
      </c>
      <c r="G343" s="1176"/>
      <c r="H343" s="1176"/>
    </row>
    <row r="344" spans="1:8" s="948" customFormat="1">
      <c r="A344" s="799"/>
      <c r="B344" s="1171"/>
      <c r="C344" s="1198"/>
      <c r="D344" s="1198"/>
      <c r="E344" s="3015"/>
      <c r="F344" s="802"/>
      <c r="G344" s="1176"/>
      <c r="H344" s="1176"/>
    </row>
    <row r="345" spans="1:8" s="948" customFormat="1">
      <c r="A345" s="799"/>
      <c r="B345" s="1171"/>
      <c r="C345" s="1198"/>
      <c r="D345" s="1198"/>
      <c r="E345" s="3016"/>
      <c r="F345" s="802"/>
    </row>
    <row r="346" spans="1:8" s="948" customFormat="1" ht="33">
      <c r="A346" s="770">
        <f>A341+0.01</f>
        <v>2.1999999999999957</v>
      </c>
      <c r="B346" s="1110" t="s">
        <v>3678</v>
      </c>
      <c r="C346" s="1222"/>
      <c r="D346" s="1222"/>
      <c r="E346" s="3007"/>
      <c r="F346" s="797"/>
      <c r="G346" s="1176"/>
      <c r="H346" s="1176"/>
    </row>
    <row r="347" spans="1:8" s="948" customFormat="1">
      <c r="A347" s="770"/>
      <c r="B347" s="1110" t="s">
        <v>3679</v>
      </c>
      <c r="C347" s="1222" t="s">
        <v>2811</v>
      </c>
      <c r="D347" s="1222">
        <v>1</v>
      </c>
      <c r="E347" s="3007"/>
      <c r="F347" s="797">
        <f>ROUND(E347*D347,2)</f>
        <v>0</v>
      </c>
      <c r="G347" s="1176"/>
      <c r="H347" s="1176"/>
    </row>
    <row r="348" spans="1:8" s="948" customFormat="1">
      <c r="A348" s="770"/>
      <c r="B348" s="1110" t="s">
        <v>3636</v>
      </c>
      <c r="C348" s="1222" t="s">
        <v>2811</v>
      </c>
      <c r="D348" s="1222">
        <v>2</v>
      </c>
      <c r="E348" s="3007"/>
      <c r="F348" s="797">
        <f>ROUND(E348*D348,2)</f>
        <v>0</v>
      </c>
      <c r="G348" s="1176"/>
      <c r="H348" s="1176"/>
    </row>
    <row r="349" spans="1:8" s="948" customFormat="1">
      <c r="A349" s="770"/>
      <c r="B349" s="1110" t="s">
        <v>3635</v>
      </c>
      <c r="C349" s="1222" t="s">
        <v>2811</v>
      </c>
      <c r="D349" s="1222">
        <v>1</v>
      </c>
      <c r="E349" s="3007"/>
      <c r="F349" s="797">
        <f>ROUND(E349*D349,2)</f>
        <v>0</v>
      </c>
      <c r="G349" s="1176"/>
      <c r="H349" s="1176"/>
    </row>
    <row r="350" spans="1:8" s="948" customFormat="1">
      <c r="A350" s="799"/>
      <c r="B350" s="1171"/>
      <c r="C350" s="1198"/>
      <c r="D350" s="943"/>
      <c r="E350" s="3008"/>
      <c r="F350" s="812"/>
      <c r="G350" s="1176"/>
      <c r="H350" s="1176"/>
    </row>
    <row r="351" spans="1:8" s="948" customFormat="1">
      <c r="A351" s="799"/>
      <c r="B351" s="1171"/>
      <c r="C351" s="1198"/>
      <c r="D351" s="1199"/>
      <c r="E351" s="3008"/>
      <c r="F351" s="812"/>
    </row>
    <row r="352" spans="1:8" s="794" customFormat="1" ht="149.25" customHeight="1">
      <c r="A352" s="1223">
        <f>A346+0.01</f>
        <v>2.2099999999999955</v>
      </c>
      <c r="B352" s="1224" t="s">
        <v>4396</v>
      </c>
      <c r="C352" s="1225"/>
      <c r="D352" s="1225"/>
      <c r="E352" s="3017"/>
      <c r="F352" s="859"/>
    </row>
    <row r="353" spans="1:9" s="794" customFormat="1">
      <c r="A353" s="1226"/>
      <c r="B353" s="1227" t="s">
        <v>3680</v>
      </c>
      <c r="C353" s="912"/>
      <c r="D353" s="912"/>
      <c r="E353" s="3018"/>
      <c r="F353" s="862"/>
    </row>
    <row r="354" spans="1:9" s="794" customFormat="1">
      <c r="A354" s="867"/>
      <c r="B354" s="1228" t="s">
        <v>3681</v>
      </c>
      <c r="C354" s="1229"/>
      <c r="D354" s="1229"/>
      <c r="E354" s="3019"/>
      <c r="F354" s="869"/>
    </row>
    <row r="355" spans="1:9" s="794" customFormat="1">
      <c r="A355" s="986"/>
      <c r="B355" s="1230" t="s">
        <v>3682</v>
      </c>
      <c r="C355" s="1231" t="s">
        <v>80</v>
      </c>
      <c r="D355" s="1231">
        <v>6</v>
      </c>
      <c r="E355" s="3007"/>
      <c r="F355" s="797">
        <f>ROUND(E355*D355,2)</f>
        <v>0</v>
      </c>
    </row>
    <row r="356" spans="1:9" s="794" customFormat="1">
      <c r="A356" s="1232"/>
      <c r="B356" s="1230" t="s">
        <v>3683</v>
      </c>
      <c r="C356" s="1231" t="s">
        <v>80</v>
      </c>
      <c r="D356" s="1231">
        <v>2</v>
      </c>
      <c r="E356" s="3007"/>
      <c r="F356" s="797">
        <f>ROUND(E356*D356,2)</f>
        <v>0</v>
      </c>
    </row>
    <row r="357" spans="1:9" s="794" customFormat="1">
      <c r="A357" s="952"/>
      <c r="B357" s="1233"/>
      <c r="C357" s="955"/>
      <c r="D357" s="955"/>
      <c r="E357" s="3014"/>
    </row>
    <row r="358" spans="1:9" s="948" customFormat="1" ht="82.5">
      <c r="A358" s="876">
        <f>A352+0.01</f>
        <v>2.2199999999999953</v>
      </c>
      <c r="B358" s="1110" t="s">
        <v>3684</v>
      </c>
      <c r="C358" s="1111"/>
      <c r="D358" s="796"/>
      <c r="E358" s="3020"/>
      <c r="F358" s="875"/>
      <c r="G358" s="1176"/>
      <c r="H358" s="1176"/>
    </row>
    <row r="359" spans="1:9" s="948" customFormat="1">
      <c r="A359" s="766"/>
      <c r="B359" s="1110" t="s">
        <v>3685</v>
      </c>
      <c r="C359" s="1111" t="s">
        <v>2807</v>
      </c>
      <c r="D359" s="1112">
        <v>12</v>
      </c>
      <c r="E359" s="3020"/>
      <c r="F359" s="848">
        <f>ROUND(D359*E359,2)</f>
        <v>0</v>
      </c>
      <c r="G359" s="1176"/>
      <c r="H359" s="1176"/>
    </row>
    <row r="360" spans="1:9" s="948" customFormat="1">
      <c r="A360" s="1183"/>
      <c r="B360" s="1110" t="s">
        <v>3686</v>
      </c>
      <c r="C360" s="1111" t="s">
        <v>2807</v>
      </c>
      <c r="D360" s="1112">
        <v>4</v>
      </c>
      <c r="E360" s="3020"/>
      <c r="F360" s="848">
        <f>ROUND(D360*E360,2)</f>
        <v>0</v>
      </c>
      <c r="G360" s="1176"/>
      <c r="H360" s="1176"/>
    </row>
    <row r="361" spans="1:9" s="948" customFormat="1" ht="15">
      <c r="A361" s="1234"/>
      <c r="B361" s="1235"/>
      <c r="C361" s="1236"/>
      <c r="D361" s="1237"/>
      <c r="E361" s="3021"/>
      <c r="F361" s="1238"/>
      <c r="G361" s="1176"/>
      <c r="H361" s="1176"/>
    </row>
    <row r="362" spans="1:9" s="948" customFormat="1" ht="15">
      <c r="A362" s="1234"/>
      <c r="B362" s="1239"/>
      <c r="C362" s="1240"/>
      <c r="D362" s="1237"/>
      <c r="E362" s="3021"/>
      <c r="F362" s="1238"/>
      <c r="G362" s="1241"/>
      <c r="H362" s="1176"/>
      <c r="I362" s="1176"/>
    </row>
    <row r="363" spans="1:9" s="948" customFormat="1" ht="33">
      <c r="A363" s="876">
        <f>A358+0.01</f>
        <v>2.2299999999999951</v>
      </c>
      <c r="B363" s="1110" t="s">
        <v>3687</v>
      </c>
      <c r="C363" s="1111"/>
      <c r="D363" s="796"/>
      <c r="E363" s="3020"/>
      <c r="F363" s="875"/>
      <c r="G363" s="1176"/>
      <c r="H363" s="1176"/>
    </row>
    <row r="364" spans="1:9" s="948" customFormat="1">
      <c r="A364" s="1183"/>
      <c r="B364" s="1110" t="s">
        <v>3685</v>
      </c>
      <c r="C364" s="1111" t="s">
        <v>2807</v>
      </c>
      <c r="D364" s="1112">
        <v>18</v>
      </c>
      <c r="E364" s="3020"/>
      <c r="F364" s="848">
        <f t="shared" ref="F364:F372" si="1">ROUND(D364*E364,2)</f>
        <v>0</v>
      </c>
      <c r="G364" s="1176"/>
      <c r="H364" s="1176"/>
    </row>
    <row r="365" spans="1:9" s="948" customFormat="1">
      <c r="A365" s="1183"/>
      <c r="B365" s="1110" t="s">
        <v>3686</v>
      </c>
      <c r="C365" s="1111" t="s">
        <v>2807</v>
      </c>
      <c r="D365" s="1112">
        <v>6</v>
      </c>
      <c r="E365" s="3020"/>
      <c r="F365" s="848">
        <f t="shared" si="1"/>
        <v>0</v>
      </c>
      <c r="G365" s="1176"/>
      <c r="H365" s="1176"/>
    </row>
    <row r="366" spans="1:9" s="948" customFormat="1">
      <c r="A366" s="1183"/>
      <c r="B366" s="1110" t="s">
        <v>3688</v>
      </c>
      <c r="C366" s="1111" t="s">
        <v>2807</v>
      </c>
      <c r="D366" s="1112">
        <v>12</v>
      </c>
      <c r="E366" s="3020"/>
      <c r="F366" s="848">
        <f t="shared" si="1"/>
        <v>0</v>
      </c>
      <c r="G366" s="1176"/>
      <c r="H366" s="1176"/>
    </row>
    <row r="367" spans="1:9" s="948" customFormat="1">
      <c r="A367" s="1183"/>
      <c r="B367" s="1110" t="s">
        <v>3689</v>
      </c>
      <c r="C367" s="1111" t="s">
        <v>2807</v>
      </c>
      <c r="D367" s="1112">
        <v>20</v>
      </c>
      <c r="E367" s="3020"/>
      <c r="F367" s="848">
        <f t="shared" si="1"/>
        <v>0</v>
      </c>
      <c r="G367" s="1176"/>
      <c r="H367" s="1176"/>
    </row>
    <row r="368" spans="1:9" s="948" customFormat="1">
      <c r="A368" s="1183"/>
      <c r="B368" s="1110" t="s">
        <v>3690</v>
      </c>
      <c r="C368" s="1111" t="s">
        <v>2807</v>
      </c>
      <c r="D368" s="1112">
        <v>17</v>
      </c>
      <c r="E368" s="3020"/>
      <c r="F368" s="848">
        <f t="shared" si="1"/>
        <v>0</v>
      </c>
      <c r="G368" s="1176"/>
      <c r="H368" s="1176"/>
    </row>
    <row r="369" spans="1:8" s="948" customFormat="1">
      <c r="A369" s="1183"/>
      <c r="B369" s="1110" t="s">
        <v>3691</v>
      </c>
      <c r="C369" s="1111" t="s">
        <v>2807</v>
      </c>
      <c r="D369" s="1112">
        <v>18</v>
      </c>
      <c r="E369" s="3020"/>
      <c r="F369" s="848">
        <f t="shared" si="1"/>
        <v>0</v>
      </c>
      <c r="G369" s="1176"/>
      <c r="H369" s="1176"/>
    </row>
    <row r="370" spans="1:8" s="948" customFormat="1">
      <c r="A370" s="1183"/>
      <c r="B370" s="1110" t="s">
        <v>3692</v>
      </c>
      <c r="C370" s="1111" t="s">
        <v>2807</v>
      </c>
      <c r="D370" s="1112">
        <v>20</v>
      </c>
      <c r="E370" s="3020"/>
      <c r="F370" s="848">
        <f t="shared" si="1"/>
        <v>0</v>
      </c>
      <c r="G370" s="1176"/>
      <c r="H370" s="1176"/>
    </row>
    <row r="371" spans="1:8" s="948" customFormat="1">
      <c r="A371" s="1183"/>
      <c r="B371" s="1110" t="s">
        <v>3693</v>
      </c>
      <c r="C371" s="1111" t="s">
        <v>2807</v>
      </c>
      <c r="D371" s="1112">
        <v>22</v>
      </c>
      <c r="E371" s="3020"/>
      <c r="F371" s="848">
        <f t="shared" si="1"/>
        <v>0</v>
      </c>
      <c r="G371" s="1176"/>
      <c r="H371" s="1176"/>
    </row>
    <row r="372" spans="1:8" s="948" customFormat="1">
      <c r="A372" s="1183"/>
      <c r="B372" s="1110" t="s">
        <v>3694</v>
      </c>
      <c r="C372" s="1111" t="s">
        <v>2807</v>
      </c>
      <c r="D372" s="1112">
        <v>25</v>
      </c>
      <c r="E372" s="3020"/>
      <c r="F372" s="848">
        <f t="shared" si="1"/>
        <v>0</v>
      </c>
      <c r="G372" s="1176"/>
      <c r="H372" s="1176"/>
    </row>
    <row r="373" spans="1:8" s="948" customFormat="1" ht="33">
      <c r="A373" s="876"/>
      <c r="B373" s="1110" t="s">
        <v>3695</v>
      </c>
      <c r="C373" s="1111"/>
      <c r="D373" s="796"/>
      <c r="E373" s="3020"/>
      <c r="F373" s="875"/>
      <c r="G373" s="1176"/>
      <c r="H373" s="1176"/>
    </row>
    <row r="374" spans="1:8" s="948" customFormat="1">
      <c r="A374" s="1183"/>
      <c r="B374" s="1110" t="s">
        <v>3696</v>
      </c>
      <c r="C374" s="1111" t="s">
        <v>80</v>
      </c>
      <c r="D374" s="1112">
        <v>10</v>
      </c>
      <c r="E374" s="3020"/>
      <c r="F374" s="848">
        <f t="shared" ref="F374:F389" si="2">ROUND(D374*E374,2)</f>
        <v>0</v>
      </c>
      <c r="G374" s="1176"/>
      <c r="H374" s="1176"/>
    </row>
    <row r="375" spans="1:8" s="948" customFormat="1">
      <c r="A375" s="1183"/>
      <c r="B375" s="1110" t="s">
        <v>3697</v>
      </c>
      <c r="C375" s="1111" t="s">
        <v>80</v>
      </c>
      <c r="D375" s="1112">
        <v>12</v>
      </c>
      <c r="E375" s="3020"/>
      <c r="F375" s="848">
        <f t="shared" si="2"/>
        <v>0</v>
      </c>
      <c r="G375" s="1176"/>
      <c r="H375" s="1176"/>
    </row>
    <row r="376" spans="1:8" s="948" customFormat="1">
      <c r="A376" s="1183"/>
      <c r="B376" s="1110" t="s">
        <v>3688</v>
      </c>
      <c r="C376" s="1111" t="s">
        <v>80</v>
      </c>
      <c r="D376" s="1112">
        <v>4</v>
      </c>
      <c r="E376" s="3020"/>
      <c r="F376" s="848">
        <f t="shared" si="2"/>
        <v>0</v>
      </c>
      <c r="G376" s="1176"/>
      <c r="H376" s="1176"/>
    </row>
    <row r="377" spans="1:8" s="948" customFormat="1">
      <c r="A377" s="1183"/>
      <c r="B377" s="1110" t="s">
        <v>3689</v>
      </c>
      <c r="C377" s="1111" t="s">
        <v>80</v>
      </c>
      <c r="D377" s="1112">
        <v>18</v>
      </c>
      <c r="E377" s="3020"/>
      <c r="F377" s="848">
        <f t="shared" si="2"/>
        <v>0</v>
      </c>
      <c r="G377" s="1176"/>
      <c r="H377" s="1176"/>
    </row>
    <row r="378" spans="1:8" s="948" customFormat="1">
      <c r="A378" s="1183"/>
      <c r="B378" s="1110" t="s">
        <v>3690</v>
      </c>
      <c r="C378" s="1111" t="s">
        <v>80</v>
      </c>
      <c r="D378" s="1112">
        <v>16</v>
      </c>
      <c r="E378" s="3020"/>
      <c r="F378" s="848">
        <f t="shared" si="2"/>
        <v>0</v>
      </c>
      <c r="G378" s="1176"/>
      <c r="H378" s="1176"/>
    </row>
    <row r="379" spans="1:8" s="948" customFormat="1">
      <c r="A379" s="1183"/>
      <c r="B379" s="1110" t="s">
        <v>3692</v>
      </c>
      <c r="C379" s="1111" t="s">
        <v>80</v>
      </c>
      <c r="D379" s="1112">
        <v>24</v>
      </c>
      <c r="E379" s="3020"/>
      <c r="F379" s="848">
        <f t="shared" si="2"/>
        <v>0</v>
      </c>
      <c r="G379" s="1176"/>
      <c r="H379" s="1176"/>
    </row>
    <row r="380" spans="1:8" s="948" customFormat="1">
      <c r="A380" s="1183"/>
      <c r="B380" s="1110" t="s">
        <v>3693</v>
      </c>
      <c r="C380" s="1111" t="s">
        <v>80</v>
      </c>
      <c r="D380" s="1112">
        <v>1</v>
      </c>
      <c r="E380" s="3020"/>
      <c r="F380" s="848">
        <f t="shared" si="2"/>
        <v>0</v>
      </c>
      <c r="G380" s="1176"/>
      <c r="H380" s="1176"/>
    </row>
    <row r="381" spans="1:8" s="948" customFormat="1">
      <c r="A381" s="1183"/>
      <c r="B381" s="1110" t="s">
        <v>3694</v>
      </c>
      <c r="C381" s="1111" t="s">
        <v>80</v>
      </c>
      <c r="D381" s="1112">
        <v>1</v>
      </c>
      <c r="E381" s="3020"/>
      <c r="F381" s="848">
        <f t="shared" si="2"/>
        <v>0</v>
      </c>
      <c r="G381" s="1176"/>
      <c r="H381" s="1176"/>
    </row>
    <row r="382" spans="1:8" s="948" customFormat="1">
      <c r="A382" s="1183"/>
      <c r="B382" s="1110" t="s">
        <v>3698</v>
      </c>
      <c r="C382" s="1111" t="s">
        <v>80</v>
      </c>
      <c r="D382" s="1112">
        <v>3</v>
      </c>
      <c r="E382" s="3020"/>
      <c r="F382" s="848">
        <f t="shared" si="2"/>
        <v>0</v>
      </c>
      <c r="G382" s="1176"/>
      <c r="H382" s="1176"/>
    </row>
    <row r="383" spans="1:8" s="948" customFormat="1">
      <c r="A383" s="1183"/>
      <c r="B383" s="1110" t="s">
        <v>3699</v>
      </c>
      <c r="C383" s="1111" t="s">
        <v>80</v>
      </c>
      <c r="D383" s="1112">
        <v>3</v>
      </c>
      <c r="E383" s="3020"/>
      <c r="F383" s="848">
        <f t="shared" si="2"/>
        <v>0</v>
      </c>
      <c r="G383" s="1176"/>
      <c r="H383" s="1176"/>
    </row>
    <row r="384" spans="1:8" s="948" customFormat="1">
      <c r="A384" s="1183"/>
      <c r="B384" s="1110" t="s">
        <v>3700</v>
      </c>
      <c r="C384" s="1111" t="s">
        <v>80</v>
      </c>
      <c r="D384" s="1112">
        <v>7</v>
      </c>
      <c r="E384" s="3020"/>
      <c r="F384" s="848">
        <f t="shared" si="2"/>
        <v>0</v>
      </c>
      <c r="G384" s="1176"/>
      <c r="H384" s="1176"/>
    </row>
    <row r="385" spans="1:9" s="948" customFormat="1">
      <c r="A385" s="1183"/>
      <c r="B385" s="1110" t="s">
        <v>3701</v>
      </c>
      <c r="C385" s="1111" t="s">
        <v>80</v>
      </c>
      <c r="D385" s="1112">
        <v>2</v>
      </c>
      <c r="E385" s="3020"/>
      <c r="F385" s="848">
        <f t="shared" si="2"/>
        <v>0</v>
      </c>
      <c r="G385" s="1176"/>
      <c r="H385" s="1176"/>
    </row>
    <row r="386" spans="1:9" s="948" customFormat="1">
      <c r="A386" s="1183"/>
      <c r="B386" s="1110" t="s">
        <v>3702</v>
      </c>
      <c r="C386" s="1111" t="s">
        <v>80</v>
      </c>
      <c r="D386" s="1112">
        <v>1</v>
      </c>
      <c r="E386" s="3020"/>
      <c r="F386" s="848">
        <f t="shared" si="2"/>
        <v>0</v>
      </c>
      <c r="G386" s="1176"/>
      <c r="H386" s="1176"/>
    </row>
    <row r="387" spans="1:9" s="948" customFormat="1">
      <c r="A387" s="1183"/>
      <c r="B387" s="1110" t="s">
        <v>3703</v>
      </c>
      <c r="C387" s="1111" t="s">
        <v>80</v>
      </c>
      <c r="D387" s="1112">
        <v>2</v>
      </c>
      <c r="E387" s="3020"/>
      <c r="F387" s="848">
        <f t="shared" si="2"/>
        <v>0</v>
      </c>
      <c r="G387" s="1176"/>
      <c r="H387" s="1176"/>
    </row>
    <row r="388" spans="1:9" s="948" customFormat="1">
      <c r="A388" s="1183"/>
      <c r="B388" s="1110" t="s">
        <v>3704</v>
      </c>
      <c r="C388" s="1111" t="s">
        <v>80</v>
      </c>
      <c r="D388" s="1112">
        <v>1</v>
      </c>
      <c r="E388" s="3020"/>
      <c r="F388" s="848">
        <f t="shared" si="2"/>
        <v>0</v>
      </c>
      <c r="G388" s="1176"/>
      <c r="H388" s="1176"/>
    </row>
    <row r="389" spans="1:9" s="948" customFormat="1">
      <c r="A389" s="1183"/>
      <c r="B389" s="1110" t="s">
        <v>3705</v>
      </c>
      <c r="C389" s="1111" t="s">
        <v>80</v>
      </c>
      <c r="D389" s="1112">
        <v>50</v>
      </c>
      <c r="E389" s="3020"/>
      <c r="F389" s="848">
        <f t="shared" si="2"/>
        <v>0</v>
      </c>
      <c r="G389" s="1176"/>
      <c r="H389" s="1176"/>
    </row>
    <row r="390" spans="1:9" s="948" customFormat="1" ht="15">
      <c r="A390" s="1234"/>
      <c r="B390" s="1235"/>
      <c r="C390" s="1236"/>
      <c r="D390" s="1237"/>
      <c r="E390" s="3021"/>
      <c r="F390" s="1238"/>
      <c r="G390" s="1176"/>
      <c r="H390" s="1176"/>
    </row>
    <row r="391" spans="1:9" s="948" customFormat="1" ht="15">
      <c r="A391" s="1242"/>
      <c r="B391" s="1239"/>
      <c r="C391" s="1240"/>
      <c r="D391" s="1237"/>
      <c r="E391" s="3021"/>
      <c r="F391" s="1238"/>
      <c r="G391" s="1241"/>
      <c r="H391" s="1176"/>
      <c r="I391" s="1176"/>
    </row>
    <row r="392" spans="1:9" s="948" customFormat="1" ht="33">
      <c r="A392" s="876">
        <f>A363+0.01</f>
        <v>2.2399999999999949</v>
      </c>
      <c r="B392" s="1110" t="s">
        <v>3706</v>
      </c>
      <c r="C392" s="1111"/>
      <c r="D392" s="796"/>
      <c r="E392" s="3020"/>
      <c r="F392" s="875"/>
      <c r="G392" s="1176"/>
      <c r="H392" s="1176"/>
    </row>
    <row r="393" spans="1:9" s="1139" customFormat="1">
      <c r="A393" s="1243"/>
      <c r="B393" s="1244" t="s">
        <v>3707</v>
      </c>
      <c r="C393" s="1245"/>
      <c r="D393" s="1246"/>
      <c r="E393" s="3022"/>
      <c r="F393" s="1247"/>
      <c r="G393" s="1248"/>
      <c r="H393" s="1248"/>
    </row>
    <row r="394" spans="1:9" s="1139" customFormat="1">
      <c r="A394" s="1243"/>
      <c r="B394" s="1244" t="s">
        <v>3708</v>
      </c>
      <c r="C394" s="1245"/>
      <c r="D394" s="1246"/>
      <c r="E394" s="3022"/>
      <c r="F394" s="1247"/>
      <c r="G394" s="1248"/>
      <c r="H394" s="1248"/>
    </row>
    <row r="395" spans="1:9" s="1139" customFormat="1">
      <c r="A395" s="1243"/>
      <c r="B395" s="1244" t="s">
        <v>3709</v>
      </c>
      <c r="C395" s="1245"/>
      <c r="D395" s="1246"/>
      <c r="E395" s="3022"/>
      <c r="F395" s="1247"/>
      <c r="G395" s="1248"/>
      <c r="H395" s="1248"/>
    </row>
    <row r="396" spans="1:9" s="1139" customFormat="1">
      <c r="A396" s="1243"/>
      <c r="B396" s="1244" t="s">
        <v>3710</v>
      </c>
      <c r="C396" s="1245"/>
      <c r="D396" s="1246"/>
      <c r="E396" s="3022"/>
      <c r="F396" s="1247"/>
      <c r="G396" s="1248"/>
      <c r="H396" s="1248"/>
    </row>
    <row r="397" spans="1:9" s="1139" customFormat="1">
      <c r="A397" s="1243"/>
      <c r="B397" s="1244" t="s">
        <v>3711</v>
      </c>
      <c r="C397" s="1245"/>
      <c r="D397" s="1246"/>
      <c r="E397" s="3022"/>
      <c r="F397" s="1247"/>
      <c r="G397" s="1248"/>
      <c r="H397" s="1248"/>
    </row>
    <row r="398" spans="1:9" s="1139" customFormat="1">
      <c r="A398" s="1243"/>
      <c r="B398" s="1244" t="s">
        <v>3712</v>
      </c>
      <c r="C398" s="1245"/>
      <c r="D398" s="1246"/>
      <c r="E398" s="3022"/>
      <c r="F398" s="1247"/>
      <c r="G398" s="1248"/>
      <c r="H398" s="1248"/>
    </row>
    <row r="399" spans="1:9" s="1139" customFormat="1">
      <c r="A399" s="1243"/>
      <c r="B399" s="1244" t="s">
        <v>3713</v>
      </c>
      <c r="C399" s="1245"/>
      <c r="D399" s="1246"/>
      <c r="E399" s="3022"/>
      <c r="F399" s="1247"/>
      <c r="G399" s="1248"/>
      <c r="H399" s="1248"/>
    </row>
    <row r="400" spans="1:9" s="1139" customFormat="1">
      <c r="A400" s="1243"/>
      <c r="B400" s="1244" t="s">
        <v>3714</v>
      </c>
      <c r="C400" s="1245"/>
      <c r="D400" s="1246"/>
      <c r="E400" s="3022"/>
      <c r="F400" s="1247"/>
      <c r="G400" s="1248"/>
      <c r="H400" s="1248"/>
    </row>
    <row r="401" spans="1:8" s="1139" customFormat="1">
      <c r="A401" s="1243"/>
      <c r="B401" s="1244" t="s">
        <v>3715</v>
      </c>
      <c r="C401" s="1245"/>
      <c r="D401" s="1246"/>
      <c r="E401" s="3022"/>
      <c r="F401" s="1247"/>
      <c r="G401" s="1248"/>
      <c r="H401" s="1248"/>
    </row>
    <row r="402" spans="1:8" s="1139" customFormat="1">
      <c r="A402" s="1249"/>
      <c r="B402" s="1250" t="s">
        <v>3716</v>
      </c>
      <c r="C402" s="1251"/>
      <c r="D402" s="1252"/>
      <c r="E402" s="3023"/>
      <c r="F402" s="1253"/>
      <c r="G402" s="1254"/>
      <c r="H402" s="1254"/>
    </row>
    <row r="403" spans="1:8">
      <c r="A403" s="876"/>
      <c r="B403" s="1127"/>
      <c r="C403" s="878" t="s">
        <v>67</v>
      </c>
      <c r="D403" s="879">
        <v>4200</v>
      </c>
      <c r="E403" s="3024"/>
      <c r="F403" s="848">
        <f>ROUND(E403*D403,2)</f>
        <v>0</v>
      </c>
      <c r="G403" s="1255"/>
      <c r="H403" s="1256"/>
    </row>
    <row r="404" spans="1:8" s="1135" customFormat="1">
      <c r="A404" s="1128"/>
      <c r="B404" s="1257"/>
      <c r="C404" s="1258"/>
      <c r="D404" s="1259"/>
      <c r="E404" s="3025"/>
      <c r="F404" s="1260"/>
      <c r="H404" s="1261"/>
    </row>
    <row r="405" spans="1:8" s="1135" customFormat="1">
      <c r="A405" s="1128"/>
      <c r="B405" s="1257"/>
      <c r="C405" s="1258"/>
      <c r="D405" s="1259"/>
      <c r="E405" s="3025"/>
      <c r="F405" s="1260"/>
      <c r="H405" s="1262"/>
    </row>
    <row r="406" spans="1:8" s="1139" customFormat="1">
      <c r="A406" s="1263">
        <f>A392+0.01</f>
        <v>2.2499999999999947</v>
      </c>
      <c r="B406" s="1264" t="s">
        <v>3717</v>
      </c>
      <c r="C406" s="1265"/>
      <c r="D406" s="1266"/>
      <c r="E406" s="3026"/>
      <c r="F406" s="1267"/>
      <c r="G406" s="1268"/>
      <c r="H406" s="1268"/>
    </row>
    <row r="407" spans="1:8" s="1139" customFormat="1">
      <c r="A407" s="1269"/>
      <c r="B407" s="1244" t="s">
        <v>3718</v>
      </c>
      <c r="C407" s="1245"/>
      <c r="D407" s="1246"/>
      <c r="E407" s="3022"/>
      <c r="F407" s="1247"/>
      <c r="G407" s="1248"/>
      <c r="H407" s="1248"/>
    </row>
    <row r="408" spans="1:8" s="1139" customFormat="1">
      <c r="A408" s="1269"/>
      <c r="B408" s="1244" t="s">
        <v>3719</v>
      </c>
      <c r="C408" s="1245"/>
      <c r="D408" s="1246"/>
      <c r="E408" s="3022"/>
      <c r="F408" s="1247"/>
      <c r="G408" s="1248"/>
      <c r="H408" s="1248"/>
    </row>
    <row r="409" spans="1:8" s="1139" customFormat="1">
      <c r="A409" s="1269"/>
      <c r="B409" s="1244" t="s">
        <v>3720</v>
      </c>
      <c r="C409" s="1245"/>
      <c r="D409" s="1246"/>
      <c r="E409" s="3022"/>
      <c r="F409" s="1247"/>
      <c r="G409" s="1248"/>
      <c r="H409" s="1248"/>
    </row>
    <row r="410" spans="1:8" s="1139" customFormat="1">
      <c r="A410" s="1269"/>
      <c r="B410" s="1244" t="s">
        <v>3721</v>
      </c>
      <c r="C410" s="1245"/>
      <c r="D410" s="1246"/>
      <c r="E410" s="3022"/>
      <c r="F410" s="1247"/>
      <c r="G410" s="1248"/>
      <c r="H410" s="1248"/>
    </row>
    <row r="411" spans="1:8" s="1139" customFormat="1">
      <c r="A411" s="1269"/>
      <c r="B411" s="1244" t="s">
        <v>3722</v>
      </c>
      <c r="C411" s="1245"/>
      <c r="D411" s="1246"/>
      <c r="E411" s="3022"/>
      <c r="F411" s="1247"/>
      <c r="G411" s="1248"/>
      <c r="H411" s="1248"/>
    </row>
    <row r="412" spans="1:8" s="1139" customFormat="1">
      <c r="A412" s="1269"/>
      <c r="B412" s="1244" t="s">
        <v>3723</v>
      </c>
      <c r="C412" s="1245"/>
      <c r="D412" s="1246"/>
      <c r="E412" s="3022"/>
      <c r="F412" s="1247"/>
      <c r="G412" s="1248"/>
      <c r="H412" s="1248"/>
    </row>
    <row r="413" spans="1:8" s="1139" customFormat="1">
      <c r="A413" s="1269"/>
      <c r="B413" s="1270" t="s">
        <v>3724</v>
      </c>
      <c r="C413" s="1245"/>
      <c r="D413" s="1246"/>
      <c r="E413" s="3022"/>
      <c r="F413" s="1247"/>
      <c r="G413" s="1248"/>
      <c r="H413" s="1248"/>
    </row>
    <row r="414" spans="1:8" s="1139" customFormat="1">
      <c r="A414" s="1269"/>
      <c r="B414" s="1271" t="s">
        <v>3725</v>
      </c>
      <c r="C414" s="1245"/>
      <c r="D414" s="1246"/>
      <c r="E414" s="3022"/>
      <c r="F414" s="1247"/>
      <c r="G414" s="1248"/>
      <c r="H414" s="1248"/>
    </row>
    <row r="415" spans="1:8" s="1139" customFormat="1">
      <c r="A415" s="1269"/>
      <c r="B415" s="1244" t="s">
        <v>3726</v>
      </c>
      <c r="C415" s="1245"/>
      <c r="D415" s="1246"/>
      <c r="E415" s="3022"/>
      <c r="F415" s="1247"/>
      <c r="G415" s="1248"/>
      <c r="H415" s="1248"/>
    </row>
    <row r="416" spans="1:8" s="1139" customFormat="1">
      <c r="A416" s="1269"/>
      <c r="B416" s="1244" t="s">
        <v>3727</v>
      </c>
      <c r="C416" s="1245"/>
      <c r="D416" s="1246"/>
      <c r="E416" s="3022"/>
      <c r="F416" s="1247"/>
      <c r="G416" s="1248"/>
      <c r="H416" s="1677"/>
    </row>
    <row r="417" spans="1:8" s="1139" customFormat="1">
      <c r="A417" s="1269"/>
      <c r="B417" s="1244" t="s">
        <v>3728</v>
      </c>
      <c r="C417" s="1245"/>
      <c r="D417" s="1246"/>
      <c r="E417" s="3022"/>
      <c r="F417" s="1247"/>
      <c r="G417" s="1248"/>
      <c r="H417" s="1677"/>
    </row>
    <row r="418" spans="1:8" s="1139" customFormat="1">
      <c r="A418" s="1272"/>
      <c r="B418" s="1250" t="s">
        <v>3729</v>
      </c>
      <c r="C418" s="1251"/>
      <c r="D418" s="1252"/>
      <c r="E418" s="3023"/>
      <c r="F418" s="1253"/>
      <c r="G418" s="1254"/>
      <c r="H418" s="1678"/>
    </row>
    <row r="419" spans="1:8">
      <c r="A419" s="876"/>
      <c r="B419" s="1127"/>
      <c r="C419" s="878" t="s">
        <v>56</v>
      </c>
      <c r="D419" s="879">
        <v>470</v>
      </c>
      <c r="E419" s="3024"/>
      <c r="F419" s="848">
        <f>ROUND(E419*D419,2)</f>
        <v>0</v>
      </c>
      <c r="G419" s="1255"/>
      <c r="H419" s="1256"/>
    </row>
    <row r="420" spans="1:8" s="1135" customFormat="1">
      <c r="A420" s="1128"/>
      <c r="B420" s="1257"/>
      <c r="C420" s="1258"/>
      <c r="D420" s="1259"/>
      <c r="E420" s="3025"/>
      <c r="F420" s="1261"/>
      <c r="H420" s="1262"/>
    </row>
    <row r="421" spans="1:8" s="1135" customFormat="1">
      <c r="A421" s="1128"/>
      <c r="B421" s="1257"/>
      <c r="C421" s="1258"/>
      <c r="D421" s="1259"/>
      <c r="E421" s="3025"/>
      <c r="F421" s="1260"/>
      <c r="H421" s="1261"/>
    </row>
    <row r="422" spans="1:8" s="1139" customFormat="1" ht="49.5">
      <c r="A422" s="1263">
        <f>A406+0.01</f>
        <v>2.2599999999999945</v>
      </c>
      <c r="B422" s="1273" t="s">
        <v>3730</v>
      </c>
      <c r="C422" s="1265"/>
      <c r="D422" s="1266"/>
      <c r="E422" s="3026"/>
      <c r="F422" s="1267"/>
      <c r="G422" s="1268"/>
      <c r="H422" s="1679"/>
    </row>
    <row r="423" spans="1:8">
      <c r="A423" s="876"/>
      <c r="B423" s="1127"/>
      <c r="C423" s="878" t="s">
        <v>56</v>
      </c>
      <c r="D423" s="879">
        <v>190</v>
      </c>
      <c r="E423" s="3024"/>
      <c r="F423" s="848">
        <f>ROUND(E423*D423,2)</f>
        <v>0</v>
      </c>
      <c r="G423" s="1255"/>
      <c r="H423" s="1256"/>
    </row>
    <row r="424" spans="1:8" s="1135" customFormat="1">
      <c r="A424" s="1128"/>
      <c r="B424" s="1257"/>
      <c r="C424" s="1258"/>
      <c r="D424" s="1259"/>
      <c r="E424" s="3025"/>
      <c r="F424" s="1261"/>
      <c r="H424" s="1262"/>
    </row>
    <row r="425" spans="1:8" s="1135" customFormat="1">
      <c r="A425" s="1128"/>
      <c r="B425" s="1257"/>
      <c r="C425" s="1258"/>
      <c r="D425" s="1259"/>
      <c r="E425" s="3025"/>
      <c r="F425" s="1260"/>
      <c r="H425" s="1261"/>
    </row>
    <row r="426" spans="1:8" s="794" customFormat="1">
      <c r="A426" s="791">
        <f>A422+0.01</f>
        <v>2.2699999999999942</v>
      </c>
      <c r="B426" s="1089" t="s">
        <v>2861</v>
      </c>
      <c r="C426" s="793"/>
      <c r="D426" s="793"/>
      <c r="E426" s="2990"/>
      <c r="F426" s="793"/>
    </row>
    <row r="427" spans="1:8" s="794" customFormat="1" ht="33">
      <c r="A427" s="921"/>
      <c r="B427" s="1078" t="s">
        <v>2862</v>
      </c>
      <c r="C427" s="793"/>
      <c r="D427" s="793"/>
      <c r="E427" s="2990"/>
      <c r="F427" s="793"/>
    </row>
    <row r="428" spans="1:8" s="794" customFormat="1" ht="49.5">
      <c r="A428" s="921"/>
      <c r="B428" s="1078" t="s">
        <v>2863</v>
      </c>
      <c r="C428" s="793"/>
      <c r="D428" s="793"/>
      <c r="E428" s="2990"/>
      <c r="F428" s="793"/>
    </row>
    <row r="429" spans="1:8" s="794" customFormat="1" ht="33">
      <c r="A429" s="921"/>
      <c r="B429" s="1078" t="s">
        <v>2864</v>
      </c>
      <c r="C429" s="793"/>
      <c r="D429" s="793"/>
      <c r="E429" s="2990"/>
      <c r="F429" s="793"/>
    </row>
    <row r="430" spans="1:8" s="794" customFormat="1" ht="33">
      <c r="A430" s="921"/>
      <c r="B430" s="1078" t="s">
        <v>2865</v>
      </c>
      <c r="C430" s="793"/>
      <c r="D430" s="793"/>
      <c r="E430" s="2990"/>
      <c r="F430" s="793"/>
    </row>
    <row r="431" spans="1:8" s="794" customFormat="1" ht="49.5">
      <c r="A431" s="921"/>
      <c r="B431" s="1078" t="s">
        <v>2866</v>
      </c>
      <c r="C431" s="793"/>
      <c r="D431" s="793"/>
      <c r="E431" s="2990"/>
      <c r="F431" s="793"/>
    </row>
    <row r="432" spans="1:8" s="794" customFormat="1" ht="33">
      <c r="A432" s="921"/>
      <c r="B432" s="1078" t="s">
        <v>2867</v>
      </c>
      <c r="C432" s="793"/>
      <c r="D432" s="793"/>
      <c r="E432" s="2990"/>
      <c r="F432" s="793"/>
    </row>
    <row r="433" spans="1:8" s="794" customFormat="1" ht="49.5">
      <c r="A433" s="921"/>
      <c r="B433" s="1091" t="s">
        <v>2869</v>
      </c>
      <c r="C433" s="1092" t="s">
        <v>2870</v>
      </c>
      <c r="D433" s="1091"/>
      <c r="E433" s="3027"/>
      <c r="F433" s="793"/>
      <c r="H433" s="866"/>
    </row>
    <row r="434" spans="1:8" s="794" customFormat="1" ht="49.5">
      <c r="A434" s="921"/>
      <c r="B434" s="1092" t="s">
        <v>3731</v>
      </c>
      <c r="C434" s="1092">
        <v>2</v>
      </c>
      <c r="D434" s="1092"/>
      <c r="E434" s="3028"/>
      <c r="F434" s="793"/>
    </row>
    <row r="435" spans="1:8" s="794" customFormat="1" ht="49.5">
      <c r="A435" s="921"/>
      <c r="B435" s="1092" t="s">
        <v>3732</v>
      </c>
      <c r="C435" s="1092">
        <v>2</v>
      </c>
      <c r="D435" s="1092"/>
      <c r="E435" s="3028"/>
      <c r="F435" s="793"/>
    </row>
    <row r="436" spans="1:8" s="794" customFormat="1" ht="49.5">
      <c r="A436" s="921"/>
      <c r="B436" s="1092" t="s">
        <v>3733</v>
      </c>
      <c r="C436" s="1092">
        <v>32</v>
      </c>
      <c r="D436" s="1092"/>
      <c r="E436" s="3028"/>
      <c r="F436" s="793"/>
    </row>
    <row r="437" spans="1:8" s="760" customFormat="1">
      <c r="A437" s="870"/>
      <c r="B437" s="762"/>
      <c r="C437" s="871" t="s">
        <v>2811</v>
      </c>
      <c r="D437" s="872">
        <v>1</v>
      </c>
      <c r="E437" s="3029"/>
      <c r="F437" s="848">
        <f>ROUND(E437*D437,2)</f>
        <v>0</v>
      </c>
    </row>
    <row r="438" spans="1:8" s="760" customFormat="1">
      <c r="A438" s="799"/>
      <c r="C438" s="767"/>
      <c r="D438" s="844"/>
      <c r="E438" s="3030"/>
    </row>
    <row r="439" spans="1:8" s="760" customFormat="1">
      <c r="A439" s="799"/>
      <c r="C439" s="767"/>
      <c r="D439" s="844"/>
      <c r="E439" s="3030"/>
    </row>
    <row r="440" spans="1:8" ht="33">
      <c r="A440" s="876">
        <f>A406+0.01</f>
        <v>2.2599999999999945</v>
      </c>
      <c r="B440" s="1274" t="s">
        <v>3734</v>
      </c>
      <c r="C440" s="1111"/>
      <c r="D440" s="1112"/>
      <c r="E440" s="3012"/>
      <c r="F440" s="1275"/>
      <c r="H440" s="729"/>
    </row>
    <row r="441" spans="1:8">
      <c r="A441" s="1276"/>
      <c r="B441" s="878"/>
      <c r="C441" s="1111" t="s">
        <v>67</v>
      </c>
      <c r="D441" s="1112">
        <v>250</v>
      </c>
      <c r="E441" s="3024"/>
      <c r="F441" s="848">
        <f>ROUND(E441*D441,2)</f>
        <v>0</v>
      </c>
      <c r="G441" s="747"/>
      <c r="H441" s="747"/>
    </row>
    <row r="442" spans="1:8" s="1135" customFormat="1">
      <c r="A442" s="1128"/>
      <c r="B442" s="1257"/>
      <c r="C442" s="1258"/>
      <c r="D442" s="1259"/>
      <c r="E442" s="3025"/>
      <c r="F442" s="1260"/>
      <c r="H442" s="1261"/>
    </row>
    <row r="443" spans="1:8" s="1135" customFormat="1">
      <c r="A443" s="1128"/>
      <c r="B443" s="1257"/>
      <c r="C443" s="1258"/>
      <c r="D443" s="1259"/>
      <c r="E443" s="3025"/>
      <c r="F443" s="1260"/>
      <c r="H443" s="1261"/>
    </row>
    <row r="444" spans="1:8">
      <c r="A444" s="876">
        <f>A440+0.01</f>
        <v>2.2699999999999942</v>
      </c>
      <c r="B444" s="1274" t="s">
        <v>3735</v>
      </c>
      <c r="C444" s="1111"/>
      <c r="D444" s="1112"/>
      <c r="E444" s="3012"/>
      <c r="F444" s="1275"/>
      <c r="H444" s="729"/>
    </row>
    <row r="445" spans="1:8">
      <c r="A445" s="1276"/>
      <c r="B445" s="878" t="s">
        <v>3736</v>
      </c>
      <c r="C445" s="1111" t="s">
        <v>2811</v>
      </c>
      <c r="D445" s="1112">
        <v>2</v>
      </c>
      <c r="E445" s="3031"/>
      <c r="F445" s="848">
        <f t="shared" ref="F445:F451" si="3">ROUND(E445*D445,2)</f>
        <v>0</v>
      </c>
      <c r="G445" s="747"/>
      <c r="H445" s="747"/>
    </row>
    <row r="446" spans="1:8">
      <c r="A446" s="1276"/>
      <c r="B446" s="878" t="s">
        <v>3737</v>
      </c>
      <c r="C446" s="1111" t="s">
        <v>2811</v>
      </c>
      <c r="D446" s="1112">
        <v>8</v>
      </c>
      <c r="E446" s="3031"/>
      <c r="F446" s="848">
        <f t="shared" si="3"/>
        <v>0</v>
      </c>
      <c r="G446" s="747"/>
      <c r="H446" s="747"/>
    </row>
    <row r="447" spans="1:8">
      <c r="A447" s="1276"/>
      <c r="B447" s="878" t="s">
        <v>3738</v>
      </c>
      <c r="C447" s="1111" t="s">
        <v>2811</v>
      </c>
      <c r="D447" s="1112">
        <v>2</v>
      </c>
      <c r="E447" s="3031"/>
      <c r="F447" s="848">
        <f t="shared" si="3"/>
        <v>0</v>
      </c>
      <c r="G447" s="747"/>
      <c r="H447" s="747"/>
    </row>
    <row r="448" spans="1:8">
      <c r="A448" s="1276"/>
      <c r="B448" s="878" t="s">
        <v>3739</v>
      </c>
      <c r="C448" s="1111" t="s">
        <v>2811</v>
      </c>
      <c r="D448" s="1112">
        <v>2</v>
      </c>
      <c r="E448" s="3031"/>
      <c r="F448" s="848">
        <f t="shared" si="3"/>
        <v>0</v>
      </c>
      <c r="G448" s="747"/>
      <c r="H448" s="747"/>
    </row>
    <row r="449" spans="1:8">
      <c r="A449" s="1276"/>
      <c r="B449" s="878" t="s">
        <v>3740</v>
      </c>
      <c r="C449" s="1111" t="s">
        <v>2811</v>
      </c>
      <c r="D449" s="1112">
        <v>12</v>
      </c>
      <c r="E449" s="3031"/>
      <c r="F449" s="848">
        <f t="shared" si="3"/>
        <v>0</v>
      </c>
      <c r="G449" s="747"/>
      <c r="H449" s="747"/>
    </row>
    <row r="450" spans="1:8">
      <c r="A450" s="1276"/>
      <c r="B450" s="878" t="s">
        <v>3741</v>
      </c>
      <c r="C450" s="1111" t="s">
        <v>2811</v>
      </c>
      <c r="D450" s="1112">
        <v>2</v>
      </c>
      <c r="E450" s="3031"/>
      <c r="F450" s="848">
        <f t="shared" si="3"/>
        <v>0</v>
      </c>
      <c r="G450" s="747"/>
      <c r="H450" s="747"/>
    </row>
    <row r="451" spans="1:8">
      <c r="A451" s="1276"/>
      <c r="B451" s="878" t="s">
        <v>3742</v>
      </c>
      <c r="C451" s="1111" t="s">
        <v>2811</v>
      </c>
      <c r="D451" s="1112">
        <v>2</v>
      </c>
      <c r="E451" s="3031"/>
      <c r="F451" s="848">
        <f t="shared" si="3"/>
        <v>0</v>
      </c>
      <c r="G451" s="747"/>
      <c r="H451" s="747"/>
    </row>
    <row r="452" spans="1:8" s="1135" customFormat="1">
      <c r="A452" s="1128"/>
      <c r="B452" s="1257"/>
      <c r="C452" s="1258"/>
      <c r="D452" s="1259"/>
      <c r="E452" s="3025"/>
      <c r="F452" s="1260"/>
      <c r="H452" s="1261"/>
    </row>
    <row r="453" spans="1:8" s="1135" customFormat="1">
      <c r="A453" s="1128"/>
      <c r="B453" s="1257"/>
      <c r="C453" s="1258"/>
      <c r="D453" s="1259"/>
      <c r="E453" s="3025"/>
      <c r="F453" s="1260"/>
      <c r="H453" s="1261"/>
    </row>
    <row r="454" spans="1:8">
      <c r="A454" s="876">
        <f>A444+0.01</f>
        <v>2.279999999999994</v>
      </c>
      <c r="B454" s="1274" t="s">
        <v>3735</v>
      </c>
      <c r="C454" s="1111"/>
      <c r="D454" s="1112"/>
      <c r="E454" s="3012"/>
      <c r="F454" s="1275"/>
      <c r="H454" s="729"/>
    </row>
    <row r="455" spans="1:8">
      <c r="A455" s="1276"/>
      <c r="B455" s="1277" t="s">
        <v>3743</v>
      </c>
      <c r="C455" s="1111" t="s">
        <v>2811</v>
      </c>
      <c r="D455" s="1112">
        <v>1</v>
      </c>
      <c r="E455" s="3031"/>
      <c r="F455" s="848">
        <f>ROUND(E455*D455,2)</f>
        <v>0</v>
      </c>
      <c r="G455" s="747"/>
      <c r="H455" s="747"/>
    </row>
    <row r="456" spans="1:8">
      <c r="A456" s="1276"/>
      <c r="B456" s="1277" t="s">
        <v>3744</v>
      </c>
      <c r="C456" s="1111" t="s">
        <v>2811</v>
      </c>
      <c r="D456" s="1112">
        <v>1</v>
      </c>
      <c r="E456" s="3031"/>
      <c r="F456" s="848">
        <f>ROUND(E456*D456,2)</f>
        <v>0</v>
      </c>
      <c r="G456" s="747"/>
      <c r="H456" s="747"/>
    </row>
    <row r="457" spans="1:8" s="1135" customFormat="1">
      <c r="A457" s="1128"/>
      <c r="B457" s="1257"/>
      <c r="C457" s="1258"/>
      <c r="D457" s="1259"/>
      <c r="E457" s="3025"/>
      <c r="F457" s="1260"/>
      <c r="H457" s="1261"/>
    </row>
    <row r="458" spans="1:8" s="1135" customFormat="1">
      <c r="A458" s="1128"/>
      <c r="B458" s="1257"/>
      <c r="C458" s="1258"/>
      <c r="D458" s="1259"/>
      <c r="E458" s="3025"/>
      <c r="F458" s="1260"/>
      <c r="H458" s="1261"/>
    </row>
    <row r="459" spans="1:8" s="760" customFormat="1">
      <c r="A459" s="1000">
        <f>A454+0.01</f>
        <v>2.2899999999999938</v>
      </c>
      <c r="B459" s="1278" t="s">
        <v>3745</v>
      </c>
      <c r="C459" s="1001"/>
      <c r="D459" s="1001"/>
      <c r="E459" s="3032"/>
      <c r="F459" s="959"/>
    </row>
    <row r="460" spans="1:8" s="760" customFormat="1">
      <c r="A460" s="1002"/>
      <c r="B460" s="1003" t="s">
        <v>3433</v>
      </c>
      <c r="C460" s="1004"/>
      <c r="D460" s="1004"/>
      <c r="E460" s="3033"/>
      <c r="F460" s="1005"/>
    </row>
    <row r="461" spans="1:8" s="760" customFormat="1">
      <c r="A461" s="1006"/>
      <c r="B461" s="1003" t="s">
        <v>3434</v>
      </c>
      <c r="C461" s="1004"/>
      <c r="D461" s="1004"/>
      <c r="E461" s="3033"/>
      <c r="F461" s="1005"/>
    </row>
    <row r="462" spans="1:8" s="760" customFormat="1">
      <c r="A462" s="1006"/>
      <c r="B462" s="1003" t="s">
        <v>3435</v>
      </c>
      <c r="C462" s="1004"/>
      <c r="D462" s="1004"/>
      <c r="E462" s="3033"/>
      <c r="F462" s="1005"/>
    </row>
    <row r="463" spans="1:8" s="760" customFormat="1">
      <c r="A463" s="1006"/>
      <c r="B463" s="1003" t="s">
        <v>3436</v>
      </c>
      <c r="C463" s="1004"/>
      <c r="D463" s="1004"/>
      <c r="E463" s="3033"/>
      <c r="F463" s="1005"/>
    </row>
    <row r="464" spans="1:8" s="760" customFormat="1">
      <c r="A464" s="1006"/>
      <c r="B464" s="1003" t="s">
        <v>3437</v>
      </c>
      <c r="C464" s="1004"/>
      <c r="D464" s="1004"/>
      <c r="E464" s="3033"/>
      <c r="F464" s="1005"/>
    </row>
    <row r="465" spans="1:8" s="760" customFormat="1">
      <c r="A465" s="1006"/>
      <c r="B465" s="1003" t="s">
        <v>3438</v>
      </c>
      <c r="C465" s="1004"/>
      <c r="D465" s="1004"/>
      <c r="E465" s="3033"/>
      <c r="F465" s="1005"/>
    </row>
    <row r="466" spans="1:8" s="760" customFormat="1">
      <c r="A466" s="1006"/>
      <c r="B466" s="1003" t="s">
        <v>3439</v>
      </c>
      <c r="C466" s="1004"/>
      <c r="D466" s="1004"/>
      <c r="E466" s="3033"/>
      <c r="F466" s="1005"/>
    </row>
    <row r="467" spans="1:8" s="760" customFormat="1">
      <c r="A467" s="1006"/>
      <c r="B467" s="1003" t="s">
        <v>3440</v>
      </c>
      <c r="C467" s="1004"/>
      <c r="D467" s="1004"/>
      <c r="E467" s="3033"/>
      <c r="F467" s="1005"/>
    </row>
    <row r="468" spans="1:8" s="760" customFormat="1">
      <c r="A468" s="1006"/>
      <c r="B468" s="1003" t="s">
        <v>3441</v>
      </c>
      <c r="C468" s="1004"/>
      <c r="D468" s="1004"/>
      <c r="E468" s="3033"/>
      <c r="F468" s="1005"/>
    </row>
    <row r="469" spans="1:8" s="760" customFormat="1">
      <c r="A469" s="1006"/>
      <c r="B469" s="1003" t="s">
        <v>3442</v>
      </c>
      <c r="C469" s="1004"/>
      <c r="D469" s="1004"/>
      <c r="E469" s="3033"/>
      <c r="F469" s="1005"/>
    </row>
    <row r="470" spans="1:8" s="760" customFormat="1">
      <c r="A470" s="1006"/>
      <c r="B470" s="1003" t="s">
        <v>3443</v>
      </c>
      <c r="C470" s="1004"/>
      <c r="D470" s="1004"/>
      <c r="E470" s="3033"/>
      <c r="F470" s="1005"/>
    </row>
    <row r="471" spans="1:8" s="760" customFormat="1">
      <c r="A471" s="1007"/>
      <c r="B471" s="1008"/>
      <c r="C471" s="1009" t="s">
        <v>56</v>
      </c>
      <c r="D471" s="1009">
        <v>28</v>
      </c>
      <c r="E471" s="3020"/>
      <c r="F471" s="797">
        <f>ROUND(D471*E471,2)</f>
        <v>0</v>
      </c>
      <c r="G471" s="1010"/>
    </row>
    <row r="472" spans="1:8" s="760" customFormat="1">
      <c r="A472" s="799"/>
      <c r="B472" s="1011"/>
      <c r="C472" s="1012"/>
      <c r="D472" s="943"/>
      <c r="E472" s="3008"/>
      <c r="F472" s="768"/>
    </row>
    <row r="473" spans="1:8" s="760" customFormat="1">
      <c r="A473" s="1013"/>
      <c r="B473" s="1011"/>
      <c r="C473" s="1012"/>
      <c r="D473" s="943"/>
      <c r="E473" s="3008"/>
      <c r="F473" s="768"/>
    </row>
    <row r="474" spans="1:8" ht="33">
      <c r="A474" s="876">
        <f>A459+0.01</f>
        <v>2.2999999999999936</v>
      </c>
      <c r="B474" s="1127" t="s">
        <v>3746</v>
      </c>
      <c r="C474" s="1279"/>
      <c r="D474" s="1280"/>
      <c r="E474" s="3031"/>
      <c r="F474" s="1275"/>
      <c r="H474" s="729"/>
    </row>
    <row r="475" spans="1:8">
      <c r="A475" s="876"/>
      <c r="B475" s="1127"/>
      <c r="C475" s="878" t="s">
        <v>2811</v>
      </c>
      <c r="D475" s="879">
        <v>1</v>
      </c>
      <c r="E475" s="3024"/>
      <c r="F475" s="848">
        <f>ROUND(E475*D475,2)</f>
        <v>0</v>
      </c>
      <c r="H475" s="729"/>
    </row>
    <row r="476" spans="1:8">
      <c r="A476" s="910"/>
      <c r="B476" s="749"/>
      <c r="C476" s="1281"/>
      <c r="D476" s="1282"/>
      <c r="E476" s="3034"/>
      <c r="F476" s="1283"/>
      <c r="H476" s="729"/>
    </row>
    <row r="477" spans="1:8" s="1135" customFormat="1">
      <c r="A477" s="1128"/>
      <c r="B477" s="1129"/>
      <c r="C477" s="1185"/>
      <c r="D477" s="1186"/>
      <c r="E477" s="3035"/>
      <c r="F477" s="1132"/>
    </row>
    <row r="478" spans="1:8" ht="49.5">
      <c r="A478" s="876">
        <f>A474+0.01</f>
        <v>2.3099999999999934</v>
      </c>
      <c r="B478" s="1127" t="s">
        <v>3747</v>
      </c>
      <c r="C478" s="1279"/>
      <c r="D478" s="1280"/>
      <c r="E478" s="3031"/>
      <c r="F478" s="1275"/>
      <c r="H478" s="729"/>
    </row>
    <row r="479" spans="1:8">
      <c r="A479" s="876"/>
      <c r="B479" s="1127"/>
      <c r="C479" s="878" t="s">
        <v>2811</v>
      </c>
      <c r="D479" s="879">
        <v>14</v>
      </c>
      <c r="E479" s="3024"/>
      <c r="F479" s="848">
        <f>ROUND(E479*D479,2)</f>
        <v>0</v>
      </c>
      <c r="H479" s="729"/>
    </row>
    <row r="480" spans="1:8">
      <c r="A480" s="910"/>
      <c r="B480" s="749"/>
      <c r="C480" s="1281"/>
      <c r="D480" s="1282"/>
      <c r="E480" s="3034"/>
      <c r="F480" s="1283"/>
      <c r="H480" s="729"/>
    </row>
    <row r="481" spans="1:10" s="1135" customFormat="1">
      <c r="A481" s="1128"/>
      <c r="B481" s="1129"/>
      <c r="C481" s="1185"/>
      <c r="D481" s="1186"/>
      <c r="E481" s="3035"/>
      <c r="F481" s="1132"/>
    </row>
    <row r="482" spans="1:10">
      <c r="A482" s="876">
        <f>A478+0.01</f>
        <v>2.3199999999999932</v>
      </c>
      <c r="B482" s="877" t="s">
        <v>3748</v>
      </c>
      <c r="C482" s="878"/>
      <c r="D482" s="879"/>
      <c r="E482" s="3024"/>
      <c r="F482" s="880"/>
      <c r="G482" s="881"/>
      <c r="H482" s="881"/>
    </row>
    <row r="483" spans="1:10">
      <c r="A483" s="876"/>
      <c r="B483" s="877"/>
      <c r="C483" s="878" t="s">
        <v>2811</v>
      </c>
      <c r="D483" s="879">
        <v>1</v>
      </c>
      <c r="E483" s="3024"/>
      <c r="F483" s="848">
        <f>ROUND(E483*D483,2)</f>
        <v>0</v>
      </c>
      <c r="G483" s="881"/>
      <c r="H483" s="881"/>
    </row>
    <row r="484" spans="1:10">
      <c r="A484" s="910"/>
      <c r="B484" s="891"/>
      <c r="C484" s="1137"/>
      <c r="D484" s="1138"/>
      <c r="E484" s="3036"/>
      <c r="F484" s="892"/>
      <c r="G484" s="752"/>
      <c r="H484" s="752"/>
    </row>
    <row r="485" spans="1:10">
      <c r="A485" s="910"/>
      <c r="B485" s="891"/>
      <c r="C485" s="1137"/>
      <c r="D485" s="1138"/>
      <c r="E485" s="3036"/>
      <c r="F485" s="892"/>
      <c r="G485" s="752"/>
      <c r="H485" s="752"/>
    </row>
    <row r="486" spans="1:10" ht="49.5">
      <c r="A486" s="876">
        <f>A482+0.01</f>
        <v>2.329999999999993</v>
      </c>
      <c r="B486" s="1284" t="s">
        <v>3749</v>
      </c>
      <c r="C486" s="1111"/>
      <c r="D486" s="1112"/>
      <c r="E486" s="3012"/>
      <c r="F486" s="1275"/>
      <c r="G486" s="1216"/>
      <c r="H486" s="1275"/>
      <c r="I486" s="747"/>
      <c r="J486" s="747"/>
    </row>
    <row r="487" spans="1:10">
      <c r="A487" s="876"/>
      <c r="B487" s="1152"/>
      <c r="C487" s="878" t="s">
        <v>2811</v>
      </c>
      <c r="D487" s="879">
        <v>1</v>
      </c>
      <c r="E487" s="3024"/>
      <c r="F487" s="848">
        <f>ROUND(E487*D487,2)</f>
        <v>0</v>
      </c>
      <c r="G487" s="874"/>
      <c r="H487" s="881"/>
      <c r="I487" s="747"/>
      <c r="J487" s="747"/>
    </row>
    <row r="488" spans="1:10">
      <c r="A488" s="910"/>
      <c r="B488" s="1285"/>
      <c r="C488" s="1172"/>
      <c r="D488" s="1173"/>
      <c r="E488" s="3015"/>
      <c r="F488" s="892"/>
      <c r="G488" s="1286"/>
      <c r="H488" s="752"/>
      <c r="I488" s="747"/>
      <c r="J488" s="747"/>
    </row>
    <row r="489" spans="1:10" s="1135" customFormat="1">
      <c r="A489" s="1287"/>
      <c r="C489" s="1130"/>
      <c r="D489" s="1131"/>
      <c r="E489" s="3025"/>
      <c r="F489" s="1260"/>
      <c r="H489" s="1288"/>
    </row>
    <row r="490" spans="1:10" s="760" customFormat="1">
      <c r="A490" s="770">
        <f>A486+0.01</f>
        <v>2.3399999999999928</v>
      </c>
      <c r="B490" s="816" t="s">
        <v>2858</v>
      </c>
      <c r="C490" s="763"/>
      <c r="D490" s="763"/>
      <c r="E490" s="3037"/>
      <c r="F490" s="842"/>
    </row>
    <row r="491" spans="1:10" s="760" customFormat="1">
      <c r="A491" s="770"/>
      <c r="B491" s="1289" t="s">
        <v>3750</v>
      </c>
      <c r="C491" s="763" t="s">
        <v>2811</v>
      </c>
      <c r="D491" s="763">
        <v>3</v>
      </c>
      <c r="E491" s="3037"/>
      <c r="F491" s="842">
        <f>ROUND(D491*E491,2)</f>
        <v>0</v>
      </c>
    </row>
    <row r="492" spans="1:10" s="760" customFormat="1">
      <c r="A492" s="770"/>
      <c r="B492" s="1289" t="s">
        <v>3751</v>
      </c>
      <c r="C492" s="763" t="s">
        <v>2811</v>
      </c>
      <c r="D492" s="763">
        <v>1</v>
      </c>
      <c r="E492" s="3037"/>
      <c r="F492" s="842">
        <f>ROUND(D492*E492,2)</f>
        <v>0</v>
      </c>
    </row>
    <row r="493" spans="1:10" s="760" customFormat="1">
      <c r="A493" s="770"/>
      <c r="B493" s="1290" t="s">
        <v>3752</v>
      </c>
      <c r="C493" s="763" t="s">
        <v>2811</v>
      </c>
      <c r="D493" s="763">
        <v>1</v>
      </c>
      <c r="E493" s="3037"/>
      <c r="F493" s="842">
        <f>ROUND(D493*E493,2)</f>
        <v>0</v>
      </c>
    </row>
    <row r="494" spans="1:10" s="760" customFormat="1">
      <c r="A494" s="799"/>
      <c r="C494" s="767"/>
      <c r="D494" s="767"/>
      <c r="E494" s="3038"/>
      <c r="F494" s="845"/>
    </row>
    <row r="495" spans="1:10" s="760" customFormat="1">
      <c r="A495" s="799"/>
      <c r="B495" s="856"/>
      <c r="C495" s="856"/>
      <c r="D495" s="767"/>
      <c r="E495" s="3039"/>
      <c r="F495" s="802"/>
      <c r="G495" s="849"/>
      <c r="H495" s="798"/>
      <c r="I495" s="798"/>
    </row>
    <row r="496" spans="1:10">
      <c r="A496" s="876">
        <f>A490+0.01</f>
        <v>2.3499999999999925</v>
      </c>
      <c r="B496" s="877" t="s">
        <v>3753</v>
      </c>
      <c r="C496" s="878"/>
      <c r="D496" s="879"/>
      <c r="E496" s="3024"/>
      <c r="F496" s="880"/>
      <c r="G496" s="881"/>
      <c r="H496" s="881"/>
    </row>
    <row r="497" spans="1:8">
      <c r="A497" s="876"/>
      <c r="B497" s="877"/>
      <c r="C497" s="847" t="s">
        <v>2811</v>
      </c>
      <c r="D497" s="1451">
        <v>1</v>
      </c>
      <c r="E497" s="3024"/>
      <c r="F497" s="880">
        <f>ROUND(SUM(F100:F493)*0.01,2)</f>
        <v>0</v>
      </c>
      <c r="G497" s="881"/>
      <c r="H497" s="881"/>
    </row>
    <row r="498" spans="1:8">
      <c r="A498" s="876">
        <f>A496+0.01</f>
        <v>2.3599999999999923</v>
      </c>
      <c r="B498" s="877" t="s">
        <v>2876</v>
      </c>
      <c r="C498" s="878"/>
      <c r="D498" s="879"/>
      <c r="E498" s="3024"/>
      <c r="F498" s="880"/>
      <c r="G498" s="881"/>
      <c r="H498" s="881"/>
    </row>
    <row r="499" spans="1:8">
      <c r="A499" s="876"/>
      <c r="B499" s="877"/>
      <c r="C499" s="847" t="s">
        <v>2811</v>
      </c>
      <c r="D499" s="1451">
        <v>1</v>
      </c>
      <c r="E499" s="3024"/>
      <c r="F499" s="880">
        <f>ROUND(SUM(F2:F493)*0.02,2)</f>
        <v>0</v>
      </c>
      <c r="G499" s="881"/>
      <c r="H499" s="881"/>
    </row>
    <row r="500" spans="1:8">
      <c r="A500" s="910"/>
      <c r="B500" s="891"/>
      <c r="E500" s="1718"/>
      <c r="F500" s="893"/>
      <c r="G500" s="752"/>
      <c r="H500" s="753"/>
    </row>
    <row r="501" spans="1:8">
      <c r="A501" s="910"/>
      <c r="B501" s="891"/>
      <c r="E501" s="892"/>
      <c r="F501" s="893"/>
      <c r="G501" s="752"/>
      <c r="H501" s="753"/>
    </row>
    <row r="502" spans="1:8" ht="17.25" thickBot="1">
      <c r="A502" s="910"/>
      <c r="B502" s="894" t="s">
        <v>3754</v>
      </c>
      <c r="C502" s="972"/>
      <c r="D502" s="1291"/>
      <c r="E502" s="973"/>
      <c r="F502" s="974">
        <f>ROUND(SUM(F217:F499),2)</f>
        <v>0</v>
      </c>
      <c r="G502" s="975"/>
      <c r="H502" s="976"/>
    </row>
    <row r="503" spans="1:8" ht="17.25" thickTop="1">
      <c r="A503" s="910"/>
      <c r="B503" s="900"/>
      <c r="C503" s="977"/>
      <c r="D503" s="1292"/>
      <c r="E503" s="978"/>
      <c r="F503" s="979"/>
      <c r="G503" s="980"/>
      <c r="H503" s="981"/>
    </row>
    <row r="504" spans="1:8">
      <c r="A504" s="910"/>
      <c r="E504" s="892"/>
      <c r="F504" s="893"/>
    </row>
    <row r="505" spans="1:8">
      <c r="E505" s="892"/>
      <c r="F505" s="893"/>
    </row>
    <row r="506" spans="1:8">
      <c r="E506" s="892"/>
      <c r="F506" s="893"/>
    </row>
    <row r="507" spans="1:8">
      <c r="E507" s="892"/>
      <c r="F507" s="893"/>
    </row>
    <row r="508" spans="1:8">
      <c r="E508" s="892"/>
      <c r="F508" s="893"/>
    </row>
    <row r="509" spans="1:8">
      <c r="E509" s="892"/>
      <c r="F509" s="893"/>
    </row>
    <row r="510" spans="1:8">
      <c r="E510" s="892"/>
      <c r="F510" s="893"/>
    </row>
    <row r="511" spans="1:8">
      <c r="E511" s="892"/>
      <c r="F511" s="893"/>
    </row>
    <row r="512" spans="1:8">
      <c r="E512" s="892"/>
      <c r="F512" s="893"/>
    </row>
    <row r="513" spans="5:6">
      <c r="E513" s="892"/>
      <c r="F513" s="893"/>
    </row>
    <row r="514" spans="5:6">
      <c r="E514" s="892"/>
      <c r="F514" s="893"/>
    </row>
    <row r="515" spans="5:6">
      <c r="E515" s="892"/>
      <c r="F515" s="893"/>
    </row>
    <row r="516" spans="5:6">
      <c r="E516" s="892"/>
      <c r="F516" s="893"/>
    </row>
    <row r="517" spans="5:6">
      <c r="E517" s="892"/>
      <c r="F517" s="893"/>
    </row>
    <row r="518" spans="5:6">
      <c r="E518" s="892"/>
      <c r="F518" s="893"/>
    </row>
    <row r="519" spans="5:6">
      <c r="E519" s="892"/>
      <c r="F519" s="893"/>
    </row>
    <row r="520" spans="5:6">
      <c r="E520" s="892"/>
      <c r="F520" s="893"/>
    </row>
    <row r="521" spans="5:6">
      <c r="E521" s="892"/>
      <c r="F521" s="893"/>
    </row>
    <row r="522" spans="5:6">
      <c r="E522" s="892"/>
      <c r="F522" s="893"/>
    </row>
    <row r="523" spans="5:6">
      <c r="E523" s="892"/>
      <c r="F523" s="893"/>
    </row>
    <row r="524" spans="5:6">
      <c r="E524" s="892"/>
      <c r="F524" s="893"/>
    </row>
    <row r="525" spans="5:6">
      <c r="E525" s="892"/>
      <c r="F525" s="893"/>
    </row>
    <row r="526" spans="5:6">
      <c r="E526" s="892"/>
      <c r="F526" s="893"/>
    </row>
    <row r="527" spans="5:6">
      <c r="E527" s="892"/>
      <c r="F527" s="893"/>
    </row>
    <row r="528" spans="5:6">
      <c r="E528" s="892"/>
      <c r="F528" s="893"/>
    </row>
    <row r="529" spans="5:6">
      <c r="E529" s="892"/>
      <c r="F529" s="893"/>
    </row>
    <row r="530" spans="5:6">
      <c r="E530" s="892"/>
      <c r="F530" s="893"/>
    </row>
    <row r="531" spans="5:6">
      <c r="E531" s="892"/>
      <c r="F531" s="893"/>
    </row>
    <row r="532" spans="5:6">
      <c r="E532" s="892"/>
      <c r="F532" s="893"/>
    </row>
    <row r="533" spans="5:6">
      <c r="E533" s="892"/>
      <c r="F533" s="893"/>
    </row>
    <row r="534" spans="5:6">
      <c r="E534" s="892"/>
      <c r="F534" s="893"/>
    </row>
    <row r="535" spans="5:6">
      <c r="E535" s="892"/>
      <c r="F535" s="893"/>
    </row>
    <row r="536" spans="5:6">
      <c r="E536" s="892"/>
      <c r="F536" s="893"/>
    </row>
    <row r="537" spans="5:6">
      <c r="E537" s="892"/>
      <c r="F537" s="893"/>
    </row>
    <row r="538" spans="5:6">
      <c r="E538" s="892"/>
      <c r="F538" s="893"/>
    </row>
    <row r="539" spans="5:6">
      <c r="E539" s="892"/>
      <c r="F539" s="893"/>
    </row>
    <row r="540" spans="5:6">
      <c r="E540" s="892"/>
      <c r="F540" s="893"/>
    </row>
    <row r="541" spans="5:6">
      <c r="E541" s="892"/>
      <c r="F541" s="893"/>
    </row>
    <row r="542" spans="5:6">
      <c r="E542" s="892"/>
      <c r="F542" s="893"/>
    </row>
    <row r="543" spans="5:6">
      <c r="E543" s="892"/>
      <c r="F543" s="893"/>
    </row>
    <row r="544" spans="5:6">
      <c r="E544" s="892"/>
      <c r="F544" s="893"/>
    </row>
    <row r="545" spans="5:6">
      <c r="E545" s="892"/>
      <c r="F545" s="893"/>
    </row>
    <row r="546" spans="5:6">
      <c r="E546" s="892"/>
      <c r="F546" s="893"/>
    </row>
    <row r="547" spans="5:6">
      <c r="E547" s="892"/>
      <c r="F547" s="893"/>
    </row>
    <row r="548" spans="5:6">
      <c r="E548" s="892"/>
      <c r="F548" s="893"/>
    </row>
    <row r="549" spans="5:6">
      <c r="E549" s="892"/>
      <c r="F549" s="893"/>
    </row>
    <row r="550" spans="5:6">
      <c r="E550" s="892"/>
      <c r="F550" s="893"/>
    </row>
    <row r="551" spans="5:6">
      <c r="E551" s="892"/>
      <c r="F551" s="893"/>
    </row>
    <row r="552" spans="5:6">
      <c r="E552" s="892"/>
      <c r="F552" s="893"/>
    </row>
    <row r="553" spans="5:6">
      <c r="E553" s="892"/>
      <c r="F553" s="893"/>
    </row>
    <row r="554" spans="5:6">
      <c r="E554" s="892"/>
      <c r="F554" s="893"/>
    </row>
    <row r="555" spans="5:6">
      <c r="E555" s="892"/>
      <c r="F555" s="893"/>
    </row>
    <row r="556" spans="5:6">
      <c r="E556" s="892"/>
      <c r="F556" s="893"/>
    </row>
    <row r="557" spans="5:6">
      <c r="E557" s="892"/>
      <c r="F557" s="893"/>
    </row>
    <row r="558" spans="5:6">
      <c r="E558" s="892"/>
      <c r="F558" s="893"/>
    </row>
    <row r="559" spans="5:6">
      <c r="E559" s="892"/>
      <c r="F559" s="893"/>
    </row>
    <row r="560" spans="5:6">
      <c r="E560" s="892"/>
      <c r="F560" s="893"/>
    </row>
    <row r="561" spans="5:6">
      <c r="E561" s="892"/>
      <c r="F561" s="893"/>
    </row>
    <row r="562" spans="5:6">
      <c r="E562" s="892"/>
      <c r="F562" s="893"/>
    </row>
    <row r="563" spans="5:6">
      <c r="E563" s="892"/>
      <c r="F563" s="893"/>
    </row>
    <row r="564" spans="5:6">
      <c r="E564" s="892"/>
      <c r="F564" s="893"/>
    </row>
  </sheetData>
  <sheetProtection algorithmName="SHA-512" hashValue="RuEPX+awmVZnzPoqcSf2emUn24sb6XPWzHa3c5uFoj1NKD3gaTf1tdFo4a6Bbl/t8sBkHpFsysh5fPKFLAPZRw==" saltValue="xOjuclSVLW1IFqX0IyUDTw==" spinCount="100000" sheet="1" objects="1" scenarios="1" selectLockedCells="1"/>
  <mergeCells count="2">
    <mergeCell ref="A1:A2"/>
    <mergeCell ref="B1:B2"/>
  </mergeCells>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1" manualBreakCount="1">
    <brk id="405" max="5"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992F6-B993-41D7-8D46-DDF22A07CB16}">
  <sheetPr codeName="List36"/>
  <dimension ref="A1:IV464"/>
  <sheetViews>
    <sheetView view="pageBreakPreview" topLeftCell="A6" zoomScale="105" zoomScaleNormal="100" zoomScaleSheetLayoutView="105" workbookViewId="0">
      <selection activeCell="E24" sqref="E24"/>
    </sheetView>
  </sheetViews>
  <sheetFormatPr defaultColWidth="8.85546875" defaultRowHeight="16.5"/>
  <cols>
    <col min="1" max="1" width="5.85546875" style="742" customWidth="1"/>
    <col min="2" max="2" width="55.7109375" style="729" customWidth="1"/>
    <col min="3" max="4" width="8.42578125" style="723" customWidth="1"/>
    <col min="5" max="5" width="13.7109375" style="729" customWidth="1"/>
    <col min="6" max="6" width="13.7109375" style="754" customWidth="1"/>
    <col min="7" max="7" width="13.7109375" style="729" hidden="1" customWidth="1"/>
    <col min="8" max="8" width="13.7109375" style="754" hidden="1" customWidth="1"/>
    <col min="9" max="11" width="9.5703125" style="729" customWidth="1"/>
    <col min="12" max="12" width="9.140625" style="729" customWidth="1"/>
    <col min="13" max="13" width="9.42578125" style="729" customWidth="1"/>
    <col min="14" max="253" width="9.140625" style="729" customWidth="1"/>
    <col min="254" max="16384" width="8.85546875" style="729"/>
  </cols>
  <sheetData>
    <row r="1" spans="1:11" ht="12.95" customHeight="1">
      <c r="A1" s="3341" t="s">
        <v>58</v>
      </c>
      <c r="B1" s="3347" t="s">
        <v>2795</v>
      </c>
      <c r="E1" s="725"/>
      <c r="F1" s="726"/>
      <c r="G1" s="725"/>
      <c r="H1" s="726"/>
      <c r="I1" s="727"/>
      <c r="J1" s="728"/>
    </row>
    <row r="2" spans="1:11" ht="12.95" customHeight="1">
      <c r="A2" s="3342"/>
      <c r="B2" s="3348"/>
      <c r="C2" s="730"/>
      <c r="D2" s="730"/>
      <c r="E2" s="728"/>
      <c r="F2" s="726"/>
      <c r="G2" s="728"/>
      <c r="H2" s="726"/>
      <c r="I2" s="727"/>
      <c r="J2" s="728"/>
    </row>
    <row r="3" spans="1:11" s="741" customFormat="1" ht="42.75" customHeight="1">
      <c r="A3" s="732" t="s">
        <v>2800</v>
      </c>
      <c r="B3" s="733" t="s">
        <v>2801</v>
      </c>
      <c r="C3" s="734" t="s">
        <v>1715</v>
      </c>
      <c r="D3" s="907" t="s">
        <v>1611</v>
      </c>
      <c r="E3" s="736" t="s">
        <v>2802</v>
      </c>
      <c r="F3" s="737" t="s">
        <v>2803</v>
      </c>
      <c r="G3" s="738" t="s">
        <v>2802</v>
      </c>
      <c r="H3" s="739" t="s">
        <v>2803</v>
      </c>
      <c r="I3" s="740"/>
    </row>
    <row r="4" spans="1:11" ht="16.5" customHeight="1">
      <c r="B4" s="743"/>
      <c r="E4" s="909"/>
      <c r="F4" s="745"/>
      <c r="G4" s="909"/>
      <c r="H4" s="745"/>
      <c r="I4" s="746"/>
      <c r="J4" s="747"/>
      <c r="K4" s="747"/>
    </row>
    <row r="5" spans="1:11" ht="16.5" customHeight="1">
      <c r="A5" s="748"/>
      <c r="B5" s="749"/>
      <c r="C5" s="750"/>
      <c r="D5" s="1109"/>
      <c r="E5" s="752"/>
      <c r="F5" s="753"/>
    </row>
    <row r="6" spans="1:11" s="760" customFormat="1" ht="16.5" customHeight="1">
      <c r="A6" s="1293">
        <v>6.01</v>
      </c>
      <c r="B6" s="944" t="s">
        <v>3755</v>
      </c>
      <c r="C6" s="1294"/>
      <c r="D6" s="1295"/>
      <c r="E6" s="3040"/>
      <c r="F6" s="1296"/>
      <c r="G6" s="1297"/>
      <c r="H6" s="1298"/>
      <c r="I6" s="798"/>
      <c r="J6" s="798"/>
    </row>
    <row r="7" spans="1:11" s="760" customFormat="1" ht="33">
      <c r="A7" s="1299" t="s">
        <v>3756</v>
      </c>
      <c r="B7" s="1300" t="s">
        <v>3757</v>
      </c>
      <c r="C7" s="1301"/>
      <c r="D7" s="1302"/>
      <c r="E7" s="3041"/>
      <c r="F7" s="1303"/>
      <c r="G7" s="1207"/>
      <c r="H7" s="1298"/>
      <c r="I7" s="798"/>
      <c r="J7" s="798"/>
    </row>
    <row r="8" spans="1:11" s="997" customFormat="1" ht="16.5" customHeight="1">
      <c r="A8" s="1299" t="s">
        <v>3758</v>
      </c>
      <c r="B8" s="1304" t="s">
        <v>3759</v>
      </c>
      <c r="C8" s="1305"/>
      <c r="D8" s="1306"/>
      <c r="E8" s="3042"/>
      <c r="F8" s="1307"/>
      <c r="G8" s="1308"/>
      <c r="H8" s="1309"/>
      <c r="I8" s="1310"/>
      <c r="J8" s="1310"/>
    </row>
    <row r="9" spans="1:11" s="997" customFormat="1" ht="33" customHeight="1">
      <c r="A9" s="1311" t="s">
        <v>3760</v>
      </c>
      <c r="B9" s="1312" t="s">
        <v>3761</v>
      </c>
      <c r="C9" s="1305"/>
      <c r="D9" s="1306"/>
      <c r="E9" s="3042"/>
      <c r="F9" s="1307"/>
      <c r="G9" s="1308"/>
      <c r="H9" s="1309"/>
      <c r="I9" s="1310"/>
      <c r="J9" s="1310"/>
    </row>
    <row r="10" spans="1:11" s="760" customFormat="1" ht="16.5" customHeight="1">
      <c r="A10" s="1313"/>
      <c r="B10" s="1314" t="s">
        <v>3762</v>
      </c>
      <c r="C10" s="1301"/>
      <c r="D10" s="1302"/>
      <c r="E10" s="3041"/>
      <c r="F10" s="1303"/>
      <c r="G10" s="1207"/>
      <c r="H10" s="1298"/>
      <c r="I10" s="798"/>
      <c r="J10" s="798"/>
    </row>
    <row r="11" spans="1:11" s="760" customFormat="1" ht="33">
      <c r="A11" s="1313"/>
      <c r="B11" s="1314" t="s">
        <v>3763</v>
      </c>
      <c r="C11" s="1301"/>
      <c r="D11" s="1302"/>
      <c r="E11" s="3041"/>
      <c r="F11" s="1303"/>
      <c r="G11" s="1207"/>
      <c r="H11" s="1298"/>
      <c r="I11" s="798"/>
      <c r="J11" s="798"/>
    </row>
    <row r="12" spans="1:11" s="760" customFormat="1" ht="16.5" customHeight="1">
      <c r="A12" s="1313"/>
      <c r="B12" s="1314" t="s">
        <v>3764</v>
      </c>
      <c r="C12" s="1301"/>
      <c r="D12" s="1302"/>
      <c r="E12" s="3041"/>
      <c r="F12" s="1303"/>
      <c r="G12" s="1207"/>
      <c r="H12" s="1298"/>
      <c r="I12" s="798"/>
      <c r="J12" s="798"/>
    </row>
    <row r="13" spans="1:11" s="760" customFormat="1">
      <c r="A13" s="1313"/>
      <c r="B13" s="1314" t="s">
        <v>3765</v>
      </c>
      <c r="C13" s="1315"/>
      <c r="D13" s="1302"/>
      <c r="E13" s="3041"/>
      <c r="F13" s="1303"/>
      <c r="G13" s="1207"/>
      <c r="H13" s="1298"/>
      <c r="I13" s="798"/>
      <c r="J13" s="798"/>
    </row>
    <row r="14" spans="1:11" s="760" customFormat="1" ht="33">
      <c r="A14" s="1313"/>
      <c r="B14" s="1314" t="s">
        <v>3766</v>
      </c>
      <c r="C14" s="1301"/>
      <c r="D14" s="1302"/>
      <c r="E14" s="3041"/>
      <c r="F14" s="1303"/>
      <c r="G14" s="1207"/>
      <c r="H14" s="1298"/>
      <c r="I14" s="798"/>
      <c r="J14" s="798"/>
    </row>
    <row r="15" spans="1:11" s="760" customFormat="1">
      <c r="A15" s="1313"/>
      <c r="B15" s="1314" t="s">
        <v>3767</v>
      </c>
      <c r="C15" s="1301"/>
      <c r="D15" s="1302"/>
      <c r="E15" s="3041"/>
      <c r="F15" s="1303"/>
      <c r="G15" s="1207"/>
      <c r="H15" s="1298"/>
      <c r="I15" s="798"/>
      <c r="J15" s="798"/>
    </row>
    <row r="16" spans="1:11" s="760" customFormat="1" ht="16.5" customHeight="1">
      <c r="A16" s="1316"/>
      <c r="B16" s="1317" t="s">
        <v>3768</v>
      </c>
      <c r="C16" s="1301"/>
      <c r="D16" s="1302"/>
      <c r="E16" s="3041"/>
      <c r="F16" s="1303"/>
      <c r="G16" s="1207"/>
      <c r="H16" s="1298"/>
      <c r="I16" s="798"/>
      <c r="J16" s="798"/>
    </row>
    <row r="17" spans="1:10" s="760" customFormat="1" ht="16.5" customHeight="1">
      <c r="A17" s="1299" t="s">
        <v>3769</v>
      </c>
      <c r="B17" s="1300" t="s">
        <v>3770</v>
      </c>
      <c r="C17" s="1301"/>
      <c r="D17" s="1302"/>
      <c r="E17" s="3041"/>
      <c r="F17" s="1303"/>
      <c r="G17" s="1207"/>
      <c r="H17" s="1298"/>
      <c r="I17" s="798"/>
      <c r="J17" s="798"/>
    </row>
    <row r="18" spans="1:10" s="760" customFormat="1" ht="16.5" customHeight="1">
      <c r="A18" s="815"/>
      <c r="B18" s="795"/>
      <c r="C18" s="1318" t="s">
        <v>3771</v>
      </c>
      <c r="D18" s="1319">
        <v>12</v>
      </c>
      <c r="E18" s="3043"/>
      <c r="F18" s="797">
        <f>ROUND(E18*D18,2)</f>
        <v>0</v>
      </c>
      <c r="G18" s="873"/>
      <c r="H18" s="849"/>
      <c r="I18" s="798"/>
      <c r="J18" s="798"/>
    </row>
    <row r="19" spans="1:10" s="760" customFormat="1" ht="16.5" customHeight="1">
      <c r="A19" s="843"/>
      <c r="B19" s="800"/>
      <c r="C19" s="1320"/>
      <c r="D19" s="1321"/>
      <c r="E19" s="2882"/>
      <c r="F19" s="1322"/>
      <c r="G19" s="812"/>
      <c r="H19" s="849"/>
      <c r="I19" s="798"/>
      <c r="J19" s="798"/>
    </row>
    <row r="20" spans="1:10" s="760" customFormat="1" ht="16.5" customHeight="1">
      <c r="A20" s="850"/>
      <c r="B20" s="851"/>
      <c r="C20" s="852"/>
      <c r="D20" s="853"/>
      <c r="E20" s="2901"/>
      <c r="F20" s="850"/>
      <c r="G20" s="855"/>
      <c r="H20" s="794"/>
      <c r="I20" s="849"/>
    </row>
    <row r="21" spans="1:10" s="760" customFormat="1" ht="16.5" customHeight="1">
      <c r="A21" s="1323">
        <f>A6+0.01</f>
        <v>6.02</v>
      </c>
      <c r="B21" s="944" t="s">
        <v>3755</v>
      </c>
      <c r="C21" s="1294"/>
      <c r="D21" s="1295"/>
      <c r="E21" s="3040"/>
      <c r="F21" s="1296"/>
      <c r="G21" s="1297"/>
      <c r="H21" s="1298"/>
      <c r="I21" s="798"/>
      <c r="J21" s="798"/>
    </row>
    <row r="22" spans="1:10" s="760" customFormat="1" ht="49.5">
      <c r="A22" s="1299" t="s">
        <v>3756</v>
      </c>
      <c r="B22" s="1300" t="s">
        <v>3772</v>
      </c>
      <c r="C22" s="1301"/>
      <c r="D22" s="1302"/>
      <c r="E22" s="3041"/>
      <c r="F22" s="1303"/>
      <c r="G22" s="1207"/>
      <c r="H22" s="1298"/>
      <c r="I22" s="798"/>
      <c r="J22" s="798"/>
    </row>
    <row r="23" spans="1:10" s="997" customFormat="1" ht="16.5" customHeight="1">
      <c r="A23" s="1299" t="s">
        <v>3758</v>
      </c>
      <c r="B23" s="1304" t="s">
        <v>3759</v>
      </c>
      <c r="C23" s="1305"/>
      <c r="D23" s="1306"/>
      <c r="E23" s="3042"/>
      <c r="F23" s="1307"/>
      <c r="G23" s="1308"/>
      <c r="H23" s="1309"/>
      <c r="I23" s="1310"/>
      <c r="J23" s="1310"/>
    </row>
    <row r="24" spans="1:10" s="997" customFormat="1" ht="33" customHeight="1">
      <c r="A24" s="1311" t="s">
        <v>3760</v>
      </c>
      <c r="B24" s="1312" t="s">
        <v>3761</v>
      </c>
      <c r="C24" s="1305"/>
      <c r="D24" s="1306"/>
      <c r="E24" s="3042"/>
      <c r="F24" s="1307"/>
      <c r="G24" s="1308"/>
      <c r="H24" s="1309"/>
      <c r="I24" s="1310"/>
      <c r="J24" s="1310"/>
    </row>
    <row r="25" spans="1:10" s="760" customFormat="1" ht="16.5" customHeight="1">
      <c r="A25" s="1313"/>
      <c r="B25" s="1314" t="s">
        <v>3762</v>
      </c>
      <c r="C25" s="1301"/>
      <c r="D25" s="1302"/>
      <c r="E25" s="3041"/>
      <c r="F25" s="1303"/>
      <c r="G25" s="1207"/>
      <c r="H25" s="1298"/>
      <c r="I25" s="798"/>
      <c r="J25" s="798"/>
    </row>
    <row r="26" spans="1:10" s="760" customFormat="1" ht="33">
      <c r="A26" s="1313"/>
      <c r="B26" s="1314" t="s">
        <v>3763</v>
      </c>
      <c r="C26" s="1301"/>
      <c r="D26" s="1302"/>
      <c r="E26" s="3041"/>
      <c r="F26" s="1303"/>
      <c r="G26" s="1207"/>
      <c r="H26" s="1298"/>
      <c r="I26" s="798"/>
      <c r="J26" s="798"/>
    </row>
    <row r="27" spans="1:10" s="760" customFormat="1" ht="16.5" customHeight="1">
      <c r="A27" s="1313"/>
      <c r="B27" s="1314" t="s">
        <v>3764</v>
      </c>
      <c r="C27" s="1301"/>
      <c r="D27" s="1302"/>
      <c r="E27" s="3041"/>
      <c r="F27" s="1303"/>
      <c r="G27" s="1207"/>
      <c r="H27" s="1298"/>
      <c r="I27" s="798"/>
      <c r="J27" s="798"/>
    </row>
    <row r="28" spans="1:10" s="760" customFormat="1">
      <c r="A28" s="1313"/>
      <c r="B28" s="1314" t="s">
        <v>3765</v>
      </c>
      <c r="C28" s="1315"/>
      <c r="D28" s="1302"/>
      <c r="E28" s="3041"/>
      <c r="F28" s="1303"/>
      <c r="G28" s="1207"/>
      <c r="H28" s="1298"/>
      <c r="I28" s="798"/>
      <c r="J28" s="798"/>
    </row>
    <row r="29" spans="1:10" s="760" customFormat="1" ht="33">
      <c r="A29" s="1313"/>
      <c r="B29" s="1314" t="s">
        <v>3766</v>
      </c>
      <c r="C29" s="1301"/>
      <c r="D29" s="1302"/>
      <c r="E29" s="3041"/>
      <c r="F29" s="1303"/>
      <c r="G29" s="1207"/>
      <c r="H29" s="1298"/>
      <c r="I29" s="798"/>
      <c r="J29" s="798"/>
    </row>
    <row r="30" spans="1:10" s="760" customFormat="1">
      <c r="A30" s="1313"/>
      <c r="B30" s="1314" t="s">
        <v>3767</v>
      </c>
      <c r="C30" s="1301"/>
      <c r="D30" s="1302"/>
      <c r="E30" s="3041"/>
      <c r="F30" s="1303"/>
      <c r="G30" s="1207"/>
      <c r="H30" s="1298"/>
      <c r="I30" s="798"/>
      <c r="J30" s="798"/>
    </row>
    <row r="31" spans="1:10" s="760" customFormat="1" ht="16.5" customHeight="1">
      <c r="A31" s="1316"/>
      <c r="B31" s="1317" t="s">
        <v>3768</v>
      </c>
      <c r="C31" s="1301"/>
      <c r="D31" s="1302"/>
      <c r="E31" s="3041"/>
      <c r="F31" s="1303"/>
      <c r="G31" s="1207"/>
      <c r="H31" s="1298"/>
      <c r="I31" s="798"/>
      <c r="J31" s="798"/>
    </row>
    <row r="32" spans="1:10" s="760" customFormat="1" ht="16.5" customHeight="1">
      <c r="A32" s="1299" t="s">
        <v>3769</v>
      </c>
      <c r="B32" s="1300" t="s">
        <v>3770</v>
      </c>
      <c r="C32" s="1301"/>
      <c r="D32" s="1302"/>
      <c r="E32" s="3041"/>
      <c r="F32" s="1303"/>
      <c r="G32" s="1207"/>
      <c r="H32" s="1298"/>
      <c r="I32" s="798"/>
      <c r="J32" s="798"/>
    </row>
    <row r="33" spans="1:10" s="760" customFormat="1" ht="16.5" customHeight="1">
      <c r="A33" s="815"/>
      <c r="B33" s="795"/>
      <c r="C33" s="1318" t="s">
        <v>3771</v>
      </c>
      <c r="D33" s="1319">
        <v>1</v>
      </c>
      <c r="E33" s="3043"/>
      <c r="F33" s="797">
        <f>ROUND(E33*D33,2)</f>
        <v>0</v>
      </c>
      <c r="G33" s="873"/>
      <c r="H33" s="849"/>
      <c r="I33" s="798"/>
      <c r="J33" s="798"/>
    </row>
    <row r="34" spans="1:10" s="760" customFormat="1" ht="16.5" customHeight="1">
      <c r="A34" s="843"/>
      <c r="B34" s="800"/>
      <c r="C34" s="1320"/>
      <c r="D34" s="1321"/>
      <c r="E34" s="2882"/>
      <c r="F34" s="1322"/>
      <c r="G34" s="812"/>
      <c r="H34" s="849"/>
      <c r="I34" s="798"/>
      <c r="J34" s="798"/>
    </row>
    <row r="35" spans="1:10" s="760" customFormat="1" ht="16.5" customHeight="1">
      <c r="A35" s="843"/>
      <c r="B35" s="800"/>
      <c r="C35" s="1320"/>
      <c r="D35" s="1321"/>
      <c r="E35" s="2882"/>
      <c r="F35" s="1322"/>
      <c r="G35" s="812"/>
      <c r="H35" s="849"/>
      <c r="I35" s="798"/>
      <c r="J35" s="798"/>
    </row>
    <row r="36" spans="1:10" s="760" customFormat="1" ht="66">
      <c r="A36" s="1323">
        <f>A21+0.01</f>
        <v>6.0299999999999994</v>
      </c>
      <c r="B36" s="1324" t="s">
        <v>3773</v>
      </c>
      <c r="C36" s="1294"/>
      <c r="D36" s="1295"/>
      <c r="E36" s="3040"/>
      <c r="F36" s="1296"/>
      <c r="G36" s="1297"/>
      <c r="H36" s="1298"/>
      <c r="I36" s="798"/>
      <c r="J36" s="798"/>
    </row>
    <row r="37" spans="1:10" s="760" customFormat="1" ht="30.6" customHeight="1">
      <c r="A37" s="984"/>
      <c r="B37" s="1325" t="s">
        <v>3774</v>
      </c>
      <c r="C37" s="1301"/>
      <c r="D37" s="1302"/>
      <c r="E37" s="3041"/>
      <c r="F37" s="1303"/>
      <c r="G37" s="1207"/>
      <c r="H37" s="1298"/>
      <c r="I37" s="798"/>
      <c r="J37" s="798"/>
    </row>
    <row r="38" spans="1:10" s="760" customFormat="1" ht="16.5" customHeight="1">
      <c r="A38" s="815"/>
      <c r="B38" s="795"/>
      <c r="C38" s="1318" t="s">
        <v>3771</v>
      </c>
      <c r="D38" s="1319">
        <v>1</v>
      </c>
      <c r="E38" s="3043"/>
      <c r="F38" s="797">
        <f>ROUND(E38*D38,2)</f>
        <v>0</v>
      </c>
      <c r="G38" s="873"/>
      <c r="H38" s="849"/>
      <c r="I38" s="798"/>
      <c r="J38" s="798"/>
    </row>
    <row r="39" spans="1:10" s="760" customFormat="1" ht="16.5" customHeight="1">
      <c r="A39" s="843"/>
      <c r="B39" s="800"/>
      <c r="C39" s="1320"/>
      <c r="D39" s="1321"/>
      <c r="E39" s="2882"/>
      <c r="F39" s="1322"/>
      <c r="G39" s="812"/>
      <c r="H39" s="849"/>
      <c r="I39" s="798"/>
      <c r="J39" s="798"/>
    </row>
    <row r="40" spans="1:10" s="760" customFormat="1" ht="16.5" customHeight="1">
      <c r="A40" s="850"/>
      <c r="B40" s="851"/>
      <c r="C40" s="852"/>
      <c r="D40" s="853"/>
      <c r="E40" s="2901"/>
      <c r="F40" s="850"/>
      <c r="G40" s="855"/>
      <c r="H40" s="794"/>
      <c r="I40" s="849"/>
    </row>
    <row r="41" spans="1:10" s="760" customFormat="1" ht="33">
      <c r="A41" s="1323">
        <f>A36+0.01</f>
        <v>6.0399999999999991</v>
      </c>
      <c r="B41" s="1324" t="s">
        <v>3775</v>
      </c>
      <c r="C41" s="1294"/>
      <c r="D41" s="1295"/>
      <c r="E41" s="3040"/>
      <c r="F41" s="1296"/>
      <c r="G41" s="1297"/>
      <c r="H41" s="1298"/>
      <c r="I41" s="798"/>
      <c r="J41" s="798"/>
    </row>
    <row r="42" spans="1:10" s="760" customFormat="1" ht="33.6" customHeight="1">
      <c r="A42" s="984"/>
      <c r="B42" s="1325" t="s">
        <v>3776</v>
      </c>
      <c r="C42" s="1301"/>
      <c r="D42" s="1302"/>
      <c r="E42" s="3041"/>
      <c r="F42" s="1303"/>
      <c r="G42" s="1207"/>
      <c r="H42" s="1298"/>
      <c r="I42" s="798"/>
      <c r="J42" s="798"/>
    </row>
    <row r="43" spans="1:10" s="760" customFormat="1" ht="16.5" customHeight="1">
      <c r="A43" s="815"/>
      <c r="B43" s="795"/>
      <c r="C43" s="1318" t="s">
        <v>3771</v>
      </c>
      <c r="D43" s="1319">
        <v>1</v>
      </c>
      <c r="E43" s="3043"/>
      <c r="F43" s="797">
        <f>ROUND(E43*D43,2)</f>
        <v>0</v>
      </c>
      <c r="G43" s="873"/>
      <c r="H43" s="849"/>
      <c r="I43" s="798"/>
      <c r="J43" s="798"/>
    </row>
    <row r="44" spans="1:10" s="760" customFormat="1" ht="16.5" customHeight="1">
      <c r="A44" s="843"/>
      <c r="B44" s="800"/>
      <c r="C44" s="1320"/>
      <c r="D44" s="1321"/>
      <c r="E44" s="2882"/>
      <c r="F44" s="1322"/>
      <c r="G44" s="812"/>
      <c r="H44" s="849"/>
      <c r="I44" s="798"/>
      <c r="J44" s="798"/>
    </row>
    <row r="45" spans="1:10" s="760" customFormat="1" ht="16.5" customHeight="1">
      <c r="A45" s="850"/>
      <c r="B45" s="851"/>
      <c r="C45" s="852"/>
      <c r="D45" s="853"/>
      <c r="E45" s="2901"/>
      <c r="F45" s="850"/>
      <c r="G45" s="855"/>
      <c r="H45" s="794"/>
      <c r="I45" s="849"/>
    </row>
    <row r="46" spans="1:10" s="760" customFormat="1" ht="16.5" customHeight="1">
      <c r="A46" s="1323">
        <f>A41+0.01</f>
        <v>6.0499999999999989</v>
      </c>
      <c r="B46" s="1201" t="s">
        <v>3777</v>
      </c>
      <c r="C46" s="757"/>
      <c r="D46" s="1326"/>
      <c r="E46" s="2919"/>
      <c r="F46" s="1296"/>
    </row>
    <row r="47" spans="1:10" s="760" customFormat="1" ht="16.5" customHeight="1">
      <c r="A47" s="1327"/>
      <c r="B47" s="1325" t="s">
        <v>3778</v>
      </c>
      <c r="C47" s="1328"/>
      <c r="D47" s="1329"/>
      <c r="E47" s="3041"/>
      <c r="F47" s="1303"/>
      <c r="G47" s="798"/>
      <c r="H47" s="798"/>
    </row>
    <row r="48" spans="1:10" s="760" customFormat="1" ht="16.5" customHeight="1">
      <c r="A48" s="1327"/>
      <c r="B48" s="1325" t="s">
        <v>3779</v>
      </c>
      <c r="C48" s="1330"/>
      <c r="D48" s="1329"/>
      <c r="E48" s="3041"/>
      <c r="F48" s="1005"/>
    </row>
    <row r="49" spans="1:10" s="760" customFormat="1">
      <c r="A49" s="1331"/>
      <c r="B49" s="1332" t="s">
        <v>3780</v>
      </c>
      <c r="C49" s="1333"/>
      <c r="D49" s="1329"/>
      <c r="E49" s="3041"/>
      <c r="F49" s="1303"/>
      <c r="G49" s="798"/>
      <c r="H49" s="798"/>
    </row>
    <row r="50" spans="1:10" s="760" customFormat="1" ht="16.5" customHeight="1">
      <c r="A50" s="815"/>
      <c r="B50" s="795"/>
      <c r="C50" s="1318" t="s">
        <v>3771</v>
      </c>
      <c r="D50" s="1334">
        <v>13</v>
      </c>
      <c r="E50" s="3043"/>
      <c r="F50" s="797">
        <f>ROUND(E50*D50,2)</f>
        <v>0</v>
      </c>
      <c r="G50" s="873"/>
      <c r="H50" s="849"/>
      <c r="I50" s="798"/>
      <c r="J50" s="798"/>
    </row>
    <row r="51" spans="1:10" s="760" customFormat="1" ht="16.5" customHeight="1">
      <c r="A51" s="843"/>
      <c r="B51" s="800"/>
      <c r="C51" s="1320"/>
      <c r="D51" s="1321"/>
      <c r="E51" s="2882"/>
      <c r="F51" s="1322"/>
      <c r="G51" s="812"/>
      <c r="H51" s="849"/>
      <c r="I51" s="798"/>
      <c r="J51" s="798"/>
    </row>
    <row r="52" spans="1:10" s="760" customFormat="1" ht="16.5" customHeight="1">
      <c r="A52" s="843"/>
      <c r="B52" s="800"/>
      <c r="C52" s="1320"/>
      <c r="D52" s="1321"/>
      <c r="E52" s="2882"/>
      <c r="F52" s="1322"/>
      <c r="G52" s="812"/>
      <c r="H52" s="849"/>
      <c r="I52" s="798"/>
      <c r="J52" s="798"/>
    </row>
    <row r="53" spans="1:10" s="760" customFormat="1" ht="16.5" customHeight="1">
      <c r="A53" s="1323">
        <f>A46+0.01</f>
        <v>6.0599999999999987</v>
      </c>
      <c r="B53" s="944" t="s">
        <v>3781</v>
      </c>
      <c r="C53" s="1335"/>
      <c r="D53" s="1124"/>
      <c r="E53" s="3040"/>
      <c r="F53" s="960"/>
      <c r="G53" s="798"/>
      <c r="H53" s="798"/>
    </row>
    <row r="54" spans="1:10" s="760" customFormat="1" ht="33">
      <c r="A54" s="1299" t="s">
        <v>3756</v>
      </c>
      <c r="B54" s="1304" t="s">
        <v>3782</v>
      </c>
      <c r="C54" s="1191"/>
      <c r="D54" s="1329"/>
      <c r="E54" s="3041"/>
      <c r="F54" s="1192"/>
      <c r="G54" s="798"/>
      <c r="H54" s="798"/>
    </row>
    <row r="55" spans="1:10" s="760" customFormat="1" ht="33">
      <c r="A55" s="1311" t="s">
        <v>3758</v>
      </c>
      <c r="B55" s="1312" t="s">
        <v>3783</v>
      </c>
      <c r="C55" s="1191"/>
      <c r="D55" s="1329"/>
      <c r="E55" s="3041"/>
      <c r="F55" s="1192"/>
      <c r="G55" s="798"/>
      <c r="H55" s="798"/>
    </row>
    <row r="56" spans="1:10" s="760" customFormat="1">
      <c r="A56" s="1313"/>
      <c r="B56" s="1314" t="s">
        <v>3784</v>
      </c>
      <c r="C56" s="1191"/>
      <c r="D56" s="1329"/>
      <c r="E56" s="3041"/>
      <c r="F56" s="1192"/>
      <c r="G56" s="798"/>
      <c r="H56" s="798"/>
    </row>
    <row r="57" spans="1:10" s="760" customFormat="1">
      <c r="A57" s="1313"/>
      <c r="B57" s="1314" t="s">
        <v>3785</v>
      </c>
      <c r="C57" s="1191"/>
      <c r="D57" s="1329"/>
      <c r="E57" s="3041"/>
      <c r="F57" s="1192"/>
      <c r="G57" s="798"/>
      <c r="H57" s="798"/>
    </row>
    <row r="58" spans="1:10" s="760" customFormat="1" ht="16.5" customHeight="1">
      <c r="A58" s="1313"/>
      <c r="B58" s="1314" t="s">
        <v>3786</v>
      </c>
      <c r="C58" s="1191"/>
      <c r="D58" s="1329"/>
      <c r="E58" s="3041"/>
      <c r="F58" s="1192"/>
      <c r="G58" s="798"/>
      <c r="H58" s="798"/>
    </row>
    <row r="59" spans="1:10" s="760" customFormat="1" ht="16.5" customHeight="1">
      <c r="A59" s="1316"/>
      <c r="B59" s="1336" t="s">
        <v>3787</v>
      </c>
      <c r="C59" s="1191"/>
      <c r="D59" s="1329"/>
      <c r="E59" s="3041"/>
      <c r="F59" s="1192"/>
      <c r="G59" s="798"/>
      <c r="H59" s="798"/>
    </row>
    <row r="60" spans="1:10" s="760" customFormat="1" ht="47.65" customHeight="1">
      <c r="A60" s="1299" t="s">
        <v>3760</v>
      </c>
      <c r="B60" s="1300" t="s">
        <v>3788</v>
      </c>
      <c r="C60" s="1191"/>
      <c r="D60" s="1329"/>
      <c r="E60" s="3041"/>
      <c r="F60" s="1192"/>
      <c r="G60" s="798"/>
      <c r="H60" s="798"/>
    </row>
    <row r="61" spans="1:10" s="760" customFormat="1" ht="49.5" customHeight="1">
      <c r="A61" s="1299" t="s">
        <v>3769</v>
      </c>
      <c r="B61" s="1300" t="s">
        <v>3789</v>
      </c>
      <c r="C61" s="1191"/>
      <c r="D61" s="1329"/>
      <c r="E61" s="3041"/>
      <c r="F61" s="1192"/>
      <c r="G61" s="798"/>
      <c r="H61" s="798"/>
    </row>
    <row r="62" spans="1:10" s="760" customFormat="1" ht="33">
      <c r="A62" s="1313" t="s">
        <v>3790</v>
      </c>
      <c r="B62" s="1314" t="s">
        <v>3791</v>
      </c>
      <c r="C62" s="1191"/>
      <c r="D62" s="1329"/>
      <c r="E62" s="3041"/>
      <c r="F62" s="1192"/>
      <c r="G62" s="798"/>
      <c r="H62" s="798"/>
    </row>
    <row r="63" spans="1:10" s="760" customFormat="1" ht="16.5" customHeight="1">
      <c r="A63" s="815"/>
      <c r="B63" s="795"/>
      <c r="C63" s="1318" t="s">
        <v>3771</v>
      </c>
      <c r="D63" s="1319">
        <v>21</v>
      </c>
      <c r="E63" s="3043"/>
      <c r="F63" s="797">
        <f>ROUND(E63*D63,2)</f>
        <v>0</v>
      </c>
      <c r="G63" s="873"/>
      <c r="H63" s="849"/>
      <c r="I63" s="798"/>
      <c r="J63" s="798"/>
    </row>
    <row r="64" spans="1:10" s="760" customFormat="1" ht="16.5" customHeight="1">
      <c r="A64" s="843"/>
      <c r="B64" s="800"/>
      <c r="C64" s="1320"/>
      <c r="D64" s="1321"/>
      <c r="E64" s="2882"/>
      <c r="F64" s="1322"/>
      <c r="G64" s="812"/>
      <c r="H64" s="849"/>
      <c r="I64" s="798"/>
      <c r="J64" s="798"/>
    </row>
    <row r="65" spans="1:10" s="760" customFormat="1" ht="16.5" customHeight="1">
      <c r="A65" s="843"/>
      <c r="C65" s="1320"/>
      <c r="D65" s="1321"/>
      <c r="E65" s="2882"/>
      <c r="F65" s="1322"/>
      <c r="G65" s="812"/>
      <c r="H65" s="849"/>
      <c r="I65" s="798"/>
      <c r="J65" s="798"/>
    </row>
    <row r="66" spans="1:10" s="760" customFormat="1" ht="16.5" customHeight="1">
      <c r="A66" s="1323">
        <f>A53+0.01</f>
        <v>6.0699999999999985</v>
      </c>
      <c r="B66" s="944" t="s">
        <v>3781</v>
      </c>
      <c r="C66" s="1335"/>
      <c r="D66" s="1124"/>
      <c r="E66" s="3040"/>
      <c r="F66" s="960"/>
      <c r="G66" s="798"/>
      <c r="H66" s="798"/>
    </row>
    <row r="67" spans="1:10" s="760" customFormat="1" ht="49.5">
      <c r="A67" s="1299" t="s">
        <v>3756</v>
      </c>
      <c r="B67" s="1304" t="s">
        <v>3792</v>
      </c>
      <c r="C67" s="1191"/>
      <c r="D67" s="1329"/>
      <c r="E67" s="3041"/>
      <c r="F67" s="1192"/>
      <c r="G67" s="798"/>
      <c r="H67" s="798"/>
    </row>
    <row r="68" spans="1:10" s="760" customFormat="1" ht="33">
      <c r="A68" s="1311" t="s">
        <v>3758</v>
      </c>
      <c r="B68" s="1312" t="s">
        <v>3783</v>
      </c>
      <c r="C68" s="1191"/>
      <c r="D68" s="1329"/>
      <c r="E68" s="3041"/>
      <c r="F68" s="1192"/>
      <c r="G68" s="798"/>
      <c r="H68" s="798"/>
    </row>
    <row r="69" spans="1:10" s="760" customFormat="1">
      <c r="A69" s="1313"/>
      <c r="B69" s="1314" t="s">
        <v>3784</v>
      </c>
      <c r="C69" s="1191"/>
      <c r="D69" s="1329"/>
      <c r="E69" s="3041"/>
      <c r="F69" s="1192"/>
      <c r="G69" s="798"/>
      <c r="H69" s="798"/>
    </row>
    <row r="70" spans="1:10" s="760" customFormat="1">
      <c r="A70" s="1313"/>
      <c r="B70" s="1314" t="s">
        <v>3785</v>
      </c>
      <c r="C70" s="1191"/>
      <c r="D70" s="1329"/>
      <c r="E70" s="3041"/>
      <c r="F70" s="1192"/>
      <c r="G70" s="798"/>
      <c r="H70" s="798"/>
    </row>
    <row r="71" spans="1:10" s="760" customFormat="1" ht="16.5" customHeight="1">
      <c r="A71" s="1313"/>
      <c r="B71" s="1314" t="s">
        <v>3786</v>
      </c>
      <c r="C71" s="1191"/>
      <c r="D71" s="1329"/>
      <c r="E71" s="3041"/>
      <c r="F71" s="1192"/>
      <c r="G71" s="798"/>
      <c r="H71" s="798"/>
    </row>
    <row r="72" spans="1:10" s="760" customFormat="1" ht="16.5" customHeight="1">
      <c r="A72" s="1316"/>
      <c r="B72" s="1336" t="s">
        <v>3787</v>
      </c>
      <c r="C72" s="1191"/>
      <c r="D72" s="1329"/>
      <c r="E72" s="3041"/>
      <c r="F72" s="1192"/>
      <c r="G72" s="798"/>
      <c r="H72" s="798"/>
    </row>
    <row r="73" spans="1:10" s="760" customFormat="1" ht="47.65" customHeight="1">
      <c r="A73" s="1299" t="s">
        <v>3760</v>
      </c>
      <c r="B73" s="1300" t="s">
        <v>3788</v>
      </c>
      <c r="C73" s="1191"/>
      <c r="D73" s="1329"/>
      <c r="E73" s="3041"/>
      <c r="F73" s="1192"/>
      <c r="G73" s="798"/>
      <c r="H73" s="798"/>
    </row>
    <row r="74" spans="1:10" s="760" customFormat="1" ht="49.5" customHeight="1">
      <c r="A74" s="1299" t="s">
        <v>3769</v>
      </c>
      <c r="B74" s="1300" t="s">
        <v>3789</v>
      </c>
      <c r="C74" s="1191"/>
      <c r="D74" s="1329"/>
      <c r="E74" s="3041"/>
      <c r="F74" s="1192"/>
      <c r="G74" s="798"/>
      <c r="H74" s="798"/>
    </row>
    <row r="75" spans="1:10" s="760" customFormat="1" ht="33">
      <c r="A75" s="1299" t="s">
        <v>3790</v>
      </c>
      <c r="B75" s="1300" t="s">
        <v>3791</v>
      </c>
      <c r="C75" s="1191"/>
      <c r="D75" s="1329"/>
      <c r="E75" s="3041"/>
      <c r="F75" s="1192"/>
      <c r="G75" s="798"/>
      <c r="H75" s="798"/>
    </row>
    <row r="76" spans="1:10" s="760" customFormat="1" ht="16.5" customHeight="1">
      <c r="A76" s="815"/>
      <c r="B76" s="795"/>
      <c r="C76" s="1318" t="s">
        <v>3771</v>
      </c>
      <c r="D76" s="1319">
        <v>1</v>
      </c>
      <c r="E76" s="3043"/>
      <c r="F76" s="797">
        <f>ROUND(E76*D76,2)</f>
        <v>0</v>
      </c>
      <c r="G76" s="873"/>
      <c r="H76" s="849"/>
      <c r="I76" s="798"/>
      <c r="J76" s="798"/>
    </row>
    <row r="77" spans="1:10" s="760" customFormat="1" ht="16.5" customHeight="1">
      <c r="A77" s="843"/>
      <c r="B77" s="800"/>
      <c r="C77" s="1320"/>
      <c r="D77" s="1321"/>
      <c r="E77" s="2882"/>
      <c r="F77" s="1322"/>
      <c r="G77" s="812"/>
      <c r="H77" s="849"/>
      <c r="I77" s="798"/>
      <c r="J77" s="798"/>
    </row>
    <row r="78" spans="1:10" s="760" customFormat="1" ht="33">
      <c r="A78" s="1323">
        <f>A66+0.01</f>
        <v>6.0799999999999983</v>
      </c>
      <c r="B78" s="944" t="s">
        <v>3793</v>
      </c>
      <c r="C78" s="1335"/>
      <c r="D78" s="1124"/>
      <c r="E78" s="3040"/>
      <c r="F78" s="960"/>
      <c r="G78" s="798"/>
      <c r="H78" s="798"/>
    </row>
    <row r="79" spans="1:10" s="760" customFormat="1" ht="33">
      <c r="A79" s="984"/>
      <c r="B79" s="1337" t="s">
        <v>3794</v>
      </c>
      <c r="C79" s="1191"/>
      <c r="D79" s="1329"/>
      <c r="E79" s="3041"/>
      <c r="F79" s="1192"/>
      <c r="G79" s="798"/>
      <c r="H79" s="798"/>
    </row>
    <row r="80" spans="1:10" s="760" customFormat="1" ht="33">
      <c r="A80" s="984"/>
      <c r="B80" s="1338" t="s">
        <v>3783</v>
      </c>
      <c r="C80" s="1191"/>
      <c r="D80" s="1329"/>
      <c r="E80" s="3041"/>
      <c r="F80" s="1192"/>
      <c r="G80" s="798"/>
      <c r="H80" s="798"/>
    </row>
    <row r="81" spans="1:10" s="760" customFormat="1">
      <c r="A81" s="984"/>
      <c r="B81" s="1338" t="s">
        <v>3784</v>
      </c>
      <c r="C81" s="1191"/>
      <c r="D81" s="1329"/>
      <c r="E81" s="3041"/>
      <c r="F81" s="1192"/>
      <c r="G81" s="798"/>
      <c r="H81" s="798"/>
    </row>
    <row r="82" spans="1:10" s="760" customFormat="1">
      <c r="A82" s="984"/>
      <c r="B82" s="1338" t="s">
        <v>3785</v>
      </c>
      <c r="C82" s="1191"/>
      <c r="D82" s="1329"/>
      <c r="E82" s="3041"/>
      <c r="F82" s="1192"/>
      <c r="G82" s="798"/>
      <c r="H82" s="798"/>
    </row>
    <row r="83" spans="1:10" s="760" customFormat="1" ht="16.5" customHeight="1">
      <c r="A83" s="984"/>
      <c r="B83" s="1338" t="s">
        <v>3795</v>
      </c>
      <c r="C83" s="1191"/>
      <c r="D83" s="1329"/>
      <c r="E83" s="3041"/>
      <c r="F83" s="1192"/>
      <c r="G83" s="798"/>
      <c r="H83" s="798"/>
    </row>
    <row r="84" spans="1:10" s="760" customFormat="1" ht="33">
      <c r="A84" s="984"/>
      <c r="B84" s="1338" t="s">
        <v>3791</v>
      </c>
      <c r="C84" s="1191"/>
      <c r="D84" s="1329"/>
      <c r="E84" s="3041"/>
      <c r="F84" s="1192"/>
      <c r="G84" s="798"/>
      <c r="H84" s="798"/>
    </row>
    <row r="85" spans="1:10" s="760" customFormat="1" ht="16.5" customHeight="1">
      <c r="A85" s="984"/>
      <c r="B85" s="1338" t="s">
        <v>3786</v>
      </c>
      <c r="C85" s="1191"/>
      <c r="D85" s="1329"/>
      <c r="E85" s="3041"/>
      <c r="F85" s="1192"/>
      <c r="G85" s="798"/>
      <c r="H85" s="798"/>
    </row>
    <row r="86" spans="1:10" s="760" customFormat="1" ht="16.5" customHeight="1">
      <c r="A86" s="984"/>
      <c r="B86" s="1339" t="s">
        <v>3796</v>
      </c>
      <c r="C86" s="1191"/>
      <c r="D86" s="1329"/>
      <c r="E86" s="3041"/>
      <c r="F86" s="1192"/>
      <c r="G86" s="798"/>
      <c r="H86" s="798"/>
    </row>
    <row r="87" spans="1:10" s="760" customFormat="1" ht="16.5" customHeight="1">
      <c r="A87" s="984"/>
      <c r="B87" s="1338" t="s">
        <v>3797</v>
      </c>
      <c r="C87" s="1191"/>
      <c r="D87" s="1329"/>
      <c r="E87" s="3041"/>
      <c r="F87" s="1192"/>
      <c r="G87" s="798"/>
      <c r="H87" s="798"/>
    </row>
    <row r="88" spans="1:10" s="760" customFormat="1" ht="16.5" customHeight="1">
      <c r="A88" s="815"/>
      <c r="B88" s="795" t="s">
        <v>3798</v>
      </c>
      <c r="C88" s="1318" t="s">
        <v>3771</v>
      </c>
      <c r="D88" s="1319">
        <v>1</v>
      </c>
      <c r="E88" s="3043"/>
      <c r="F88" s="797">
        <f>ROUND(E88*D88,2)</f>
        <v>0</v>
      </c>
      <c r="G88" s="873"/>
      <c r="H88" s="849"/>
      <c r="I88" s="798"/>
      <c r="J88" s="798"/>
    </row>
    <row r="89" spans="1:10" s="760" customFormat="1" ht="16.5" customHeight="1">
      <c r="A89" s="850"/>
      <c r="B89" s="800"/>
      <c r="C89" s="852"/>
      <c r="D89" s="853"/>
      <c r="E89" s="2870"/>
      <c r="F89" s="854"/>
      <c r="G89" s="855"/>
      <c r="H89" s="794"/>
      <c r="I89" s="849"/>
    </row>
    <row r="90" spans="1:10" s="760" customFormat="1" ht="16.5" customHeight="1">
      <c r="A90" s="843"/>
      <c r="B90" s="800"/>
      <c r="C90" s="1320"/>
      <c r="D90" s="1321"/>
      <c r="E90" s="2882"/>
      <c r="F90" s="1322"/>
      <c r="G90" s="812"/>
      <c r="H90" s="849"/>
      <c r="I90" s="798"/>
      <c r="J90" s="798"/>
    </row>
    <row r="91" spans="1:10" s="760" customFormat="1" ht="16.5" customHeight="1">
      <c r="A91" s="1323">
        <f>A78+0.01</f>
        <v>6.0899999999999981</v>
      </c>
      <c r="B91" s="1201" t="s">
        <v>3799</v>
      </c>
      <c r="C91" s="757"/>
      <c r="D91" s="1326"/>
      <c r="E91" s="3044"/>
      <c r="F91" s="758"/>
    </row>
    <row r="92" spans="1:10" s="760" customFormat="1" ht="16.5" customHeight="1">
      <c r="A92" s="1327"/>
      <c r="B92" s="1325" t="s">
        <v>3800</v>
      </c>
      <c r="C92" s="1328"/>
      <c r="D92" s="1329"/>
      <c r="E92" s="3045"/>
      <c r="F92" s="922"/>
      <c r="G92" s="798"/>
      <c r="H92" s="798"/>
    </row>
    <row r="93" spans="1:10" s="760" customFormat="1" ht="16.5" customHeight="1">
      <c r="A93" s="1327"/>
      <c r="B93" s="1325" t="s">
        <v>3801</v>
      </c>
      <c r="C93" s="1330"/>
      <c r="D93" s="1329"/>
      <c r="E93" s="3045"/>
      <c r="F93" s="1331"/>
    </row>
    <row r="94" spans="1:10" s="760" customFormat="1" ht="35.1" customHeight="1">
      <c r="A94" s="1327"/>
      <c r="B94" s="1325" t="s">
        <v>3802</v>
      </c>
      <c r="C94" s="1330"/>
      <c r="D94" s="1329"/>
      <c r="E94" s="3045"/>
      <c r="F94" s="1331"/>
    </row>
    <row r="95" spans="1:10" s="760" customFormat="1" ht="16.5" customHeight="1">
      <c r="A95" s="1331"/>
      <c r="B95" s="1332" t="s">
        <v>3780</v>
      </c>
      <c r="C95" s="1333"/>
      <c r="D95" s="1329"/>
      <c r="E95" s="3045"/>
      <c r="F95" s="919"/>
      <c r="G95" s="798"/>
      <c r="H95" s="798"/>
    </row>
    <row r="96" spans="1:10" s="760" customFormat="1" ht="16.5" customHeight="1">
      <c r="A96" s="815"/>
      <c r="B96" s="795"/>
      <c r="C96" s="1318" t="s">
        <v>3771</v>
      </c>
      <c r="D96" s="1334">
        <v>22</v>
      </c>
      <c r="E96" s="3043"/>
      <c r="F96" s="797">
        <f>ROUND(E96*D96,2)</f>
        <v>0</v>
      </c>
      <c r="G96" s="873"/>
      <c r="H96" s="849"/>
      <c r="I96" s="798"/>
      <c r="J96" s="798"/>
    </row>
    <row r="97" spans="1:10" s="760" customFormat="1" ht="16.5" customHeight="1">
      <c r="A97" s="843"/>
      <c r="B97" s="800"/>
      <c r="C97" s="1320"/>
      <c r="D97" s="1321"/>
      <c r="E97" s="2882"/>
      <c r="F97" s="1322"/>
      <c r="G97" s="812"/>
      <c r="H97" s="849"/>
      <c r="I97" s="798"/>
      <c r="J97" s="798"/>
    </row>
    <row r="98" spans="1:10" s="760" customFormat="1" ht="16.5" customHeight="1">
      <c r="A98" s="843"/>
      <c r="B98" s="800"/>
      <c r="C98" s="1320"/>
      <c r="D98" s="1321"/>
      <c r="E98" s="2882"/>
      <c r="F98" s="1322"/>
      <c r="G98" s="812"/>
      <c r="H98" s="849"/>
      <c r="I98" s="798"/>
      <c r="J98" s="798"/>
    </row>
    <row r="99" spans="1:10" s="760" customFormat="1" ht="16.5" customHeight="1">
      <c r="A99" s="843"/>
      <c r="B99" s="800"/>
      <c r="C99" s="1320"/>
      <c r="D99" s="1321"/>
      <c r="E99" s="2882"/>
      <c r="F99" s="1322"/>
      <c r="G99" s="812"/>
      <c r="H99" s="849"/>
      <c r="I99" s="798"/>
      <c r="J99" s="798"/>
    </row>
    <row r="100" spans="1:10" s="760" customFormat="1" ht="49.5">
      <c r="A100" s="1323">
        <f>A91+0.01</f>
        <v>6.0999999999999979</v>
      </c>
      <c r="B100" s="1324" t="s">
        <v>3803</v>
      </c>
      <c r="C100" s="1294"/>
      <c r="D100" s="1295"/>
      <c r="E100" s="3040"/>
      <c r="F100" s="1296"/>
      <c r="G100" s="1297"/>
      <c r="H100" s="1298"/>
      <c r="I100" s="798"/>
      <c r="J100" s="798"/>
    </row>
    <row r="101" spans="1:10" s="760" customFormat="1" ht="16.5" customHeight="1">
      <c r="A101" s="984"/>
      <c r="B101" s="1325" t="s">
        <v>3804</v>
      </c>
      <c r="C101" s="1301"/>
      <c r="D101" s="1302"/>
      <c r="E101" s="3041"/>
      <c r="F101" s="1303"/>
      <c r="G101" s="1207"/>
      <c r="H101" s="1298"/>
      <c r="I101" s="798"/>
      <c r="J101" s="798"/>
    </row>
    <row r="102" spans="1:10" s="760" customFormat="1" ht="16.5" customHeight="1">
      <c r="A102" s="815"/>
      <c r="B102" s="795"/>
      <c r="C102" s="1318" t="s">
        <v>3771</v>
      </c>
      <c r="D102" s="1319">
        <v>1</v>
      </c>
      <c r="E102" s="3043"/>
      <c r="F102" s="797">
        <f>ROUND(E102*D102,2)</f>
        <v>0</v>
      </c>
      <c r="G102" s="873"/>
      <c r="H102" s="849"/>
      <c r="I102" s="798"/>
      <c r="J102" s="798"/>
    </row>
    <row r="103" spans="1:10" s="760" customFormat="1" ht="16.5" customHeight="1">
      <c r="A103" s="843"/>
      <c r="B103" s="800"/>
      <c r="C103" s="1320"/>
      <c r="D103" s="1321"/>
      <c r="E103" s="2882"/>
      <c r="F103" s="1322"/>
      <c r="G103" s="812"/>
      <c r="H103" s="849"/>
      <c r="I103" s="798"/>
      <c r="J103" s="798"/>
    </row>
    <row r="104" spans="1:10" s="760" customFormat="1" ht="16.5" customHeight="1">
      <c r="A104" s="843"/>
      <c r="B104" s="800"/>
      <c r="C104" s="1320"/>
      <c r="D104" s="1321"/>
      <c r="E104" s="2882"/>
      <c r="F104" s="1322"/>
      <c r="G104" s="812"/>
      <c r="H104" s="849"/>
      <c r="I104" s="798"/>
      <c r="J104" s="798"/>
    </row>
    <row r="105" spans="1:10" s="760" customFormat="1" ht="16.5" customHeight="1">
      <c r="A105" s="1323">
        <f>A100+0.01</f>
        <v>6.1099999999999977</v>
      </c>
      <c r="B105" s="1201" t="s">
        <v>3805</v>
      </c>
      <c r="C105" s="757"/>
      <c r="D105" s="1326"/>
      <c r="E105" s="2919"/>
      <c r="F105" s="947"/>
    </row>
    <row r="106" spans="1:10" s="760" customFormat="1" ht="33">
      <c r="A106" s="1327"/>
      <c r="B106" s="1325" t="s">
        <v>3806</v>
      </c>
      <c r="C106" s="1328"/>
      <c r="D106" s="1302"/>
      <c r="E106" s="3041"/>
      <c r="F106" s="1192"/>
      <c r="G106" s="798"/>
      <c r="H106" s="798"/>
    </row>
    <row r="107" spans="1:10" s="760" customFormat="1" ht="16.5" customHeight="1">
      <c r="A107" s="1327"/>
      <c r="B107" s="1325" t="s">
        <v>3801</v>
      </c>
      <c r="C107" s="1330"/>
      <c r="D107" s="1329"/>
      <c r="E107" s="3041"/>
      <c r="F107" s="1192"/>
    </row>
    <row r="108" spans="1:10" s="760" customFormat="1" ht="16.5" customHeight="1">
      <c r="A108" s="1327"/>
      <c r="B108" s="1325" t="s">
        <v>3807</v>
      </c>
      <c r="C108" s="1330"/>
      <c r="D108" s="1329"/>
      <c r="E108" s="3041"/>
      <c r="F108" s="1192"/>
    </row>
    <row r="109" spans="1:10" s="760" customFormat="1" ht="16.5" customHeight="1">
      <c r="A109" s="1327"/>
      <c r="B109" s="1325" t="s">
        <v>3808</v>
      </c>
      <c r="C109" s="1330"/>
      <c r="D109" s="1329"/>
      <c r="E109" s="3041"/>
      <c r="F109" s="1192"/>
    </row>
    <row r="110" spans="1:10" s="760" customFormat="1" ht="16.5" customHeight="1">
      <c r="A110" s="1331"/>
      <c r="B110" s="1332" t="s">
        <v>3780</v>
      </c>
      <c r="C110" s="1333"/>
      <c r="D110" s="1302"/>
      <c r="E110" s="3041"/>
      <c r="F110" s="1192"/>
      <c r="G110" s="798"/>
      <c r="H110" s="798"/>
    </row>
    <row r="111" spans="1:10" s="760" customFormat="1" ht="16.5" customHeight="1">
      <c r="A111" s="815"/>
      <c r="B111" s="795"/>
      <c r="C111" s="1318" t="s">
        <v>3771</v>
      </c>
      <c r="D111" s="1319">
        <v>1</v>
      </c>
      <c r="E111" s="3043"/>
      <c r="F111" s="797">
        <f>ROUND(E111*D111,2)</f>
        <v>0</v>
      </c>
      <c r="G111" s="873"/>
      <c r="H111" s="849"/>
      <c r="I111" s="798"/>
      <c r="J111" s="798"/>
    </row>
    <row r="112" spans="1:10" s="760" customFormat="1" ht="16.5" customHeight="1">
      <c r="A112" s="843"/>
      <c r="B112" s="800"/>
      <c r="C112" s="1320"/>
      <c r="D112" s="1321"/>
      <c r="E112" s="2882"/>
      <c r="F112" s="1322"/>
      <c r="G112" s="812"/>
      <c r="H112" s="849"/>
      <c r="I112" s="798"/>
      <c r="J112" s="798"/>
    </row>
    <row r="113" spans="1:10" s="760" customFormat="1" ht="16.5" customHeight="1">
      <c r="A113" s="850"/>
      <c r="B113" s="851"/>
      <c r="C113" s="852"/>
      <c r="D113" s="853"/>
      <c r="E113" s="2901"/>
      <c r="F113" s="850"/>
      <c r="G113" s="855"/>
      <c r="H113" s="794"/>
      <c r="I113" s="849"/>
    </row>
    <row r="114" spans="1:10" s="760" customFormat="1" ht="16.5" customHeight="1">
      <c r="A114" s="1323">
        <f>A105+0.01</f>
        <v>6.1199999999999974</v>
      </c>
      <c r="B114" s="1201" t="s">
        <v>3809</v>
      </c>
      <c r="C114" s="757"/>
      <c r="D114" s="1326"/>
      <c r="E114" s="2919"/>
      <c r="F114" s="758"/>
      <c r="G114" s="759"/>
    </row>
    <row r="115" spans="1:10" s="760" customFormat="1">
      <c r="A115" s="1331"/>
      <c r="B115" s="1332" t="s">
        <v>3810</v>
      </c>
      <c r="C115" s="1333"/>
      <c r="D115" s="1302"/>
      <c r="E115" s="3041"/>
      <c r="F115" s="1303"/>
      <c r="G115" s="1207"/>
      <c r="H115" s="849"/>
      <c r="I115" s="798"/>
      <c r="J115" s="798"/>
    </row>
    <row r="116" spans="1:10" s="760" customFormat="1" ht="74.099999999999994" customHeight="1">
      <c r="A116" s="1331"/>
      <c r="B116" s="1338" t="s">
        <v>3811</v>
      </c>
      <c r="C116" s="1342"/>
      <c r="D116" s="1302"/>
      <c r="E116" s="3041"/>
      <c r="F116" s="1303"/>
      <c r="G116" s="1207"/>
      <c r="H116" s="849"/>
      <c r="I116" s="798"/>
      <c r="J116" s="798"/>
    </row>
    <row r="117" spans="1:10" s="760" customFormat="1">
      <c r="A117" s="1331"/>
      <c r="B117" s="1332" t="s">
        <v>3812</v>
      </c>
      <c r="C117" s="1333"/>
      <c r="D117" s="1302"/>
      <c r="E117" s="3041"/>
      <c r="F117" s="1303"/>
      <c r="G117" s="1207"/>
      <c r="H117" s="849"/>
      <c r="I117" s="798"/>
      <c r="J117" s="798"/>
    </row>
    <row r="118" spans="1:10" s="760" customFormat="1" ht="16.5" customHeight="1">
      <c r="A118" s="1343"/>
      <c r="B118" s="1344" t="s">
        <v>3786</v>
      </c>
      <c r="C118" s="872"/>
      <c r="D118" s="1345"/>
      <c r="E118" s="3046"/>
      <c r="F118" s="1346"/>
      <c r="G118" s="1213"/>
      <c r="H118" s="849"/>
      <c r="I118" s="798"/>
      <c r="J118" s="798"/>
    </row>
    <row r="119" spans="1:10" s="760" customFormat="1" ht="16.5" customHeight="1">
      <c r="A119" s="815"/>
      <c r="B119" s="795"/>
      <c r="C119" s="1318" t="s">
        <v>3771</v>
      </c>
      <c r="D119" s="1319">
        <v>2</v>
      </c>
      <c r="E119" s="3043"/>
      <c r="F119" s="797">
        <f>ROUND(E119*D119,2)</f>
        <v>0</v>
      </c>
      <c r="G119" s="873"/>
      <c r="H119" s="849"/>
      <c r="I119" s="798"/>
      <c r="J119" s="798"/>
    </row>
    <row r="120" spans="1:10" s="760" customFormat="1" ht="16.5" customHeight="1">
      <c r="A120" s="798"/>
      <c r="B120" s="1347"/>
      <c r="C120" s="767"/>
      <c r="D120" s="1217"/>
      <c r="E120" s="3047"/>
      <c r="G120" s="769"/>
    </row>
    <row r="121" spans="1:10" s="760" customFormat="1" ht="16.5" customHeight="1">
      <c r="A121" s="843"/>
      <c r="B121" s="800"/>
      <c r="C121" s="1320"/>
      <c r="D121" s="1321"/>
      <c r="E121" s="2882"/>
      <c r="F121" s="1322"/>
      <c r="G121" s="812"/>
      <c r="H121" s="849"/>
      <c r="I121" s="798"/>
      <c r="J121" s="798"/>
    </row>
    <row r="122" spans="1:10" s="760" customFormat="1" ht="30.6" customHeight="1">
      <c r="A122" s="1323">
        <f>A114+0.01</f>
        <v>6.1299999999999972</v>
      </c>
      <c r="B122" s="944" t="s">
        <v>3813</v>
      </c>
      <c r="C122" s="1294"/>
      <c r="D122" s="1295"/>
      <c r="E122" s="3040"/>
      <c r="F122" s="1296"/>
      <c r="G122" s="1297"/>
      <c r="H122" s="1298"/>
      <c r="I122" s="798"/>
      <c r="J122" s="798"/>
    </row>
    <row r="123" spans="1:10" s="760" customFormat="1" ht="16.5" customHeight="1">
      <c r="A123" s="984"/>
      <c r="B123" s="1325" t="s">
        <v>3804</v>
      </c>
      <c r="C123" s="1301"/>
      <c r="D123" s="1302"/>
      <c r="E123" s="3041"/>
      <c r="F123" s="1303"/>
      <c r="G123" s="1207"/>
      <c r="H123" s="1298"/>
      <c r="I123" s="798"/>
      <c r="J123" s="798"/>
    </row>
    <row r="124" spans="1:10" s="760" customFormat="1" ht="16.5" customHeight="1">
      <c r="A124" s="815"/>
      <c r="B124" s="795"/>
      <c r="C124" s="1318" t="s">
        <v>3771</v>
      </c>
      <c r="D124" s="1319">
        <v>2</v>
      </c>
      <c r="E124" s="3043"/>
      <c r="F124" s="797">
        <f>ROUND(E124*D124,2)</f>
        <v>0</v>
      </c>
      <c r="G124" s="873"/>
      <c r="H124" s="849"/>
      <c r="I124" s="798"/>
      <c r="J124" s="798"/>
    </row>
    <row r="125" spans="1:10" s="760" customFormat="1" ht="16.5" customHeight="1">
      <c r="A125" s="850"/>
      <c r="B125" s="851"/>
      <c r="C125" s="852"/>
      <c r="D125" s="853"/>
      <c r="E125" s="2901"/>
      <c r="F125" s="850"/>
      <c r="G125" s="855"/>
      <c r="H125" s="794"/>
      <c r="I125" s="849"/>
    </row>
    <row r="126" spans="1:10" s="760" customFormat="1" ht="16.5" customHeight="1">
      <c r="A126" s="850"/>
      <c r="B126" s="851"/>
      <c r="C126" s="852"/>
      <c r="D126" s="853"/>
      <c r="E126" s="2901"/>
      <c r="F126" s="850"/>
      <c r="G126" s="855"/>
      <c r="H126" s="794"/>
      <c r="I126" s="849"/>
    </row>
    <row r="127" spans="1:10" s="760" customFormat="1" ht="16.5" customHeight="1">
      <c r="A127" s="1323">
        <f>A122+0.01</f>
        <v>6.139999999999997</v>
      </c>
      <c r="B127" s="944" t="s">
        <v>3814</v>
      </c>
      <c r="C127" s="1294"/>
      <c r="D127" s="1295"/>
      <c r="E127" s="3040"/>
      <c r="F127" s="1296"/>
      <c r="G127" s="1297"/>
      <c r="H127" s="1298"/>
      <c r="I127" s="798"/>
      <c r="J127" s="798"/>
    </row>
    <row r="128" spans="1:10" s="760" customFormat="1" ht="16.5" customHeight="1">
      <c r="A128" s="984"/>
      <c r="B128" s="1325" t="s">
        <v>3804</v>
      </c>
      <c r="C128" s="1301"/>
      <c r="D128" s="1302"/>
      <c r="E128" s="3041"/>
      <c r="F128" s="1303"/>
      <c r="G128" s="1207"/>
      <c r="H128" s="1298"/>
      <c r="I128" s="798"/>
      <c r="J128" s="798"/>
    </row>
    <row r="129" spans="1:10" s="760" customFormat="1" ht="16.5" customHeight="1">
      <c r="A129" s="815"/>
      <c r="B129" s="795"/>
      <c r="C129" s="1318" t="s">
        <v>3771</v>
      </c>
      <c r="D129" s="1319">
        <v>2</v>
      </c>
      <c r="E129" s="3043"/>
      <c r="F129" s="797">
        <f>ROUND(E129*D129,2)</f>
        <v>0</v>
      </c>
      <c r="G129" s="873"/>
      <c r="H129" s="849"/>
      <c r="I129" s="798"/>
      <c r="J129" s="798"/>
    </row>
    <row r="130" spans="1:10" s="760" customFormat="1" ht="16.5" customHeight="1">
      <c r="A130" s="850"/>
      <c r="B130" s="851"/>
      <c r="C130" s="852"/>
      <c r="D130" s="853"/>
      <c r="E130" s="2901"/>
      <c r="F130" s="850"/>
      <c r="G130" s="855"/>
      <c r="H130" s="794"/>
      <c r="I130" s="849"/>
    </row>
    <row r="131" spans="1:10" s="760" customFormat="1" ht="16.5" customHeight="1">
      <c r="A131" s="850"/>
      <c r="B131" s="851"/>
      <c r="C131" s="852"/>
      <c r="D131" s="853"/>
      <c r="E131" s="2901"/>
      <c r="F131" s="850"/>
      <c r="G131" s="855"/>
      <c r="H131" s="794"/>
      <c r="I131" s="849"/>
    </row>
    <row r="132" spans="1:10" s="760" customFormat="1" ht="16.5" customHeight="1">
      <c r="A132" s="1323">
        <f>A122+0.01</f>
        <v>6.139999999999997</v>
      </c>
      <c r="B132" s="1201" t="s">
        <v>3815</v>
      </c>
      <c r="C132" s="1348"/>
      <c r="D132" s="1326"/>
      <c r="E132" s="2919"/>
      <c r="F132" s="947"/>
    </row>
    <row r="133" spans="1:10" s="760" customFormat="1" ht="33">
      <c r="A133" s="1331"/>
      <c r="B133" s="1349" t="s">
        <v>3816</v>
      </c>
      <c r="C133" s="1350"/>
      <c r="D133" s="1209"/>
      <c r="E133" s="3048"/>
      <c r="F133" s="1351"/>
    </row>
    <row r="134" spans="1:10" s="760" customFormat="1" ht="33">
      <c r="A134" s="984"/>
      <c r="B134" s="1338" t="s">
        <v>3783</v>
      </c>
      <c r="C134" s="1350"/>
      <c r="D134" s="1329"/>
      <c r="E134" s="3041"/>
      <c r="F134" s="1192"/>
    </row>
    <row r="135" spans="1:10" s="760" customFormat="1">
      <c r="A135" s="984"/>
      <c r="B135" s="1338" t="s">
        <v>3784</v>
      </c>
      <c r="C135" s="1350"/>
      <c r="D135" s="1329"/>
      <c r="E135" s="3041"/>
      <c r="F135" s="1192"/>
    </row>
    <row r="136" spans="1:10" s="760" customFormat="1" ht="16.5" customHeight="1">
      <c r="A136" s="984"/>
      <c r="B136" s="1338" t="s">
        <v>3785</v>
      </c>
      <c r="C136" s="1350"/>
      <c r="D136" s="1329"/>
      <c r="E136" s="3041"/>
      <c r="F136" s="1192"/>
    </row>
    <row r="137" spans="1:10" s="760" customFormat="1" ht="86.25" customHeight="1">
      <c r="A137" s="1331"/>
      <c r="B137" s="1338" t="s">
        <v>3817</v>
      </c>
      <c r="C137" s="1350"/>
      <c r="D137" s="1209"/>
      <c r="E137" s="3048"/>
      <c r="F137" s="1351"/>
    </row>
    <row r="138" spans="1:10" s="760" customFormat="1" ht="33">
      <c r="A138" s="1331"/>
      <c r="B138" s="1352" t="s">
        <v>3818</v>
      </c>
      <c r="C138" s="1350"/>
      <c r="D138" s="1209"/>
      <c r="E138" s="3048"/>
      <c r="F138" s="1351"/>
    </row>
    <row r="139" spans="1:10" s="760" customFormat="1" ht="16.5" customHeight="1">
      <c r="A139" s="984"/>
      <c r="B139" s="1338" t="s">
        <v>3786</v>
      </c>
      <c r="C139" s="1350"/>
      <c r="D139" s="1329"/>
      <c r="E139" s="3041"/>
      <c r="F139" s="1192"/>
      <c r="G139" s="798"/>
      <c r="H139" s="798"/>
    </row>
    <row r="140" spans="1:10" s="760" customFormat="1" ht="16.5" customHeight="1">
      <c r="A140" s="815"/>
      <c r="B140" s="795"/>
      <c r="C140" s="1318" t="s">
        <v>3771</v>
      </c>
      <c r="D140" s="1319">
        <v>4</v>
      </c>
      <c r="E140" s="3043"/>
      <c r="F140" s="797">
        <f>ROUND(E140*D140,2)</f>
        <v>0</v>
      </c>
      <c r="G140" s="873"/>
      <c r="H140" s="849"/>
      <c r="I140" s="798"/>
      <c r="J140" s="798"/>
    </row>
    <row r="141" spans="1:10" s="760" customFormat="1" ht="16.5" customHeight="1">
      <c r="A141" s="798"/>
      <c r="B141" s="1197"/>
      <c r="C141" s="1045"/>
      <c r="D141" s="1353"/>
      <c r="E141" s="3047"/>
    </row>
    <row r="142" spans="1:10" s="760" customFormat="1" ht="16.5" customHeight="1">
      <c r="A142" s="843"/>
      <c r="B142" s="800"/>
      <c r="C142" s="1320"/>
      <c r="D142" s="1321"/>
      <c r="E142" s="2882"/>
    </row>
    <row r="143" spans="1:10" s="760" customFormat="1" ht="16.5" customHeight="1">
      <c r="A143" s="1323">
        <f>A132+0.01</f>
        <v>6.1499999999999968</v>
      </c>
      <c r="B143" s="944" t="s">
        <v>3819</v>
      </c>
      <c r="C143" s="1348"/>
      <c r="D143" s="1124"/>
      <c r="E143" s="3040"/>
      <c r="F143" s="1354"/>
      <c r="G143" s="768"/>
      <c r="H143" s="849"/>
      <c r="I143" s="798"/>
      <c r="J143" s="798"/>
    </row>
    <row r="144" spans="1:10" s="760" customFormat="1" ht="16.5" customHeight="1">
      <c r="A144" s="1331"/>
      <c r="B144" s="1349" t="s">
        <v>3804</v>
      </c>
      <c r="C144" s="1191"/>
      <c r="D144" s="1209"/>
      <c r="E144" s="3048"/>
      <c r="F144" s="1010"/>
      <c r="G144" s="769"/>
      <c r="H144" s="849"/>
      <c r="I144" s="798"/>
      <c r="J144" s="798"/>
    </row>
    <row r="145" spans="1:10" s="760" customFormat="1" ht="16.5" customHeight="1">
      <c r="A145" s="815"/>
      <c r="B145" s="795"/>
      <c r="C145" s="1318" t="s">
        <v>3771</v>
      </c>
      <c r="D145" s="1319">
        <v>1</v>
      </c>
      <c r="E145" s="3043"/>
      <c r="F145" s="797">
        <f>ROUND(E145*D145,2)</f>
        <v>0</v>
      </c>
      <c r="G145" s="873"/>
      <c r="H145" s="849"/>
      <c r="I145" s="798"/>
      <c r="J145" s="798"/>
    </row>
    <row r="146" spans="1:10" s="760" customFormat="1" ht="16.5" customHeight="1">
      <c r="A146" s="850"/>
      <c r="B146" s="851"/>
      <c r="C146" s="852"/>
      <c r="D146" s="853"/>
      <c r="E146" s="2901"/>
      <c r="F146" s="850"/>
      <c r="G146" s="855"/>
      <c r="H146" s="794"/>
      <c r="I146" s="849"/>
    </row>
    <row r="147" spans="1:10" s="760" customFormat="1" ht="16.5" customHeight="1">
      <c r="A147" s="850"/>
      <c r="B147" s="851"/>
      <c r="C147" s="852"/>
      <c r="D147" s="853"/>
      <c r="E147" s="2901"/>
      <c r="F147" s="850"/>
      <c r="G147" s="855"/>
      <c r="H147" s="794"/>
      <c r="I147" s="849"/>
    </row>
    <row r="148" spans="1:10" s="760" customFormat="1" ht="15" customHeight="1">
      <c r="A148" s="1323">
        <f>A143+0.01</f>
        <v>6.1599999999999966</v>
      </c>
      <c r="B148" s="944" t="s">
        <v>3820</v>
      </c>
      <c r="C148" s="1335"/>
      <c r="D148" s="1335"/>
      <c r="E148" s="2958"/>
      <c r="F148" s="959"/>
      <c r="G148" s="798"/>
      <c r="H148" s="798"/>
    </row>
    <row r="149" spans="1:10" s="760" customFormat="1" ht="30" customHeight="1">
      <c r="A149" s="1331"/>
      <c r="B149" s="1349" t="s">
        <v>3821</v>
      </c>
      <c r="C149" s="1191"/>
      <c r="D149" s="1191"/>
      <c r="E149" s="3049"/>
      <c r="F149" s="1351"/>
      <c r="G149" s="798"/>
      <c r="H149" s="798"/>
    </row>
    <row r="150" spans="1:10" s="760" customFormat="1" ht="15" customHeight="1">
      <c r="A150" s="1355"/>
      <c r="B150" s="1337" t="s">
        <v>3822</v>
      </c>
      <c r="C150" s="1191"/>
      <c r="D150" s="1191"/>
      <c r="E150" s="2959"/>
      <c r="F150" s="1005"/>
      <c r="G150" s="798"/>
      <c r="H150" s="798"/>
    </row>
    <row r="151" spans="1:10" s="760" customFormat="1" ht="30" customHeight="1">
      <c r="A151" s="1355"/>
      <c r="B151" s="1337" t="s">
        <v>3823</v>
      </c>
      <c r="C151" s="1191"/>
      <c r="D151" s="1191"/>
      <c r="E151" s="2959"/>
      <c r="F151" s="1005"/>
      <c r="G151" s="798"/>
      <c r="H151" s="798"/>
    </row>
    <row r="152" spans="1:10" s="760" customFormat="1" ht="15" customHeight="1">
      <c r="A152" s="1355"/>
      <c r="B152" s="1337" t="s">
        <v>3824</v>
      </c>
      <c r="C152" s="1191"/>
      <c r="D152" s="1191"/>
      <c r="E152" s="2959"/>
      <c r="F152" s="1005"/>
      <c r="G152" s="798"/>
      <c r="H152" s="798"/>
    </row>
    <row r="153" spans="1:10" s="760" customFormat="1" ht="30" customHeight="1">
      <c r="A153" s="1355"/>
      <c r="B153" s="1337" t="s">
        <v>3825</v>
      </c>
      <c r="C153" s="1191"/>
      <c r="D153" s="1191"/>
      <c r="E153" s="2959"/>
      <c r="F153" s="1005"/>
      <c r="G153" s="798"/>
      <c r="H153" s="798"/>
    </row>
    <row r="154" spans="1:10" s="760" customFormat="1" ht="15" customHeight="1">
      <c r="A154" s="1356"/>
      <c r="B154" s="1357" t="s">
        <v>3786</v>
      </c>
      <c r="C154" s="1358"/>
      <c r="D154" s="1358"/>
      <c r="E154" s="2925"/>
      <c r="F154" s="1359"/>
      <c r="G154" s="798"/>
      <c r="H154" s="798"/>
    </row>
    <row r="155" spans="1:10" s="760" customFormat="1" ht="15" customHeight="1">
      <c r="A155" s="815"/>
      <c r="B155" s="795"/>
      <c r="C155" s="1360" t="s">
        <v>2811</v>
      </c>
      <c r="D155" s="1360">
        <v>3</v>
      </c>
      <c r="E155" s="2881"/>
      <c r="F155" s="797">
        <f>ROUND(E155*D155,2)</f>
        <v>0</v>
      </c>
      <c r="G155" s="798"/>
      <c r="H155" s="798"/>
    </row>
    <row r="156" spans="1:10" s="760" customFormat="1" ht="15" customHeight="1">
      <c r="A156" s="843"/>
      <c r="B156" s="800"/>
      <c r="C156" s="1045"/>
      <c r="D156" s="943"/>
      <c r="E156" s="2882"/>
      <c r="F156" s="849"/>
      <c r="G156" s="798"/>
      <c r="H156" s="798"/>
    </row>
    <row r="157" spans="1:10" s="760" customFormat="1" ht="15" customHeight="1">
      <c r="A157" s="843"/>
      <c r="B157" s="800"/>
      <c r="C157" s="1045"/>
      <c r="D157" s="943"/>
      <c r="E157" s="2882"/>
    </row>
    <row r="158" spans="1:10" s="760" customFormat="1" ht="16.5" customHeight="1">
      <c r="A158" s="1323">
        <f>A148+0.01</f>
        <v>6.1699999999999964</v>
      </c>
      <c r="B158" s="1201" t="s">
        <v>3826</v>
      </c>
      <c r="C158" s="757"/>
      <c r="D158" s="1326"/>
      <c r="E158" s="3050"/>
      <c r="F158" s="1361"/>
    </row>
    <row r="159" spans="1:10" s="760" customFormat="1">
      <c r="A159" s="1331"/>
      <c r="B159" s="1332" t="s">
        <v>3827</v>
      </c>
      <c r="C159" s="1333"/>
      <c r="D159" s="1209"/>
      <c r="E159" s="3051"/>
      <c r="F159" s="1362"/>
    </row>
    <row r="160" spans="1:10" s="760" customFormat="1" ht="33" customHeight="1">
      <c r="A160" s="1355"/>
      <c r="B160" s="1338" t="s">
        <v>3828</v>
      </c>
      <c r="C160" s="1333"/>
      <c r="D160" s="1209"/>
      <c r="E160" s="3045"/>
      <c r="F160" s="1341"/>
    </row>
    <row r="161" spans="1:10" s="760" customFormat="1" ht="49.5" customHeight="1">
      <c r="A161" s="984"/>
      <c r="B161" s="1338" t="s">
        <v>3829</v>
      </c>
      <c r="C161" s="1350"/>
      <c r="D161" s="1329"/>
      <c r="E161" s="3045"/>
      <c r="F161" s="1341"/>
      <c r="G161" s="798"/>
      <c r="H161" s="798"/>
    </row>
    <row r="162" spans="1:10" s="760" customFormat="1" ht="33">
      <c r="A162" s="984"/>
      <c r="B162" s="1338" t="s">
        <v>3830</v>
      </c>
      <c r="C162" s="1350"/>
      <c r="D162" s="1329"/>
      <c r="E162" s="3045"/>
      <c r="F162" s="1341"/>
      <c r="G162" s="798"/>
      <c r="H162" s="798"/>
    </row>
    <row r="163" spans="1:10" s="760" customFormat="1">
      <c r="A163" s="984"/>
      <c r="B163" s="1338" t="s">
        <v>3786</v>
      </c>
      <c r="C163" s="1350"/>
      <c r="D163" s="1329"/>
      <c r="E163" s="3045"/>
      <c r="F163" s="1341"/>
      <c r="G163" s="798"/>
      <c r="H163" s="798"/>
    </row>
    <row r="164" spans="1:10" s="760" customFormat="1" ht="16.5" customHeight="1">
      <c r="A164" s="815"/>
      <c r="B164" s="795"/>
      <c r="C164" s="1318" t="s">
        <v>3771</v>
      </c>
      <c r="D164" s="1319">
        <v>1</v>
      </c>
      <c r="E164" s="3043"/>
      <c r="F164" s="797">
        <f>ROUND(E164*D164,2)</f>
        <v>0</v>
      </c>
      <c r="G164" s="873"/>
      <c r="H164" s="849"/>
      <c r="I164" s="798"/>
      <c r="J164" s="798"/>
    </row>
    <row r="165" spans="1:10" s="760" customFormat="1" ht="16.5" customHeight="1">
      <c r="A165" s="798"/>
      <c r="B165" s="1347"/>
      <c r="C165" s="767"/>
      <c r="D165" s="1217"/>
      <c r="E165" s="3047"/>
    </row>
    <row r="166" spans="1:10" s="760" customFormat="1" ht="16.5" customHeight="1">
      <c r="A166" s="798"/>
      <c r="B166" s="1347"/>
      <c r="C166" s="767"/>
      <c r="D166" s="1217"/>
      <c r="E166" s="3047"/>
    </row>
    <row r="167" spans="1:10" s="760" customFormat="1" ht="16.5" customHeight="1">
      <c r="A167" s="1323">
        <f>A158+0.01</f>
        <v>6.1799999999999962</v>
      </c>
      <c r="B167" s="1201" t="s">
        <v>3831</v>
      </c>
      <c r="C167" s="757"/>
      <c r="D167" s="1326"/>
      <c r="E167" s="3050"/>
      <c r="F167" s="1361"/>
    </row>
    <row r="168" spans="1:10" s="760" customFormat="1" ht="33">
      <c r="A168" s="1331"/>
      <c r="B168" s="1332" t="s">
        <v>3832</v>
      </c>
      <c r="C168" s="1333"/>
      <c r="D168" s="1209"/>
      <c r="E168" s="3051"/>
      <c r="F168" s="1362"/>
    </row>
    <row r="169" spans="1:10" s="760" customFormat="1" ht="33" customHeight="1">
      <c r="A169" s="1355"/>
      <c r="B169" s="1338" t="s">
        <v>3833</v>
      </c>
      <c r="C169" s="1333"/>
      <c r="D169" s="1209"/>
      <c r="E169" s="3045"/>
      <c r="F169" s="1341"/>
    </row>
    <row r="170" spans="1:10" s="760" customFormat="1" ht="49.5" customHeight="1">
      <c r="A170" s="984"/>
      <c r="B170" s="1338" t="s">
        <v>3829</v>
      </c>
      <c r="C170" s="1350"/>
      <c r="D170" s="1329"/>
      <c r="E170" s="3045"/>
      <c r="F170" s="1341"/>
      <c r="G170" s="798"/>
      <c r="H170" s="798"/>
    </row>
    <row r="171" spans="1:10" s="760" customFormat="1" ht="33">
      <c r="A171" s="984"/>
      <c r="B171" s="1338" t="s">
        <v>3830</v>
      </c>
      <c r="C171" s="1350"/>
      <c r="D171" s="1329"/>
      <c r="E171" s="3045"/>
      <c r="F171" s="1341"/>
      <c r="G171" s="798"/>
      <c r="H171" s="798"/>
    </row>
    <row r="172" spans="1:10" s="760" customFormat="1">
      <c r="A172" s="984"/>
      <c r="B172" s="1338" t="s">
        <v>3786</v>
      </c>
      <c r="C172" s="1350"/>
      <c r="D172" s="1329"/>
      <c r="E172" s="3045"/>
      <c r="F172" s="1341"/>
      <c r="G172" s="798"/>
      <c r="H172" s="798"/>
    </row>
    <row r="173" spans="1:10" s="760" customFormat="1" ht="16.5" customHeight="1">
      <c r="A173" s="815"/>
      <c r="B173" s="795"/>
      <c r="C173" s="1318" t="s">
        <v>3771</v>
      </c>
      <c r="D173" s="1319">
        <v>3</v>
      </c>
      <c r="E173" s="3043"/>
      <c r="F173" s="797">
        <f>ROUND(E173*D173,2)</f>
        <v>0</v>
      </c>
      <c r="G173" s="873"/>
      <c r="H173" s="849"/>
      <c r="I173" s="798"/>
      <c r="J173" s="798"/>
    </row>
    <row r="174" spans="1:10" s="760" customFormat="1" ht="16.5" customHeight="1">
      <c r="A174" s="798"/>
      <c r="B174" s="1347"/>
      <c r="C174" s="767"/>
      <c r="D174" s="1217"/>
      <c r="E174" s="3047"/>
    </row>
    <row r="175" spans="1:10" s="760" customFormat="1" ht="16.5" customHeight="1">
      <c r="A175" s="798"/>
      <c r="B175" s="1347"/>
      <c r="C175" s="767"/>
      <c r="D175" s="1217"/>
      <c r="E175" s="3047"/>
    </row>
    <row r="176" spans="1:10" s="760" customFormat="1" ht="16.5" customHeight="1">
      <c r="A176" s="1293">
        <f>A167+0.01</f>
        <v>6.1899999999999959</v>
      </c>
      <c r="B176" s="1201" t="s">
        <v>3834</v>
      </c>
      <c r="C176" s="757"/>
      <c r="D176" s="1326"/>
      <c r="E176" s="3044"/>
      <c r="F176" s="1340"/>
    </row>
    <row r="177" spans="1:10" s="760" customFormat="1" ht="16.5" customHeight="1">
      <c r="A177" s="1331"/>
      <c r="B177" s="1332" t="s">
        <v>3835</v>
      </c>
      <c r="C177" s="1333"/>
      <c r="D177" s="1209"/>
      <c r="E177" s="3051"/>
      <c r="F177" s="1362"/>
    </row>
    <row r="178" spans="1:10" s="760" customFormat="1">
      <c r="A178" s="1343"/>
      <c r="B178" s="1344" t="s">
        <v>3836</v>
      </c>
      <c r="C178" s="872"/>
      <c r="D178" s="1671"/>
      <c r="E178" s="3052"/>
      <c r="F178" s="1672"/>
    </row>
    <row r="179" spans="1:10" s="760" customFormat="1" ht="16.5" customHeight="1">
      <c r="A179" s="815"/>
      <c r="B179" s="795"/>
      <c r="C179" s="1673" t="s">
        <v>3771</v>
      </c>
      <c r="D179" s="1674">
        <v>1</v>
      </c>
      <c r="E179" s="3043"/>
      <c r="F179" s="797">
        <f>ROUND(E179*D179,2)</f>
        <v>0</v>
      </c>
      <c r="G179" s="873"/>
      <c r="H179" s="849"/>
      <c r="I179" s="798"/>
      <c r="J179" s="798"/>
    </row>
    <row r="180" spans="1:10" s="760" customFormat="1" ht="16.5" customHeight="1">
      <c r="A180" s="850"/>
      <c r="B180" s="851"/>
      <c r="C180" s="852"/>
      <c r="D180" s="853"/>
      <c r="E180" s="2901"/>
      <c r="F180" s="850"/>
      <c r="G180" s="855"/>
      <c r="H180" s="794"/>
      <c r="I180" s="849"/>
    </row>
    <row r="181" spans="1:10" s="760" customFormat="1" ht="16.5" customHeight="1">
      <c r="A181" s="850"/>
      <c r="C181" s="852"/>
      <c r="D181" s="853"/>
      <c r="E181" s="2901"/>
      <c r="F181" s="850"/>
      <c r="G181" s="855"/>
      <c r="H181" s="794"/>
      <c r="I181" s="849"/>
    </row>
    <row r="182" spans="1:10" s="760" customFormat="1" ht="16.5" customHeight="1">
      <c r="A182" s="1293">
        <f>A176+0.01</f>
        <v>6.1999999999999957</v>
      </c>
      <c r="B182" s="1201" t="s">
        <v>3837</v>
      </c>
      <c r="C182" s="757"/>
      <c r="D182" s="1326"/>
      <c r="E182" s="3044"/>
      <c r="F182" s="1340"/>
    </row>
    <row r="183" spans="1:10" s="760" customFormat="1" ht="16.5" customHeight="1">
      <c r="A183" s="1331"/>
      <c r="B183" s="1332" t="s">
        <v>3838</v>
      </c>
      <c r="C183" s="1333"/>
      <c r="D183" s="1209"/>
      <c r="E183" s="3051"/>
      <c r="F183" s="1362"/>
    </row>
    <row r="184" spans="1:10" s="760" customFormat="1">
      <c r="A184" s="1343"/>
      <c r="B184" s="1344" t="s">
        <v>3839</v>
      </c>
      <c r="C184" s="872"/>
      <c r="D184" s="1671"/>
      <c r="E184" s="3052"/>
      <c r="F184" s="1672"/>
    </row>
    <row r="185" spans="1:10" s="760" customFormat="1" ht="16.5" customHeight="1">
      <c r="A185" s="815"/>
      <c r="B185" s="795"/>
      <c r="C185" s="1673" t="s">
        <v>3771</v>
      </c>
      <c r="D185" s="1674">
        <v>1</v>
      </c>
      <c r="E185" s="3043"/>
      <c r="F185" s="797">
        <f>ROUND(E185*D185,2)</f>
        <v>0</v>
      </c>
      <c r="G185" s="873"/>
      <c r="H185" s="849"/>
      <c r="I185" s="798"/>
      <c r="J185" s="798"/>
    </row>
    <row r="186" spans="1:10" s="760" customFormat="1" ht="16.5" customHeight="1">
      <c r="A186" s="850"/>
      <c r="B186" s="851"/>
      <c r="C186" s="852"/>
      <c r="D186" s="853"/>
      <c r="E186" s="2901"/>
      <c r="F186" s="850"/>
      <c r="G186" s="855"/>
      <c r="H186" s="794"/>
      <c r="I186" s="849"/>
    </row>
    <row r="187" spans="1:10" s="760" customFormat="1" ht="16.5" customHeight="1">
      <c r="A187" s="850"/>
      <c r="C187" s="852"/>
      <c r="D187" s="853"/>
      <c r="E187" s="2901"/>
      <c r="F187" s="850"/>
      <c r="G187" s="855"/>
      <c r="H187" s="794"/>
      <c r="I187" s="849"/>
    </row>
    <row r="188" spans="1:10" s="760" customFormat="1" ht="16.5" customHeight="1">
      <c r="A188" s="1293">
        <f>A182+0.01</f>
        <v>6.2099999999999955</v>
      </c>
      <c r="B188" s="1201" t="s">
        <v>3840</v>
      </c>
      <c r="C188" s="757"/>
      <c r="D188" s="1326"/>
      <c r="E188" s="3044"/>
      <c r="F188" s="1340"/>
    </row>
    <row r="189" spans="1:10" s="760" customFormat="1" ht="16.5" customHeight="1">
      <c r="A189" s="1331"/>
      <c r="B189" s="1332" t="s">
        <v>3838</v>
      </c>
      <c r="C189" s="1333"/>
      <c r="D189" s="1209"/>
      <c r="E189" s="3051"/>
      <c r="F189" s="1362"/>
    </row>
    <row r="190" spans="1:10" s="760" customFormat="1">
      <c r="A190" s="1343"/>
      <c r="B190" s="1344" t="s">
        <v>3839</v>
      </c>
      <c r="C190" s="872"/>
      <c r="D190" s="1671"/>
      <c r="E190" s="3052"/>
      <c r="F190" s="1672"/>
    </row>
    <row r="191" spans="1:10" s="760" customFormat="1" ht="16.5" customHeight="1">
      <c r="A191" s="815"/>
      <c r="B191" s="795"/>
      <c r="C191" s="1673" t="s">
        <v>3771</v>
      </c>
      <c r="D191" s="1674">
        <v>1</v>
      </c>
      <c r="E191" s="3043"/>
      <c r="F191" s="797">
        <f>ROUND(E191*D191,2)</f>
        <v>0</v>
      </c>
      <c r="G191" s="873"/>
      <c r="H191" s="849"/>
      <c r="I191" s="798"/>
      <c r="J191" s="798"/>
    </row>
    <row r="192" spans="1:10" s="760" customFormat="1" ht="16.5" customHeight="1">
      <c r="A192" s="850"/>
      <c r="B192" s="851"/>
      <c r="C192" s="852"/>
      <c r="D192" s="853"/>
      <c r="E192" s="2901"/>
      <c r="F192" s="850"/>
      <c r="G192" s="855"/>
      <c r="H192" s="794"/>
      <c r="I192" s="849"/>
    </row>
    <row r="193" spans="1:10" s="760" customFormat="1" ht="16.5" customHeight="1">
      <c r="A193" s="850"/>
      <c r="C193" s="852"/>
      <c r="D193" s="853"/>
      <c r="E193" s="2901"/>
      <c r="F193" s="850"/>
      <c r="G193" s="855"/>
      <c r="H193" s="794"/>
      <c r="I193" s="849"/>
    </row>
    <row r="194" spans="1:10" s="760" customFormat="1" ht="16.350000000000001" customHeight="1">
      <c r="A194" s="1293">
        <f>A188+0.01</f>
        <v>6.2199999999999953</v>
      </c>
      <c r="B194" s="1201" t="s">
        <v>3841</v>
      </c>
      <c r="C194" s="757"/>
      <c r="D194" s="1326"/>
      <c r="E194" s="3044"/>
      <c r="F194" s="1340"/>
    </row>
    <row r="195" spans="1:10" s="760" customFormat="1">
      <c r="A195" s="1343"/>
      <c r="B195" s="1344" t="s">
        <v>3839</v>
      </c>
      <c r="C195" s="872"/>
      <c r="D195" s="1671"/>
      <c r="E195" s="3052"/>
      <c r="F195" s="1672"/>
    </row>
    <row r="196" spans="1:10" s="760" customFormat="1" ht="16.5" customHeight="1">
      <c r="A196" s="815"/>
      <c r="B196" s="795"/>
      <c r="C196" s="1673" t="s">
        <v>3771</v>
      </c>
      <c r="D196" s="1674">
        <v>1</v>
      </c>
      <c r="E196" s="3043"/>
      <c r="F196" s="797">
        <f>ROUND(E196*D196,2)</f>
        <v>0</v>
      </c>
      <c r="G196" s="873"/>
      <c r="H196" s="849"/>
      <c r="I196" s="798"/>
      <c r="J196" s="798"/>
    </row>
    <row r="197" spans="1:10" s="760" customFormat="1" ht="16.5" customHeight="1">
      <c r="A197" s="850"/>
      <c r="B197" s="851"/>
      <c r="C197" s="852"/>
      <c r="D197" s="853"/>
      <c r="E197" s="2901"/>
      <c r="F197" s="850"/>
      <c r="G197" s="855"/>
      <c r="H197" s="794"/>
      <c r="I197" s="849"/>
    </row>
    <row r="198" spans="1:10" s="760" customFormat="1" ht="16.5" customHeight="1">
      <c r="A198" s="850"/>
      <c r="C198" s="852"/>
      <c r="D198" s="853"/>
      <c r="E198" s="2901"/>
      <c r="F198" s="850"/>
      <c r="G198" s="855"/>
      <c r="H198" s="794"/>
      <c r="I198" s="849"/>
    </row>
    <row r="199" spans="1:10" s="760" customFormat="1" ht="16.350000000000001" customHeight="1">
      <c r="A199" s="1293">
        <f>A194+0.01</f>
        <v>6.2299999999999951</v>
      </c>
      <c r="B199" s="1201" t="s">
        <v>3842</v>
      </c>
      <c r="C199" s="757"/>
      <c r="D199" s="1326"/>
      <c r="E199" s="3044"/>
      <c r="F199" s="1340"/>
    </row>
    <row r="200" spans="1:10" s="760" customFormat="1">
      <c r="A200" s="1343"/>
      <c r="B200" s="1344" t="s">
        <v>3843</v>
      </c>
      <c r="C200" s="872"/>
      <c r="D200" s="1671"/>
      <c r="E200" s="3052"/>
      <c r="F200" s="1672"/>
    </row>
    <row r="201" spans="1:10" s="760" customFormat="1" ht="16.5" customHeight="1">
      <c r="A201" s="815"/>
      <c r="B201" s="795"/>
      <c r="C201" s="1673" t="s">
        <v>3771</v>
      </c>
      <c r="D201" s="1674">
        <v>2</v>
      </c>
      <c r="E201" s="3043"/>
      <c r="F201" s="797">
        <f>ROUND(E201*D201,2)</f>
        <v>0</v>
      </c>
      <c r="G201" s="873"/>
      <c r="H201" s="849"/>
      <c r="I201" s="798"/>
      <c r="J201" s="798"/>
    </row>
    <row r="202" spans="1:10" s="760" customFormat="1" ht="16.5" customHeight="1">
      <c r="A202" s="850"/>
      <c r="B202" s="851"/>
      <c r="C202" s="852"/>
      <c r="D202" s="853"/>
      <c r="E202" s="2901"/>
      <c r="F202" s="850"/>
      <c r="G202" s="855"/>
      <c r="H202" s="794"/>
      <c r="I202" s="849"/>
    </row>
    <row r="203" spans="1:10" s="760" customFormat="1" ht="16.5" customHeight="1">
      <c r="A203" s="850"/>
      <c r="C203" s="852"/>
      <c r="D203" s="853"/>
      <c r="E203" s="2901"/>
      <c r="F203" s="850"/>
      <c r="G203" s="855"/>
      <c r="H203" s="794"/>
      <c r="I203" s="849"/>
    </row>
    <row r="204" spans="1:10" s="760" customFormat="1" ht="66" customHeight="1">
      <c r="A204" s="1293">
        <f>A199+0.01</f>
        <v>6.2399999999999949</v>
      </c>
      <c r="B204" s="944" t="s">
        <v>3844</v>
      </c>
      <c r="C204" s="757"/>
      <c r="D204" s="1326"/>
      <c r="E204" s="3044"/>
      <c r="F204" s="1340"/>
    </row>
    <row r="205" spans="1:10" s="760" customFormat="1" ht="16.5" customHeight="1">
      <c r="A205" s="815"/>
      <c r="B205" s="795"/>
      <c r="C205" s="1673" t="s">
        <v>80</v>
      </c>
      <c r="D205" s="1674">
        <v>6</v>
      </c>
      <c r="E205" s="3043"/>
      <c r="F205" s="797">
        <f>ROUND(E205*D205,2)</f>
        <v>0</v>
      </c>
      <c r="G205" s="873"/>
      <c r="H205" s="849"/>
      <c r="I205" s="798"/>
      <c r="J205" s="798"/>
    </row>
    <row r="206" spans="1:10" s="760" customFormat="1" ht="16.5" customHeight="1">
      <c r="A206" s="850"/>
      <c r="B206" s="851"/>
      <c r="C206" s="852"/>
      <c r="D206" s="853"/>
      <c r="E206" s="2901"/>
      <c r="F206" s="850"/>
      <c r="G206" s="855"/>
      <c r="H206" s="794"/>
      <c r="I206" s="849"/>
    </row>
    <row r="207" spans="1:10" s="760" customFormat="1" ht="16.5" customHeight="1">
      <c r="A207" s="850"/>
      <c r="B207" s="851"/>
      <c r="C207" s="852"/>
      <c r="D207" s="853"/>
      <c r="E207" s="2901"/>
      <c r="F207" s="850"/>
      <c r="G207" s="855"/>
      <c r="H207" s="794"/>
      <c r="I207" s="849"/>
    </row>
    <row r="208" spans="1:10" s="760" customFormat="1" ht="66" customHeight="1">
      <c r="A208" s="1293">
        <f>A204+0.01</f>
        <v>6.2499999999999947</v>
      </c>
      <c r="B208" s="944" t="s">
        <v>3845</v>
      </c>
      <c r="C208" s="757"/>
      <c r="D208" s="1326"/>
      <c r="E208" s="3044"/>
      <c r="F208" s="1340"/>
    </row>
    <row r="209" spans="1:10" s="760" customFormat="1" ht="16.5" customHeight="1">
      <c r="A209" s="815"/>
      <c r="B209" s="795"/>
      <c r="C209" s="1318" t="s">
        <v>80</v>
      </c>
      <c r="D209" s="1319">
        <v>3</v>
      </c>
      <c r="E209" s="3043"/>
      <c r="F209" s="797">
        <f>ROUND(E209*D209,2)</f>
        <v>0</v>
      </c>
      <c r="G209" s="873"/>
      <c r="H209" s="849"/>
      <c r="I209" s="798"/>
      <c r="J209" s="798"/>
    </row>
    <row r="210" spans="1:10" s="760" customFormat="1" ht="16.5" customHeight="1">
      <c r="A210" s="850"/>
      <c r="B210" s="851"/>
      <c r="C210" s="852"/>
      <c r="D210" s="853"/>
      <c r="E210" s="2901"/>
      <c r="F210" s="850"/>
      <c r="G210" s="855"/>
      <c r="H210" s="794"/>
      <c r="I210" s="849"/>
    </row>
    <row r="211" spans="1:10" s="760" customFormat="1" ht="16.5" customHeight="1">
      <c r="A211" s="850"/>
      <c r="B211" s="851"/>
      <c r="C211" s="852"/>
      <c r="D211" s="853"/>
      <c r="E211" s="2901"/>
      <c r="F211" s="850"/>
      <c r="G211" s="855"/>
      <c r="H211" s="794"/>
      <c r="I211" s="849"/>
    </row>
    <row r="212" spans="1:10" s="760" customFormat="1" ht="66" customHeight="1">
      <c r="A212" s="1293">
        <f>A208+0.01</f>
        <v>6.2599999999999945</v>
      </c>
      <c r="B212" s="944" t="s">
        <v>3846</v>
      </c>
      <c r="C212" s="757"/>
      <c r="D212" s="1326"/>
      <c r="E212" s="3044"/>
      <c r="F212" s="1340"/>
    </row>
    <row r="213" spans="1:10" s="760" customFormat="1" ht="16.5" customHeight="1">
      <c r="A213" s="815"/>
      <c r="B213" s="795"/>
      <c r="C213" s="1318" t="s">
        <v>80</v>
      </c>
      <c r="D213" s="1319">
        <v>1</v>
      </c>
      <c r="E213" s="3043"/>
      <c r="F213" s="797">
        <f>ROUND(E213*D213,2)</f>
        <v>0</v>
      </c>
      <c r="G213" s="873"/>
      <c r="H213" s="849"/>
      <c r="I213" s="798"/>
      <c r="J213" s="798"/>
    </row>
    <row r="214" spans="1:10" s="760" customFormat="1" ht="16.5" customHeight="1">
      <c r="A214" s="850"/>
      <c r="B214" s="851"/>
      <c r="C214" s="852"/>
      <c r="D214" s="853"/>
      <c r="E214" s="2901"/>
      <c r="F214" s="850"/>
      <c r="G214" s="855"/>
      <c r="H214" s="794"/>
      <c r="I214" s="849"/>
    </row>
    <row r="215" spans="1:10" s="760" customFormat="1" ht="16.5" customHeight="1">
      <c r="A215" s="850"/>
      <c r="B215" s="851"/>
      <c r="C215" s="852"/>
      <c r="D215" s="853"/>
      <c r="E215" s="2901"/>
      <c r="F215" s="850"/>
      <c r="G215" s="855"/>
      <c r="H215" s="794"/>
      <c r="I215" s="849"/>
    </row>
    <row r="216" spans="1:10" s="760" customFormat="1" ht="115.5" customHeight="1">
      <c r="A216" s="1323">
        <f>A212+0.01</f>
        <v>6.2699999999999942</v>
      </c>
      <c r="B216" s="1366" t="s">
        <v>3847</v>
      </c>
      <c r="C216" s="763"/>
      <c r="D216" s="1319"/>
      <c r="E216" s="3043"/>
      <c r="F216" s="1367"/>
      <c r="G216" s="873"/>
      <c r="H216" s="849"/>
      <c r="J216" s="798"/>
    </row>
    <row r="217" spans="1:10" s="823" customFormat="1" ht="16.5" customHeight="1">
      <c r="A217" s="1368"/>
      <c r="B217" s="761" t="s">
        <v>3848</v>
      </c>
      <c r="C217" s="763" t="s">
        <v>1660</v>
      </c>
      <c r="D217" s="763">
        <v>12</v>
      </c>
      <c r="E217" s="2909"/>
      <c r="F217" s="873">
        <f>ROUND(E217*D217,2)</f>
        <v>0</v>
      </c>
      <c r="G217" s="764"/>
      <c r="H217" s="1369"/>
      <c r="I217" s="1370"/>
      <c r="J217" s="1370"/>
    </row>
    <row r="218" spans="1:10" s="823" customFormat="1" ht="16.5" customHeight="1">
      <c r="A218" s="1368"/>
      <c r="B218" s="761" t="s">
        <v>3849</v>
      </c>
      <c r="C218" s="763" t="s">
        <v>1660</v>
      </c>
      <c r="D218" s="763">
        <v>40</v>
      </c>
      <c r="E218" s="2909"/>
      <c r="F218" s="873">
        <f>ROUND(E218*D218,2)</f>
        <v>0</v>
      </c>
      <c r="G218" s="764"/>
      <c r="H218" s="1369"/>
      <c r="I218" s="1370"/>
      <c r="J218" s="1370"/>
    </row>
    <row r="219" spans="1:10" s="760" customFormat="1" ht="16.5" customHeight="1">
      <c r="A219" s="850"/>
      <c r="B219" s="851"/>
      <c r="C219" s="852"/>
      <c r="D219" s="853"/>
      <c r="E219" s="2901"/>
      <c r="F219" s="850"/>
      <c r="G219" s="855"/>
      <c r="H219" s="794"/>
      <c r="I219" s="849"/>
    </row>
    <row r="220" spans="1:10" s="760" customFormat="1" ht="16.5" customHeight="1">
      <c r="A220" s="850"/>
      <c r="B220" s="851"/>
      <c r="C220" s="852"/>
      <c r="D220" s="853"/>
      <c r="E220" s="2901"/>
      <c r="F220" s="850"/>
      <c r="G220" s="855"/>
      <c r="H220" s="794"/>
      <c r="I220" s="849"/>
    </row>
    <row r="221" spans="1:10" s="760" customFormat="1" ht="115.5">
      <c r="A221" s="1323">
        <f>A216+0.01</f>
        <v>6.279999999999994</v>
      </c>
      <c r="B221" s="1366" t="s">
        <v>3850</v>
      </c>
      <c r="C221" s="763"/>
      <c r="D221" s="1319"/>
      <c r="E221" s="3043"/>
      <c r="F221" s="1367"/>
      <c r="G221" s="873"/>
      <c r="H221" s="849"/>
      <c r="J221" s="798"/>
    </row>
    <row r="222" spans="1:10" s="823" customFormat="1" ht="16.5" customHeight="1">
      <c r="A222" s="1368"/>
      <c r="B222" s="761" t="s">
        <v>3851</v>
      </c>
      <c r="C222" s="763" t="s">
        <v>1660</v>
      </c>
      <c r="D222" s="763">
        <v>12</v>
      </c>
      <c r="E222" s="2909"/>
      <c r="F222" s="873">
        <f>ROUND(E222*D222,2)</f>
        <v>0</v>
      </c>
      <c r="G222" s="764"/>
      <c r="H222" s="1369"/>
      <c r="I222" s="1370"/>
      <c r="J222" s="1370"/>
    </row>
    <row r="223" spans="1:10" s="823" customFormat="1" ht="16.5" customHeight="1">
      <c r="A223" s="1368"/>
      <c r="B223" s="761" t="s">
        <v>3852</v>
      </c>
      <c r="C223" s="763" t="s">
        <v>1660</v>
      </c>
      <c r="D223" s="763">
        <v>30</v>
      </c>
      <c r="E223" s="2909"/>
      <c r="F223" s="873">
        <f>ROUND(E223*D223,2)</f>
        <v>0</v>
      </c>
      <c r="G223" s="764"/>
      <c r="H223" s="1369"/>
      <c r="I223" s="1370"/>
      <c r="J223" s="1370"/>
    </row>
    <row r="224" spans="1:10" s="760" customFormat="1" ht="16.5" customHeight="1">
      <c r="A224" s="850"/>
      <c r="B224" s="851"/>
      <c r="C224" s="852"/>
      <c r="D224" s="853"/>
      <c r="E224" s="2901"/>
      <c r="F224" s="850"/>
      <c r="G224" s="855"/>
      <c r="H224" s="794"/>
      <c r="I224" s="849"/>
    </row>
    <row r="225" spans="1:10" s="760" customFormat="1" ht="16.5" customHeight="1">
      <c r="A225" s="850"/>
      <c r="B225" s="851"/>
      <c r="C225" s="852"/>
      <c r="D225" s="853"/>
      <c r="E225" s="2901"/>
      <c r="F225" s="850"/>
      <c r="G225" s="855"/>
      <c r="H225" s="794"/>
      <c r="I225" s="849"/>
    </row>
    <row r="226" spans="1:10" s="760" customFormat="1" ht="132" customHeight="1">
      <c r="A226" s="1323">
        <f>A221+0.01</f>
        <v>6.2899999999999938</v>
      </c>
      <c r="B226" s="926" t="s">
        <v>3853</v>
      </c>
      <c r="C226" s="763"/>
      <c r="D226" s="1319"/>
      <c r="E226" s="3043"/>
      <c r="F226" s="1367"/>
      <c r="G226" s="873"/>
      <c r="H226" s="849"/>
      <c r="J226" s="798"/>
    </row>
    <row r="227" spans="1:10" s="823" customFormat="1" ht="16.5" customHeight="1">
      <c r="A227" s="1368"/>
      <c r="B227" s="761" t="s">
        <v>3854</v>
      </c>
      <c r="C227" s="763" t="s">
        <v>1660</v>
      </c>
      <c r="D227" s="763">
        <v>40</v>
      </c>
      <c r="E227" s="2909"/>
      <c r="F227" s="873">
        <f>ROUND(E227*D227,2)</f>
        <v>0</v>
      </c>
      <c r="G227" s="764"/>
      <c r="H227" s="1369"/>
      <c r="I227" s="1370"/>
      <c r="J227" s="1370"/>
    </row>
    <row r="228" spans="1:10" s="823" customFormat="1" ht="16.5" customHeight="1">
      <c r="A228" s="1368"/>
      <c r="B228" s="761" t="s">
        <v>3855</v>
      </c>
      <c r="C228" s="763" t="s">
        <v>1660</v>
      </c>
      <c r="D228" s="763">
        <v>425</v>
      </c>
      <c r="E228" s="2909"/>
      <c r="F228" s="873">
        <f>ROUND(E228*D228,2)</f>
        <v>0</v>
      </c>
      <c r="G228" s="764"/>
      <c r="H228" s="1369"/>
      <c r="I228" s="1370"/>
      <c r="J228" s="1370"/>
    </row>
    <row r="229" spans="1:10" s="823" customFormat="1" ht="16.5" customHeight="1">
      <c r="A229" s="1368"/>
      <c r="B229" s="761" t="s">
        <v>3856</v>
      </c>
      <c r="C229" s="763" t="s">
        <v>1660</v>
      </c>
      <c r="D229" s="763">
        <v>90</v>
      </c>
      <c r="E229" s="2909"/>
      <c r="F229" s="873">
        <f>ROUND(E229*D229,2)</f>
        <v>0</v>
      </c>
      <c r="G229" s="764"/>
      <c r="H229" s="1369"/>
      <c r="I229" s="1370"/>
      <c r="J229" s="1370"/>
    </row>
    <row r="230" spans="1:10" s="823" customFormat="1" ht="16.5" customHeight="1">
      <c r="A230" s="1368"/>
      <c r="B230" s="761" t="s">
        <v>3857</v>
      </c>
      <c r="C230" s="763" t="s">
        <v>1660</v>
      </c>
      <c r="D230" s="763">
        <v>125</v>
      </c>
      <c r="E230" s="2909"/>
      <c r="F230" s="873">
        <f>ROUND(E230*D230,2)</f>
        <v>0</v>
      </c>
      <c r="G230" s="764"/>
      <c r="H230" s="1369"/>
      <c r="I230" s="1370"/>
      <c r="J230" s="1370"/>
    </row>
    <row r="231" spans="1:10" s="760" customFormat="1" ht="16.5" customHeight="1">
      <c r="A231" s="850"/>
      <c r="B231" s="851"/>
      <c r="C231" s="852"/>
      <c r="D231" s="853"/>
      <c r="E231" s="2901"/>
      <c r="F231" s="850"/>
      <c r="G231" s="855"/>
      <c r="H231" s="794"/>
      <c r="I231" s="849"/>
    </row>
    <row r="232" spans="1:10" s="760" customFormat="1" ht="16.5" customHeight="1">
      <c r="A232" s="850"/>
      <c r="B232" s="851"/>
      <c r="C232" s="852"/>
      <c r="D232" s="853"/>
      <c r="E232" s="2901"/>
      <c r="F232" s="850"/>
      <c r="G232" s="855"/>
      <c r="H232" s="794"/>
      <c r="I232" s="849"/>
    </row>
    <row r="233" spans="1:10" s="760" customFormat="1" ht="99">
      <c r="A233" s="815">
        <f>A226+0.01</f>
        <v>6.2999999999999936</v>
      </c>
      <c r="B233" s="1371" t="s">
        <v>3858</v>
      </c>
      <c r="C233" s="1372"/>
      <c r="D233" s="808"/>
      <c r="E233" s="2887"/>
      <c r="F233" s="809"/>
      <c r="G233" s="1014"/>
      <c r="H233" s="769"/>
    </row>
    <row r="234" spans="1:10" s="760" customFormat="1" ht="16.5" customHeight="1">
      <c r="A234" s="805"/>
      <c r="B234" s="811" t="s">
        <v>3859</v>
      </c>
      <c r="C234" s="807" t="s">
        <v>3860</v>
      </c>
      <c r="D234" s="1373">
        <v>550</v>
      </c>
      <c r="E234" s="2887"/>
      <c r="F234" s="809">
        <f t="shared" ref="F234:F239" si="0">ROUND(E234*D234,2)</f>
        <v>0</v>
      </c>
      <c r="G234" s="812"/>
      <c r="H234" s="769"/>
    </row>
    <row r="235" spans="1:10" s="760" customFormat="1" ht="16.5" customHeight="1">
      <c r="A235" s="815"/>
      <c r="B235" s="761" t="s">
        <v>3861</v>
      </c>
      <c r="C235" s="763" t="s">
        <v>80</v>
      </c>
      <c r="D235" s="1373">
        <v>380</v>
      </c>
      <c r="E235" s="3043"/>
      <c r="F235" s="797">
        <f t="shared" si="0"/>
        <v>0</v>
      </c>
      <c r="G235" s="873"/>
    </row>
    <row r="236" spans="1:10" s="760" customFormat="1" ht="16.5" customHeight="1">
      <c r="A236" s="815"/>
      <c r="B236" s="761" t="s">
        <v>3862</v>
      </c>
      <c r="C236" s="763" t="s">
        <v>80</v>
      </c>
      <c r="D236" s="1373">
        <v>190</v>
      </c>
      <c r="E236" s="3043"/>
      <c r="F236" s="797">
        <f t="shared" si="0"/>
        <v>0</v>
      </c>
      <c r="G236" s="873"/>
    </row>
    <row r="237" spans="1:10" s="760" customFormat="1" ht="16.5" customHeight="1">
      <c r="A237" s="815"/>
      <c r="B237" s="761" t="s">
        <v>3863</v>
      </c>
      <c r="C237" s="763" t="s">
        <v>80</v>
      </c>
      <c r="D237" s="1373">
        <v>56</v>
      </c>
      <c r="E237" s="3043"/>
      <c r="F237" s="797">
        <f t="shared" si="0"/>
        <v>0</v>
      </c>
      <c r="G237" s="873"/>
    </row>
    <row r="238" spans="1:10" s="760" customFormat="1" ht="16.5" customHeight="1">
      <c r="A238" s="815"/>
      <c r="B238" s="761" t="s">
        <v>3864</v>
      </c>
      <c r="C238" s="763" t="s">
        <v>80</v>
      </c>
      <c r="D238" s="1373">
        <v>6</v>
      </c>
      <c r="E238" s="3043"/>
      <c r="F238" s="797">
        <f t="shared" si="0"/>
        <v>0</v>
      </c>
      <c r="G238" s="873"/>
    </row>
    <row r="239" spans="1:10" s="760" customFormat="1" ht="16.5" customHeight="1">
      <c r="A239" s="815"/>
      <c r="B239" s="761" t="s">
        <v>3865</v>
      </c>
      <c r="C239" s="763" t="s">
        <v>80</v>
      </c>
      <c r="D239" s="1373">
        <v>8</v>
      </c>
      <c r="E239" s="3043"/>
      <c r="F239" s="797">
        <f t="shared" si="0"/>
        <v>0</v>
      </c>
      <c r="G239" s="873"/>
    </row>
    <row r="240" spans="1:10" s="760" customFormat="1" ht="16.5" customHeight="1">
      <c r="A240" s="850"/>
      <c r="B240" s="851"/>
      <c r="C240" s="852"/>
      <c r="D240" s="853"/>
      <c r="E240" s="2901"/>
      <c r="F240" s="850"/>
      <c r="G240" s="855"/>
      <c r="H240" s="794"/>
      <c r="I240" s="849"/>
    </row>
    <row r="241" spans="1:10" s="760" customFormat="1" ht="16.5" customHeight="1">
      <c r="A241" s="850"/>
      <c r="B241" s="851"/>
      <c r="C241" s="852"/>
      <c r="D241" s="853"/>
      <c r="E241" s="2901"/>
      <c r="F241" s="850"/>
      <c r="G241" s="855"/>
      <c r="H241" s="794"/>
      <c r="I241" s="849"/>
    </row>
    <row r="242" spans="1:10" s="1379" customFormat="1" ht="44.65" customHeight="1">
      <c r="A242" s="1374">
        <f>A233+0.01</f>
        <v>6.3099999999999934</v>
      </c>
      <c r="B242" s="1375" t="s">
        <v>3866</v>
      </c>
      <c r="C242" s="1222"/>
      <c r="D242" s="796"/>
      <c r="E242" s="3053"/>
      <c r="F242" s="796"/>
      <c r="G242" s="1376"/>
      <c r="H242" s="1377"/>
      <c r="I242" s="1378"/>
      <c r="J242" s="1378"/>
    </row>
    <row r="243" spans="1:10" s="1379" customFormat="1" ht="12.95" customHeight="1">
      <c r="A243" s="1374"/>
      <c r="B243" s="1375" t="s">
        <v>3867</v>
      </c>
      <c r="C243" s="1380" t="s">
        <v>2807</v>
      </c>
      <c r="D243" s="1380">
        <v>32</v>
      </c>
      <c r="E243" s="3054"/>
      <c r="F243" s="1376">
        <f>ROUND(E243*D243,2)</f>
        <v>0</v>
      </c>
      <c r="G243" s="1381"/>
      <c r="H243" s="1377"/>
      <c r="I243" s="1378"/>
      <c r="J243" s="1378"/>
    </row>
    <row r="244" spans="1:10" s="1379" customFormat="1" ht="12.95" customHeight="1">
      <c r="A244" s="1382"/>
      <c r="B244" s="1383"/>
      <c r="C244" s="1198"/>
      <c r="D244" s="943"/>
      <c r="E244" s="3055"/>
      <c r="F244" s="943"/>
      <c r="G244" s="1384"/>
      <c r="H244" s="1377"/>
      <c r="I244" s="1378"/>
      <c r="J244" s="1378"/>
    </row>
    <row r="245" spans="1:10" s="1379" customFormat="1" ht="12.6" customHeight="1">
      <c r="A245" s="1382"/>
      <c r="B245" s="1383"/>
      <c r="C245" s="1198"/>
      <c r="D245" s="943"/>
      <c r="E245" s="3055"/>
      <c r="F245" s="943"/>
      <c r="G245" s="1384"/>
      <c r="H245" s="1377"/>
      <c r="I245" s="1378"/>
      <c r="J245" s="1378"/>
    </row>
    <row r="246" spans="1:10" s="760" customFormat="1" ht="66" customHeight="1">
      <c r="A246" s="815">
        <f>A233+0.01</f>
        <v>6.3099999999999934</v>
      </c>
      <c r="B246" s="926" t="s">
        <v>3868</v>
      </c>
      <c r="C246" s="1385"/>
      <c r="D246" s="763"/>
      <c r="E246" s="3056"/>
      <c r="F246" s="1386"/>
      <c r="G246" s="1387"/>
      <c r="H246" s="849"/>
      <c r="I246" s="798"/>
      <c r="J246" s="798"/>
    </row>
    <row r="247" spans="1:10" s="760" customFormat="1" ht="16.5" customHeight="1">
      <c r="A247" s="1388"/>
      <c r="B247" s="761" t="s">
        <v>3869</v>
      </c>
      <c r="C247" s="1385" t="s">
        <v>1660</v>
      </c>
      <c r="D247" s="763">
        <v>190</v>
      </c>
      <c r="E247" s="2910"/>
      <c r="F247" s="873">
        <f>ROUND(E247*D247,2)</f>
        <v>0</v>
      </c>
      <c r="G247" s="768"/>
    </row>
    <row r="248" spans="1:10" s="760" customFormat="1" ht="16.5" customHeight="1">
      <c r="A248" s="1388"/>
      <c r="B248" s="761" t="s">
        <v>3870</v>
      </c>
      <c r="C248" s="1385" t="s">
        <v>1660</v>
      </c>
      <c r="D248" s="763">
        <v>90</v>
      </c>
      <c r="E248" s="2910"/>
      <c r="F248" s="873">
        <f>ROUND(E248*D248,2)</f>
        <v>0</v>
      </c>
      <c r="G248" s="768"/>
    </row>
    <row r="249" spans="1:10" s="760" customFormat="1" ht="16.5" customHeight="1">
      <c r="A249" s="1388"/>
      <c r="B249" s="761" t="s">
        <v>3871</v>
      </c>
      <c r="C249" s="1385" t="s">
        <v>1660</v>
      </c>
      <c r="D249" s="763">
        <v>198</v>
      </c>
      <c r="E249" s="2910"/>
      <c r="F249" s="873">
        <f>ROUND(E249*D249,2)</f>
        <v>0</v>
      </c>
      <c r="G249" s="768"/>
    </row>
    <row r="250" spans="1:10" s="760" customFormat="1" ht="16.5" customHeight="1">
      <c r="A250" s="1388"/>
      <c r="B250" s="761" t="s">
        <v>3872</v>
      </c>
      <c r="C250" s="763" t="s">
        <v>1660</v>
      </c>
      <c r="D250" s="763">
        <v>28</v>
      </c>
      <c r="E250" s="2909"/>
      <c r="F250" s="873">
        <f>ROUND(E250*D250,2)</f>
        <v>0</v>
      </c>
    </row>
    <row r="251" spans="1:10" s="760" customFormat="1" ht="16.5" customHeight="1">
      <c r="A251" s="843"/>
      <c r="B251" s="800"/>
      <c r="C251" s="767"/>
      <c r="D251" s="1353"/>
      <c r="E251" s="2882"/>
    </row>
    <row r="252" spans="1:10" s="760" customFormat="1" ht="16.5" customHeight="1">
      <c r="A252" s="843"/>
      <c r="B252" s="800"/>
      <c r="C252" s="767"/>
      <c r="D252" s="1353"/>
      <c r="E252" s="2882"/>
    </row>
    <row r="253" spans="1:10" s="760" customFormat="1" ht="66" customHeight="1">
      <c r="A253" s="815">
        <f>A246+0.01</f>
        <v>6.3199999999999932</v>
      </c>
      <c r="B253" s="795" t="s">
        <v>3873</v>
      </c>
      <c r="C253" s="763"/>
      <c r="D253" s="1141"/>
      <c r="E253" s="3057"/>
      <c r="F253" s="1389"/>
    </row>
    <row r="254" spans="1:10" s="760" customFormat="1" ht="16.5" customHeight="1">
      <c r="A254" s="1388"/>
      <c r="B254" s="761" t="s">
        <v>3870</v>
      </c>
      <c r="C254" s="763" t="s">
        <v>1660</v>
      </c>
      <c r="D254" s="763">
        <v>78</v>
      </c>
      <c r="E254" s="2909"/>
      <c r="F254" s="873">
        <f>ROUND(E254*D254,2)</f>
        <v>0</v>
      </c>
    </row>
    <row r="255" spans="1:10" s="760" customFormat="1" ht="16.5" customHeight="1">
      <c r="A255" s="1388"/>
      <c r="B255" s="761" t="s">
        <v>3871</v>
      </c>
      <c r="C255" s="763" t="s">
        <v>1660</v>
      </c>
      <c r="D255" s="763">
        <v>124</v>
      </c>
      <c r="E255" s="2909"/>
      <c r="F255" s="873">
        <f>ROUND(E255*D255,2)</f>
        <v>0</v>
      </c>
    </row>
    <row r="256" spans="1:10" s="760" customFormat="1" ht="16.5" customHeight="1">
      <c r="A256" s="1388"/>
      <c r="B256" s="761" t="s">
        <v>3872</v>
      </c>
      <c r="C256" s="763" t="s">
        <v>1660</v>
      </c>
      <c r="D256" s="763">
        <v>28</v>
      </c>
      <c r="E256" s="2909"/>
      <c r="F256" s="873">
        <f>ROUND(E256*D256,2)</f>
        <v>0</v>
      </c>
    </row>
    <row r="257" spans="1:256" s="760" customFormat="1" ht="16.5" customHeight="1">
      <c r="A257" s="850"/>
      <c r="B257" s="851"/>
      <c r="C257" s="852"/>
      <c r="D257" s="853"/>
      <c r="E257" s="2901"/>
      <c r="F257" s="850"/>
      <c r="G257" s="855"/>
      <c r="H257" s="794"/>
      <c r="I257" s="849"/>
    </row>
    <row r="258" spans="1:256" s="760" customFormat="1" ht="16.5" customHeight="1">
      <c r="A258" s="850"/>
      <c r="B258" s="851"/>
      <c r="C258" s="852"/>
      <c r="D258" s="853"/>
      <c r="E258" s="2901"/>
      <c r="F258" s="850"/>
      <c r="G258" s="855"/>
      <c r="H258" s="794"/>
      <c r="I258" s="849"/>
    </row>
    <row r="259" spans="1:256" s="760" customFormat="1" ht="33" customHeight="1">
      <c r="A259" s="815">
        <f>A253+0.01</f>
        <v>6.329999999999993</v>
      </c>
      <c r="B259" s="795" t="s">
        <v>3874</v>
      </c>
      <c r="C259" s="1390"/>
      <c r="D259" s="1390"/>
      <c r="E259" s="2942"/>
      <c r="F259" s="1391"/>
    </row>
    <row r="260" spans="1:256" s="760" customFormat="1">
      <c r="A260" s="815"/>
      <c r="B260" s="847"/>
      <c r="C260" s="763" t="s">
        <v>80</v>
      </c>
      <c r="D260" s="1390">
        <v>6</v>
      </c>
      <c r="E260" s="2909"/>
      <c r="F260" s="1392">
        <f>ROUND(E260*D260,2)</f>
        <v>0</v>
      </c>
    </row>
    <row r="261" spans="1:256" s="760" customFormat="1" ht="16.5" customHeight="1">
      <c r="A261" s="843"/>
      <c r="B261" s="856"/>
      <c r="C261" s="957"/>
      <c r="D261" s="1217"/>
      <c r="E261" s="3058"/>
      <c r="F261" s="1393"/>
    </row>
    <row r="262" spans="1:256" s="760" customFormat="1" ht="16.5" customHeight="1">
      <c r="A262" s="843"/>
      <c r="B262" s="856"/>
      <c r="C262" s="957"/>
      <c r="D262" s="1217"/>
      <c r="E262" s="3058"/>
      <c r="F262" s="1393"/>
    </row>
    <row r="263" spans="1:256" s="760" customFormat="1" ht="16.5" customHeight="1">
      <c r="A263" s="815">
        <f>A259+0.01</f>
        <v>6.3399999999999928</v>
      </c>
      <c r="B263" s="795" t="s">
        <v>3875</v>
      </c>
      <c r="C263" s="1390"/>
      <c r="D263" s="1390"/>
      <c r="E263" s="2942"/>
      <c r="F263" s="1391"/>
    </row>
    <row r="264" spans="1:256" s="760" customFormat="1" ht="16.5" customHeight="1">
      <c r="A264" s="815"/>
      <c r="B264" s="847" t="s">
        <v>2811</v>
      </c>
      <c r="C264" s="763" t="s">
        <v>80</v>
      </c>
      <c r="D264" s="1390">
        <v>2</v>
      </c>
      <c r="E264" s="2909"/>
      <c r="F264" s="1392">
        <f>ROUND(E264*D264,2)</f>
        <v>0</v>
      </c>
    </row>
    <row r="265" spans="1:256" s="760" customFormat="1" ht="16.5" customHeight="1">
      <c r="A265" s="843"/>
      <c r="B265" s="856"/>
      <c r="C265" s="957"/>
      <c r="D265" s="1217"/>
      <c r="E265" s="3058"/>
      <c r="F265" s="1393"/>
    </row>
    <row r="266" spans="1:256" s="760" customFormat="1" ht="16.5" customHeight="1">
      <c r="A266" s="843"/>
      <c r="B266" s="800"/>
      <c r="C266" s="767"/>
      <c r="D266" s="1353"/>
      <c r="E266" s="2882"/>
    </row>
    <row r="267" spans="1:256" s="760" customFormat="1" ht="16.5" customHeight="1">
      <c r="A267" s="815">
        <f>A263+0.01</f>
        <v>6.3499999999999925</v>
      </c>
      <c r="B267" s="795" t="s">
        <v>3876</v>
      </c>
      <c r="C267" s="1390"/>
      <c r="D267" s="1390"/>
      <c r="E267" s="2942"/>
      <c r="F267" s="1391"/>
    </row>
    <row r="268" spans="1:256" s="760" customFormat="1" ht="16.5" customHeight="1">
      <c r="A268" s="815"/>
      <c r="B268" s="847" t="s">
        <v>2811</v>
      </c>
      <c r="C268" s="763" t="s">
        <v>80</v>
      </c>
      <c r="D268" s="1390">
        <v>1</v>
      </c>
      <c r="E268" s="2909"/>
      <c r="F268" s="1392">
        <f>ROUND(E268*D268,2)</f>
        <v>0</v>
      </c>
    </row>
    <row r="269" spans="1:256" s="760" customFormat="1" ht="16.5" customHeight="1">
      <c r="A269" s="843"/>
      <c r="B269" s="856"/>
      <c r="C269" s="957"/>
      <c r="D269" s="1217"/>
      <c r="E269" s="3058"/>
      <c r="F269" s="1393"/>
    </row>
    <row r="270" spans="1:256" s="760" customFormat="1" ht="16.5" customHeight="1">
      <c r="A270" s="843"/>
      <c r="B270" s="800"/>
      <c r="C270" s="767"/>
      <c r="D270" s="1353"/>
      <c r="E270" s="2882"/>
    </row>
    <row r="271" spans="1:256" s="760" customFormat="1" ht="49.5" customHeight="1">
      <c r="A271" s="815">
        <f>A267+0.01</f>
        <v>6.3599999999999923</v>
      </c>
      <c r="B271" s="926" t="s">
        <v>3877</v>
      </c>
      <c r="C271" s="1385"/>
      <c r="D271" s="763"/>
      <c r="E271" s="3056"/>
      <c r="F271" s="1394"/>
      <c r="G271" s="794"/>
      <c r="H271" s="794"/>
      <c r="I271" s="794"/>
      <c r="J271" s="794"/>
      <c r="K271" s="794"/>
      <c r="L271" s="794"/>
      <c r="M271" s="794"/>
      <c r="N271" s="794"/>
      <c r="O271" s="794"/>
      <c r="P271" s="794"/>
      <c r="Q271" s="794"/>
      <c r="R271" s="794"/>
      <c r="S271" s="794"/>
      <c r="T271" s="794"/>
      <c r="U271" s="794"/>
      <c r="V271" s="794"/>
      <c r="W271" s="794"/>
      <c r="X271" s="794"/>
      <c r="Y271" s="794"/>
      <c r="Z271" s="794"/>
      <c r="AA271" s="794"/>
      <c r="AB271" s="794"/>
      <c r="AC271" s="794"/>
      <c r="AD271" s="794"/>
      <c r="AE271" s="794"/>
      <c r="AF271" s="794"/>
      <c r="AG271" s="794"/>
      <c r="AH271" s="794"/>
      <c r="AI271" s="794"/>
      <c r="AJ271" s="794"/>
      <c r="AK271" s="794"/>
      <c r="AL271" s="794"/>
      <c r="AM271" s="794"/>
      <c r="AN271" s="794"/>
      <c r="AO271" s="794"/>
      <c r="AP271" s="794"/>
      <c r="AQ271" s="794"/>
      <c r="AR271" s="794"/>
      <c r="AS271" s="794"/>
      <c r="AT271" s="794"/>
      <c r="AU271" s="794"/>
      <c r="AV271" s="794"/>
      <c r="AW271" s="794"/>
      <c r="AX271" s="794"/>
      <c r="AY271" s="794"/>
      <c r="AZ271" s="794"/>
      <c r="BA271" s="794"/>
      <c r="BB271" s="794"/>
      <c r="BC271" s="794"/>
      <c r="BD271" s="794"/>
      <c r="BE271" s="794"/>
      <c r="BF271" s="794"/>
      <c r="BG271" s="794"/>
      <c r="BH271" s="794"/>
      <c r="BI271" s="794"/>
      <c r="BJ271" s="794"/>
      <c r="BK271" s="794"/>
      <c r="BL271" s="794"/>
      <c r="BM271" s="794"/>
      <c r="BN271" s="794"/>
      <c r="BO271" s="794"/>
      <c r="BP271" s="794"/>
      <c r="BQ271" s="794"/>
      <c r="BR271" s="794"/>
      <c r="BS271" s="794"/>
      <c r="BT271" s="794"/>
      <c r="BU271" s="794"/>
      <c r="BV271" s="794"/>
      <c r="BW271" s="794"/>
      <c r="BX271" s="794"/>
      <c r="BY271" s="794"/>
      <c r="BZ271" s="794"/>
      <c r="CA271" s="794"/>
      <c r="CB271" s="794"/>
      <c r="CC271" s="794"/>
      <c r="CD271" s="794"/>
      <c r="CE271" s="794"/>
      <c r="CF271" s="794"/>
      <c r="CG271" s="794"/>
      <c r="CH271" s="794"/>
      <c r="CI271" s="794"/>
      <c r="CJ271" s="794"/>
      <c r="CK271" s="794"/>
      <c r="CL271" s="794"/>
      <c r="CM271" s="794"/>
      <c r="CN271" s="794"/>
      <c r="CO271" s="794"/>
      <c r="CP271" s="794"/>
      <c r="CQ271" s="794"/>
      <c r="CR271" s="794"/>
      <c r="CS271" s="794"/>
      <c r="CT271" s="794"/>
      <c r="CU271" s="794"/>
      <c r="CV271" s="794"/>
      <c r="CW271" s="794"/>
      <c r="CX271" s="794"/>
      <c r="CY271" s="794"/>
      <c r="CZ271" s="794"/>
      <c r="DA271" s="794"/>
      <c r="DB271" s="794"/>
      <c r="DC271" s="794"/>
      <c r="DD271" s="794"/>
      <c r="DE271" s="794"/>
      <c r="DF271" s="794"/>
      <c r="DG271" s="794"/>
      <c r="DH271" s="794"/>
      <c r="DI271" s="794"/>
      <c r="DJ271" s="794"/>
      <c r="DK271" s="794"/>
      <c r="DL271" s="794"/>
      <c r="DM271" s="794"/>
      <c r="DN271" s="794"/>
      <c r="DO271" s="794"/>
      <c r="DP271" s="794"/>
      <c r="DQ271" s="794"/>
      <c r="DR271" s="794"/>
      <c r="DS271" s="794"/>
      <c r="DT271" s="794"/>
      <c r="DU271" s="794"/>
      <c r="DV271" s="794"/>
      <c r="DW271" s="794"/>
      <c r="DX271" s="794"/>
      <c r="DY271" s="794"/>
      <c r="DZ271" s="794"/>
      <c r="EA271" s="794"/>
      <c r="EB271" s="794"/>
      <c r="EC271" s="794"/>
      <c r="ED271" s="794"/>
      <c r="EE271" s="794"/>
      <c r="EF271" s="794"/>
      <c r="EG271" s="794"/>
      <c r="EH271" s="794"/>
      <c r="EI271" s="794"/>
      <c r="EJ271" s="794"/>
      <c r="EK271" s="794"/>
      <c r="EL271" s="794"/>
      <c r="EM271" s="794"/>
      <c r="EN271" s="794"/>
      <c r="EO271" s="794"/>
      <c r="EP271" s="794"/>
      <c r="EQ271" s="794"/>
      <c r="ER271" s="794"/>
      <c r="ES271" s="794"/>
      <c r="ET271" s="794"/>
      <c r="EU271" s="794"/>
      <c r="EV271" s="794"/>
      <c r="EW271" s="794"/>
      <c r="EX271" s="794"/>
      <c r="EY271" s="794"/>
      <c r="EZ271" s="794"/>
      <c r="FA271" s="794"/>
      <c r="FB271" s="794"/>
      <c r="FC271" s="794"/>
      <c r="FD271" s="794"/>
      <c r="FE271" s="794"/>
      <c r="FF271" s="794"/>
      <c r="FG271" s="794"/>
      <c r="FH271" s="794"/>
      <c r="FI271" s="794"/>
      <c r="FJ271" s="794"/>
      <c r="FK271" s="794"/>
      <c r="FL271" s="794"/>
      <c r="FM271" s="794"/>
      <c r="FN271" s="794"/>
      <c r="FO271" s="794"/>
      <c r="FP271" s="794"/>
      <c r="FQ271" s="794"/>
      <c r="FR271" s="794"/>
      <c r="FS271" s="794"/>
      <c r="FT271" s="794"/>
      <c r="FU271" s="794"/>
      <c r="FV271" s="794"/>
      <c r="FW271" s="794"/>
      <c r="FX271" s="794"/>
      <c r="FY271" s="794"/>
      <c r="FZ271" s="794"/>
      <c r="GA271" s="794"/>
      <c r="GB271" s="794"/>
      <c r="GC271" s="794"/>
      <c r="GD271" s="794"/>
      <c r="GE271" s="794"/>
      <c r="GF271" s="794"/>
      <c r="GG271" s="794"/>
      <c r="GH271" s="794"/>
      <c r="GI271" s="794"/>
      <c r="GJ271" s="794"/>
      <c r="GK271" s="794"/>
      <c r="GL271" s="794"/>
      <c r="GM271" s="794"/>
      <c r="GN271" s="794"/>
      <c r="GO271" s="794"/>
      <c r="GP271" s="794"/>
      <c r="GQ271" s="794"/>
      <c r="GR271" s="794"/>
      <c r="GS271" s="794"/>
      <c r="GT271" s="794"/>
      <c r="GU271" s="794"/>
      <c r="GV271" s="794"/>
      <c r="GW271" s="794"/>
      <c r="GX271" s="794"/>
      <c r="GY271" s="794"/>
      <c r="GZ271" s="794"/>
      <c r="HA271" s="794"/>
      <c r="HB271" s="794"/>
      <c r="HC271" s="794"/>
      <c r="HD271" s="794"/>
      <c r="HE271" s="794"/>
      <c r="HF271" s="794"/>
      <c r="HG271" s="794"/>
      <c r="HH271" s="794"/>
      <c r="HI271" s="794"/>
      <c r="HJ271" s="794"/>
      <c r="HK271" s="794"/>
      <c r="HL271" s="794"/>
      <c r="HM271" s="794"/>
      <c r="HN271" s="794"/>
      <c r="HO271" s="794"/>
      <c r="HP271" s="794"/>
      <c r="HQ271" s="794"/>
      <c r="HR271" s="794"/>
      <c r="HS271" s="794"/>
      <c r="HT271" s="794"/>
      <c r="HU271" s="794"/>
      <c r="HV271" s="794"/>
      <c r="HW271" s="794"/>
      <c r="HX271" s="794"/>
      <c r="HY271" s="794"/>
      <c r="HZ271" s="794"/>
      <c r="IA271" s="794"/>
      <c r="IB271" s="794"/>
      <c r="IC271" s="794"/>
      <c r="ID271" s="794"/>
      <c r="IE271" s="794"/>
      <c r="IF271" s="794"/>
      <c r="IG271" s="794"/>
      <c r="IH271" s="794"/>
      <c r="II271" s="794"/>
      <c r="IJ271" s="794"/>
      <c r="IK271" s="794"/>
      <c r="IL271" s="794"/>
      <c r="IM271" s="794"/>
      <c r="IN271" s="794"/>
      <c r="IO271" s="794"/>
      <c r="IP271" s="794"/>
      <c r="IQ271" s="794"/>
      <c r="IR271" s="794"/>
      <c r="IS271" s="794"/>
      <c r="IT271" s="794"/>
      <c r="IU271" s="794"/>
      <c r="IV271" s="794"/>
    </row>
    <row r="272" spans="1:256" s="760" customFormat="1" ht="16.5" customHeight="1">
      <c r="A272" s="1388"/>
      <c r="B272" s="761" t="s">
        <v>3878</v>
      </c>
      <c r="C272" s="1385" t="s">
        <v>1660</v>
      </c>
      <c r="D272" s="763">
        <v>64</v>
      </c>
      <c r="E272" s="2909"/>
      <c r="F272" s="1392">
        <f>ROUND(E272*D272,2)</f>
        <v>0</v>
      </c>
    </row>
    <row r="273" spans="1:11" s="760" customFormat="1" ht="16.5" customHeight="1">
      <c r="A273" s="850"/>
      <c r="B273" s="851"/>
      <c r="C273" s="852"/>
      <c r="D273" s="853"/>
      <c r="E273" s="2901"/>
      <c r="F273" s="850"/>
      <c r="G273" s="855"/>
      <c r="H273" s="794"/>
      <c r="I273" s="849"/>
    </row>
    <row r="274" spans="1:11" s="760" customFormat="1" ht="16.5" customHeight="1">
      <c r="A274" s="850"/>
      <c r="B274" s="851"/>
      <c r="C274" s="852"/>
      <c r="D274" s="853"/>
      <c r="E274" s="2901"/>
      <c r="F274" s="850"/>
      <c r="G274" s="855"/>
      <c r="H274" s="794"/>
      <c r="I274" s="849"/>
    </row>
    <row r="275" spans="1:11" s="760" customFormat="1" ht="49.5">
      <c r="A275" s="815">
        <f>A271+0.01</f>
        <v>6.3699999999999921</v>
      </c>
      <c r="B275" s="795" t="s">
        <v>3879</v>
      </c>
      <c r="C275" s="763"/>
      <c r="D275" s="763"/>
      <c r="E275" s="2900"/>
      <c r="F275" s="1389"/>
    </row>
    <row r="276" spans="1:11" s="760" customFormat="1" ht="16.5" customHeight="1">
      <c r="A276" s="1388"/>
      <c r="B276" s="761" t="s">
        <v>3880</v>
      </c>
      <c r="C276" s="763" t="s">
        <v>1660</v>
      </c>
      <c r="D276" s="763">
        <v>76</v>
      </c>
      <c r="E276" s="3059"/>
      <c r="F276" s="873">
        <f>ROUND(E276*D276,2)</f>
        <v>0</v>
      </c>
    </row>
    <row r="277" spans="1:11" s="760" customFormat="1" ht="16.5" customHeight="1">
      <c r="A277" s="1388"/>
      <c r="B277" s="761" t="s">
        <v>3881</v>
      </c>
      <c r="C277" s="763" t="s">
        <v>1660</v>
      </c>
      <c r="D277" s="763">
        <v>28</v>
      </c>
      <c r="E277" s="3059"/>
      <c r="F277" s="873">
        <f>ROUND(E277*D277,2)</f>
        <v>0</v>
      </c>
    </row>
    <row r="278" spans="1:11" s="760" customFormat="1" ht="16.5" customHeight="1">
      <c r="A278" s="1388"/>
      <c r="B278" s="761" t="s">
        <v>3882</v>
      </c>
      <c r="C278" s="763" t="s">
        <v>1660</v>
      </c>
      <c r="D278" s="763">
        <v>32</v>
      </c>
      <c r="E278" s="3059"/>
      <c r="F278" s="1392">
        <f>ROUND(E278*D278,2)</f>
        <v>0</v>
      </c>
    </row>
    <row r="279" spans="1:11" s="760" customFormat="1" ht="16.5" customHeight="1">
      <c r="A279" s="850"/>
      <c r="B279" s="851"/>
      <c r="C279" s="852"/>
      <c r="D279" s="853"/>
      <c r="E279" s="2901"/>
      <c r="F279" s="850"/>
      <c r="G279" s="855"/>
      <c r="H279" s="794"/>
      <c r="I279" s="849"/>
    </row>
    <row r="280" spans="1:11" s="760" customFormat="1" ht="16.5" customHeight="1">
      <c r="A280" s="850"/>
      <c r="B280" s="851"/>
      <c r="C280" s="852"/>
      <c r="D280" s="853"/>
      <c r="E280" s="2901"/>
      <c r="F280" s="850"/>
      <c r="G280" s="855"/>
      <c r="H280" s="794"/>
      <c r="I280" s="849"/>
    </row>
    <row r="281" spans="1:11" s="1399" customFormat="1" ht="231">
      <c r="A281" s="1395">
        <f>A275+0.01</f>
        <v>6.3799999999999919</v>
      </c>
      <c r="B281" s="929" t="s">
        <v>3883</v>
      </c>
      <c r="C281" s="1396"/>
      <c r="D281" s="1397"/>
      <c r="E281" s="3060"/>
      <c r="F281" s="1398"/>
    </row>
    <row r="282" spans="1:11" s="1399" customFormat="1" ht="247.5">
      <c r="A282" s="1400"/>
      <c r="B282" s="929" t="s">
        <v>3884</v>
      </c>
      <c r="C282" s="1396"/>
      <c r="D282" s="1397"/>
      <c r="E282" s="3060"/>
      <c r="F282" s="1398"/>
    </row>
    <row r="283" spans="1:11" s="955" customFormat="1" ht="25.5" customHeight="1">
      <c r="A283" s="994"/>
      <c r="B283" s="993" t="s">
        <v>3885</v>
      </c>
      <c r="C283" s="994" t="s">
        <v>2811</v>
      </c>
      <c r="D283" s="994">
        <v>1</v>
      </c>
      <c r="E283" s="2937"/>
      <c r="F283" s="995">
        <f>ROUND(+D283*E283,2)</f>
        <v>0</v>
      </c>
      <c r="H283" s="954"/>
      <c r="I283" s="996"/>
      <c r="K283" s="954"/>
    </row>
    <row r="284" spans="1:11" s="955" customFormat="1" ht="25.5" customHeight="1">
      <c r="A284" s="994"/>
      <c r="B284" s="993"/>
      <c r="C284" s="994"/>
      <c r="D284" s="1401"/>
      <c r="E284" s="2937"/>
      <c r="F284" s="1402"/>
      <c r="H284" s="954"/>
      <c r="I284" s="996"/>
      <c r="K284" s="954"/>
    </row>
    <row r="285" spans="1:11" s="955" customFormat="1" ht="14.25" customHeight="1">
      <c r="A285" s="994"/>
      <c r="B285" s="993"/>
      <c r="C285" s="994"/>
      <c r="D285" s="1401"/>
      <c r="E285" s="2937"/>
      <c r="F285" s="1402"/>
      <c r="H285" s="954"/>
      <c r="I285" s="996"/>
      <c r="K285" s="954"/>
    </row>
    <row r="286" spans="1:11" s="760" customFormat="1" ht="16.5" customHeight="1">
      <c r="A286" s="1293">
        <f>A281+0.01</f>
        <v>6.3899999999999917</v>
      </c>
      <c r="B286" s="795" t="s">
        <v>2830</v>
      </c>
      <c r="C286" s="763"/>
      <c r="D286" s="1319"/>
      <c r="E286" s="3043"/>
      <c r="F286" s="1367"/>
      <c r="G286" s="873"/>
      <c r="H286" s="849"/>
      <c r="I286" s="798"/>
      <c r="J286" s="798"/>
    </row>
    <row r="287" spans="1:11" s="760" customFormat="1" ht="16.5" customHeight="1">
      <c r="A287" s="815"/>
      <c r="B287" s="795" t="s">
        <v>3886</v>
      </c>
      <c r="C287" s="763" t="s">
        <v>80</v>
      </c>
      <c r="D287" s="1319">
        <v>14</v>
      </c>
      <c r="E287" s="2909"/>
      <c r="F287" s="873">
        <f>ROUND(E287*D287,2)</f>
        <v>0</v>
      </c>
      <c r="G287" s="873"/>
      <c r="H287" s="849"/>
      <c r="I287" s="798"/>
      <c r="J287" s="798"/>
    </row>
    <row r="288" spans="1:11" s="760" customFormat="1" ht="16.5" customHeight="1">
      <c r="A288" s="815"/>
      <c r="B288" s="795" t="s">
        <v>2831</v>
      </c>
      <c r="C288" s="763" t="s">
        <v>80</v>
      </c>
      <c r="D288" s="1319">
        <v>24</v>
      </c>
      <c r="E288" s="2909"/>
      <c r="F288" s="873">
        <f>ROUND(E288*D288,2)</f>
        <v>0</v>
      </c>
      <c r="G288" s="873"/>
      <c r="H288" s="849"/>
      <c r="I288" s="798"/>
      <c r="J288" s="798"/>
    </row>
    <row r="289" spans="1:10" s="760" customFormat="1" ht="16.5" customHeight="1">
      <c r="A289" s="815"/>
      <c r="B289" s="795" t="s">
        <v>3485</v>
      </c>
      <c r="C289" s="763" t="s">
        <v>80</v>
      </c>
      <c r="D289" s="1319">
        <v>1</v>
      </c>
      <c r="E289" s="2909"/>
      <c r="F289" s="873">
        <f>ROUND(E289*D289,2)</f>
        <v>0</v>
      </c>
      <c r="G289" s="873"/>
      <c r="H289" s="849"/>
      <c r="I289" s="798"/>
      <c r="J289" s="798"/>
    </row>
    <row r="290" spans="1:10" s="760" customFormat="1" ht="16.5" customHeight="1">
      <c r="A290" s="815"/>
      <c r="B290" s="795" t="s">
        <v>3887</v>
      </c>
      <c r="C290" s="763" t="s">
        <v>80</v>
      </c>
      <c r="D290" s="1319">
        <v>7</v>
      </c>
      <c r="E290" s="2909"/>
      <c r="F290" s="873">
        <f>ROUND(E290*D290,2)</f>
        <v>0</v>
      </c>
      <c r="G290" s="873"/>
      <c r="H290" s="849"/>
      <c r="I290" s="798"/>
      <c r="J290" s="798"/>
    </row>
    <row r="291" spans="1:10" s="760" customFormat="1" ht="16.5" customHeight="1">
      <c r="A291" s="850"/>
      <c r="B291" s="851"/>
      <c r="C291" s="852"/>
      <c r="D291" s="853"/>
      <c r="E291" s="2901"/>
      <c r="F291" s="850"/>
      <c r="G291" s="855"/>
      <c r="H291" s="794"/>
      <c r="I291" s="849"/>
    </row>
    <row r="292" spans="1:10" s="760" customFormat="1" ht="16.5" customHeight="1">
      <c r="A292" s="850"/>
      <c r="B292" s="851"/>
      <c r="C292" s="852"/>
      <c r="D292" s="853"/>
      <c r="E292" s="2870"/>
      <c r="F292" s="850"/>
      <c r="G292" s="855"/>
      <c r="H292" s="794"/>
      <c r="I292" s="849"/>
    </row>
    <row r="293" spans="1:10" s="760" customFormat="1">
      <c r="A293" s="1293">
        <f>A286+0.01</f>
        <v>6.3999999999999915</v>
      </c>
      <c r="B293" s="847" t="s">
        <v>3888</v>
      </c>
      <c r="C293" s="763"/>
      <c r="D293" s="796"/>
      <c r="E293" s="3057"/>
      <c r="F293" s="1389"/>
      <c r="G293" s="812"/>
      <c r="H293" s="849"/>
      <c r="I293" s="798"/>
      <c r="J293" s="798"/>
    </row>
    <row r="294" spans="1:10" s="760" customFormat="1" ht="16.5" customHeight="1">
      <c r="A294" s="815"/>
      <c r="B294" s="847" t="s">
        <v>2831</v>
      </c>
      <c r="C294" s="763" t="s">
        <v>80</v>
      </c>
      <c r="D294" s="1319">
        <v>1</v>
      </c>
      <c r="E294" s="3057"/>
      <c r="F294" s="1389">
        <f>ROUND(E294*D294,2)</f>
        <v>0</v>
      </c>
      <c r="G294" s="812"/>
      <c r="H294" s="849"/>
      <c r="I294" s="798"/>
      <c r="J294" s="798"/>
    </row>
    <row r="295" spans="1:10" s="760" customFormat="1" ht="16.5" customHeight="1">
      <c r="A295" s="815"/>
      <c r="B295" s="847" t="s">
        <v>3887</v>
      </c>
      <c r="C295" s="763" t="s">
        <v>80</v>
      </c>
      <c r="D295" s="1319">
        <v>1</v>
      </c>
      <c r="E295" s="3057"/>
      <c r="F295" s="1389">
        <f>ROUND(E295*D295,2)</f>
        <v>0</v>
      </c>
      <c r="G295" s="812"/>
      <c r="H295" s="849"/>
      <c r="I295" s="798"/>
      <c r="J295" s="798"/>
    </row>
    <row r="296" spans="1:10" s="760" customFormat="1" ht="16.5" customHeight="1">
      <c r="A296" s="843"/>
      <c r="B296" s="856"/>
      <c r="C296" s="767"/>
      <c r="D296" s="943"/>
      <c r="E296" s="2882"/>
      <c r="F296" s="802"/>
      <c r="G296" s="812"/>
      <c r="H296" s="849"/>
      <c r="I296" s="798"/>
      <c r="J296" s="798"/>
    </row>
    <row r="297" spans="1:10" s="760" customFormat="1" ht="16.5" customHeight="1">
      <c r="A297" s="843"/>
      <c r="B297" s="856"/>
      <c r="C297" s="767"/>
      <c r="D297" s="943"/>
      <c r="E297" s="2882"/>
      <c r="F297" s="802"/>
      <c r="G297" s="812"/>
      <c r="H297" s="849"/>
      <c r="I297" s="798"/>
      <c r="J297" s="798"/>
    </row>
    <row r="298" spans="1:10" s="760" customFormat="1" ht="16.5" customHeight="1">
      <c r="A298" s="1293">
        <f>A293+0.01</f>
        <v>6.4099999999999913</v>
      </c>
      <c r="B298" s="795" t="s">
        <v>3889</v>
      </c>
      <c r="C298" s="763"/>
      <c r="D298" s="796"/>
      <c r="E298" s="3043"/>
      <c r="F298" s="797"/>
      <c r="G298" s="812"/>
      <c r="H298" s="849"/>
      <c r="I298" s="798"/>
      <c r="J298" s="798"/>
    </row>
    <row r="299" spans="1:10" s="760" customFormat="1" ht="16.5" customHeight="1">
      <c r="A299" s="815"/>
      <c r="B299" s="795" t="s">
        <v>3886</v>
      </c>
      <c r="C299" s="763" t="s">
        <v>80</v>
      </c>
      <c r="D299" s="1319">
        <v>1</v>
      </c>
      <c r="E299" s="3043"/>
      <c r="F299" s="797">
        <f>ROUND(E299*D299,2)</f>
        <v>0</v>
      </c>
      <c r="G299" s="812"/>
      <c r="H299" s="849"/>
      <c r="I299" s="798"/>
      <c r="J299" s="798"/>
    </row>
    <row r="300" spans="1:10" s="760" customFormat="1" ht="16.5" customHeight="1">
      <c r="A300" s="843"/>
      <c r="B300" s="800"/>
      <c r="C300" s="767"/>
      <c r="D300" s="943"/>
      <c r="E300" s="2882"/>
      <c r="F300" s="802"/>
      <c r="G300" s="812"/>
      <c r="H300" s="849"/>
      <c r="I300" s="798"/>
      <c r="J300" s="798"/>
    </row>
    <row r="301" spans="1:10" s="760" customFormat="1" ht="16.5" customHeight="1">
      <c r="A301" s="843"/>
      <c r="B301" s="800"/>
      <c r="C301" s="767"/>
      <c r="D301" s="943"/>
      <c r="E301" s="2882"/>
      <c r="F301" s="802"/>
      <c r="G301" s="812"/>
    </row>
    <row r="302" spans="1:10" s="760" customFormat="1" ht="16.5" customHeight="1">
      <c r="A302" s="1293">
        <f>A298+0.01</f>
        <v>6.419999999999991</v>
      </c>
      <c r="B302" s="795" t="s">
        <v>3890</v>
      </c>
      <c r="C302" s="763" t="s">
        <v>1770</v>
      </c>
      <c r="D302" s="848"/>
      <c r="E302" s="3043"/>
      <c r="F302" s="797"/>
    </row>
    <row r="303" spans="1:10" s="760" customFormat="1" ht="16.5" customHeight="1">
      <c r="A303" s="815"/>
      <c r="B303" s="795" t="s">
        <v>2831</v>
      </c>
      <c r="C303" s="763" t="s">
        <v>80</v>
      </c>
      <c r="D303" s="1319">
        <v>1</v>
      </c>
      <c r="E303" s="3043"/>
      <c r="F303" s="797">
        <f>ROUND(E303*D303,2)</f>
        <v>0</v>
      </c>
    </row>
    <row r="304" spans="1:10" s="760" customFormat="1" ht="16.5" customHeight="1">
      <c r="A304" s="843"/>
      <c r="B304" s="800"/>
      <c r="C304" s="767"/>
      <c r="D304" s="943"/>
      <c r="E304" s="2882"/>
      <c r="F304" s="802"/>
      <c r="G304" s="812"/>
      <c r="H304" s="849"/>
      <c r="I304" s="798"/>
      <c r="J304" s="798"/>
    </row>
    <row r="305" spans="1:10" s="760" customFormat="1" ht="16.5" customHeight="1">
      <c r="A305" s="843"/>
      <c r="B305" s="800"/>
      <c r="C305" s="767"/>
      <c r="D305" s="943"/>
      <c r="E305" s="2882"/>
      <c r="F305" s="802"/>
      <c r="G305" s="798"/>
      <c r="H305" s="798"/>
    </row>
    <row r="306" spans="1:10" s="760" customFormat="1" ht="33">
      <c r="A306" s="1293">
        <f>A302+0.01</f>
        <v>6.4299999999999908</v>
      </c>
      <c r="B306" s="795" t="s">
        <v>3891</v>
      </c>
      <c r="C306" s="763"/>
      <c r="D306" s="848"/>
      <c r="E306" s="3043"/>
      <c r="F306" s="797"/>
    </row>
    <row r="307" spans="1:10" s="760" customFormat="1" ht="16.5" customHeight="1">
      <c r="A307" s="815"/>
      <c r="B307" s="795" t="s">
        <v>2811</v>
      </c>
      <c r="C307" s="763" t="s">
        <v>80</v>
      </c>
      <c r="D307" s="1319">
        <v>1</v>
      </c>
      <c r="E307" s="3043"/>
      <c r="F307" s="797">
        <f>ROUND(E307*D307,2)</f>
        <v>0</v>
      </c>
    </row>
    <row r="308" spans="1:10" s="760" customFormat="1" ht="16.5" customHeight="1">
      <c r="A308" s="850"/>
      <c r="B308" s="851"/>
      <c r="C308" s="852"/>
      <c r="D308" s="853"/>
      <c r="E308" s="2901"/>
      <c r="F308" s="850"/>
      <c r="G308" s="855"/>
      <c r="H308" s="794"/>
      <c r="I308" s="849"/>
    </row>
    <row r="309" spans="1:10" s="760" customFormat="1" ht="16.5" customHeight="1">
      <c r="A309" s="850"/>
      <c r="B309" s="851"/>
      <c r="C309" s="852"/>
      <c r="D309" s="853"/>
      <c r="E309" s="2870"/>
      <c r="F309" s="850"/>
      <c r="G309" s="855"/>
      <c r="H309" s="794"/>
      <c r="I309" s="849"/>
    </row>
    <row r="310" spans="1:10" s="760" customFormat="1" ht="148.5" customHeight="1">
      <c r="A310" s="1293">
        <f>A306+0.01</f>
        <v>6.4399999999999906</v>
      </c>
      <c r="B310" s="795" t="s">
        <v>3892</v>
      </c>
      <c r="C310" s="763"/>
      <c r="D310" s="1373"/>
      <c r="E310" s="3043"/>
      <c r="F310" s="874"/>
      <c r="G310" s="873"/>
      <c r="H310" s="849"/>
      <c r="I310" s="798"/>
      <c r="J310" s="798"/>
    </row>
    <row r="311" spans="1:10" s="760" customFormat="1" ht="16.5" customHeight="1">
      <c r="A311" s="815"/>
      <c r="B311" s="795" t="s">
        <v>3886</v>
      </c>
      <c r="C311" s="763" t="s">
        <v>80</v>
      </c>
      <c r="D311" s="763">
        <v>8</v>
      </c>
      <c r="E311" s="2881"/>
      <c r="F311" s="1392">
        <f>ROUND(E311*D311,2)</f>
        <v>0</v>
      </c>
      <c r="G311" s="873"/>
    </row>
    <row r="312" spans="1:10" s="760" customFormat="1" ht="16.5" customHeight="1">
      <c r="A312" s="850"/>
      <c r="B312" s="851"/>
      <c r="C312" s="852"/>
      <c r="D312" s="853"/>
      <c r="E312" s="2901"/>
      <c r="F312" s="850"/>
      <c r="G312" s="855"/>
      <c r="H312" s="794"/>
      <c r="I312" s="849"/>
    </row>
    <row r="313" spans="1:10" s="760" customFormat="1" ht="16.5" customHeight="1">
      <c r="A313" s="850"/>
      <c r="B313" s="851"/>
      <c r="C313" s="852"/>
      <c r="D313" s="853"/>
      <c r="E313" s="2901"/>
      <c r="F313" s="850"/>
      <c r="G313" s="855"/>
      <c r="H313" s="794"/>
      <c r="I313" s="849"/>
    </row>
    <row r="314" spans="1:10" s="760" customFormat="1" ht="49.5">
      <c r="A314" s="815">
        <f>A310+0.01</f>
        <v>6.4499999999999904</v>
      </c>
      <c r="B314" s="1403" t="s">
        <v>3893</v>
      </c>
      <c r="C314" s="1404"/>
      <c r="D314" s="1144"/>
      <c r="E314" s="3061"/>
      <c r="F314" s="1405"/>
    </row>
    <row r="315" spans="1:10" s="760" customFormat="1" ht="82.5">
      <c r="A315" s="1293"/>
      <c r="B315" s="1403" t="s">
        <v>3894</v>
      </c>
      <c r="C315" s="763"/>
      <c r="D315" s="1144"/>
      <c r="E315" s="3061"/>
      <c r="F315" s="1405"/>
    </row>
    <row r="316" spans="1:10" s="760" customFormat="1" ht="16.5" customHeight="1">
      <c r="A316" s="815"/>
      <c r="B316" s="762"/>
      <c r="C316" s="763" t="s">
        <v>80</v>
      </c>
      <c r="D316" s="1373">
        <v>1</v>
      </c>
      <c r="E316" s="2881"/>
      <c r="F316" s="797">
        <f>ROUND(E316*D316,2)</f>
        <v>0</v>
      </c>
    </row>
    <row r="317" spans="1:10" s="760" customFormat="1" ht="16.5" customHeight="1">
      <c r="A317" s="850"/>
      <c r="B317" s="851"/>
      <c r="C317" s="852"/>
      <c r="D317" s="853"/>
      <c r="E317" s="2901"/>
      <c r="F317" s="850"/>
      <c r="G317" s="855"/>
      <c r="H317" s="794"/>
      <c r="I317" s="849"/>
    </row>
    <row r="318" spans="1:10" s="760" customFormat="1" ht="16.5" customHeight="1">
      <c r="A318" s="850"/>
      <c r="B318" s="851"/>
      <c r="C318" s="852"/>
      <c r="D318" s="853"/>
      <c r="E318" s="2901"/>
      <c r="F318" s="850"/>
      <c r="G318" s="855"/>
      <c r="H318" s="794"/>
      <c r="I318" s="849"/>
    </row>
    <row r="319" spans="1:10" s="760" customFormat="1">
      <c r="A319" s="1406">
        <f>A314+0.01</f>
        <v>6.4599999999999902</v>
      </c>
      <c r="B319" s="1407" t="s">
        <v>3895</v>
      </c>
      <c r="C319" s="807"/>
      <c r="D319" s="1408"/>
      <c r="E319" s="3062"/>
      <c r="F319" s="1409"/>
      <c r="G319" s="769"/>
    </row>
    <row r="320" spans="1:10" s="760" customFormat="1" ht="16.5" customHeight="1">
      <c r="A320" s="1410"/>
      <c r="B320" s="1074" t="s">
        <v>3896</v>
      </c>
      <c r="C320" s="807" t="s">
        <v>80</v>
      </c>
      <c r="D320" s="1408">
        <v>1</v>
      </c>
      <c r="E320" s="2881"/>
      <c r="F320" s="1411">
        <f>ROUND(E320*D320,2)</f>
        <v>0</v>
      </c>
      <c r="G320" s="769"/>
    </row>
    <row r="321" spans="1:9" s="760" customFormat="1" ht="16.5" customHeight="1">
      <c r="A321" s="850"/>
      <c r="B321" s="851"/>
      <c r="C321" s="852"/>
      <c r="D321" s="853"/>
      <c r="E321" s="2901"/>
      <c r="F321" s="850"/>
      <c r="G321" s="855"/>
      <c r="H321" s="794"/>
      <c r="I321" s="849"/>
    </row>
    <row r="322" spans="1:9" s="760" customFormat="1" ht="16.5" customHeight="1">
      <c r="A322" s="850"/>
      <c r="B322" s="851"/>
      <c r="C322" s="852"/>
      <c r="D322" s="853"/>
      <c r="E322" s="2901"/>
      <c r="F322" s="850"/>
      <c r="G322" s="855"/>
      <c r="H322" s="794"/>
      <c r="I322" s="849"/>
    </row>
    <row r="323" spans="1:9" s="760" customFormat="1" ht="33">
      <c r="A323" s="1406">
        <f>A319+0.01</f>
        <v>6.46999999999999</v>
      </c>
      <c r="B323" s="1407" t="s">
        <v>3897</v>
      </c>
      <c r="C323" s="807"/>
      <c r="D323" s="1408"/>
      <c r="E323" s="3062"/>
      <c r="F323" s="1409"/>
      <c r="G323" s="769"/>
    </row>
    <row r="324" spans="1:9" s="760" customFormat="1" ht="16.5" customHeight="1">
      <c r="A324" s="1410"/>
      <c r="B324" s="1074" t="s">
        <v>3898</v>
      </c>
      <c r="C324" s="807" t="s">
        <v>80</v>
      </c>
      <c r="D324" s="1408">
        <v>2</v>
      </c>
      <c r="E324" s="2881"/>
      <c r="F324" s="1411">
        <f>ROUND(E324*D324,2)</f>
        <v>0</v>
      </c>
      <c r="G324" s="769"/>
    </row>
    <row r="325" spans="1:9" s="760" customFormat="1" ht="16.5" customHeight="1">
      <c r="A325" s="1410"/>
      <c r="B325" s="1074" t="s">
        <v>3899</v>
      </c>
      <c r="C325" s="807" t="s">
        <v>80</v>
      </c>
      <c r="D325" s="1408">
        <v>1</v>
      </c>
      <c r="E325" s="2881"/>
      <c r="F325" s="1411">
        <f>ROUND(E325*D325,2)</f>
        <v>0</v>
      </c>
      <c r="G325" s="769"/>
    </row>
    <row r="326" spans="1:9" s="760" customFormat="1" ht="16.5" customHeight="1">
      <c r="A326" s="850"/>
      <c r="B326" s="851"/>
      <c r="C326" s="852"/>
      <c r="D326" s="853"/>
      <c r="E326" s="2901"/>
      <c r="F326" s="850"/>
      <c r="G326" s="855"/>
      <c r="H326" s="794"/>
      <c r="I326" s="849"/>
    </row>
    <row r="327" spans="1:9" s="760" customFormat="1" ht="16.5" customHeight="1">
      <c r="A327" s="843"/>
      <c r="C327" s="1412"/>
      <c r="D327" s="1413"/>
      <c r="E327" s="2882"/>
      <c r="F327" s="1414"/>
    </row>
    <row r="328" spans="1:9" s="760" customFormat="1">
      <c r="A328" s="1364">
        <f>A323+0.01</f>
        <v>6.4799999999999898</v>
      </c>
      <c r="B328" s="1415" t="s">
        <v>3900</v>
      </c>
      <c r="C328" s="1416"/>
      <c r="D328" s="1417"/>
      <c r="E328" s="3063"/>
      <c r="F328" s="1418"/>
    </row>
    <row r="329" spans="1:9" s="760" customFormat="1" ht="132" customHeight="1">
      <c r="A329" s="1363"/>
      <c r="B329" s="1365" t="s">
        <v>3901</v>
      </c>
      <c r="C329" s="1416"/>
      <c r="D329" s="1417"/>
      <c r="E329" s="3063"/>
      <c r="F329" s="1418"/>
    </row>
    <row r="330" spans="1:9" s="760" customFormat="1" ht="16.5" customHeight="1">
      <c r="A330" s="1364"/>
      <c r="B330" s="1074" t="s">
        <v>3902</v>
      </c>
      <c r="C330" s="1416" t="s">
        <v>80</v>
      </c>
      <c r="D330" s="1408">
        <v>1</v>
      </c>
      <c r="E330" s="2881"/>
      <c r="F330" s="820">
        <f>ROUND(E330*D330,2)</f>
        <v>0</v>
      </c>
    </row>
    <row r="331" spans="1:9" s="760" customFormat="1" ht="16.5" customHeight="1">
      <c r="A331" s="850"/>
      <c r="B331" s="851"/>
      <c r="C331" s="852"/>
      <c r="D331" s="853"/>
      <c r="E331" s="2901"/>
      <c r="F331" s="850"/>
      <c r="G331" s="855"/>
      <c r="H331" s="794"/>
      <c r="I331" s="849"/>
    </row>
    <row r="332" spans="1:9" s="760" customFormat="1" ht="16.5" customHeight="1">
      <c r="A332" s="849"/>
      <c r="B332" s="803"/>
      <c r="C332" s="767"/>
      <c r="D332" s="1217"/>
      <c r="E332" s="3064"/>
      <c r="F332" s="849"/>
      <c r="G332" s="1419"/>
      <c r="H332" s="794"/>
      <c r="I332" s="849"/>
    </row>
    <row r="333" spans="1:9" s="760" customFormat="1" ht="33" customHeight="1">
      <c r="A333" s="1364">
        <f>A328+0.01</f>
        <v>6.4899999999999896</v>
      </c>
      <c r="B333" s="1365" t="s">
        <v>3903</v>
      </c>
      <c r="C333" s="1404"/>
      <c r="D333" s="1144"/>
      <c r="E333" s="3061"/>
      <c r="F333" s="1405"/>
    </row>
    <row r="334" spans="1:9" s="760" customFormat="1" ht="148.5">
      <c r="A334" s="1363"/>
      <c r="B334" s="1415" t="s">
        <v>3904</v>
      </c>
      <c r="C334" s="763"/>
      <c r="D334" s="1144"/>
      <c r="E334" s="3061"/>
      <c r="F334" s="1405"/>
    </row>
    <row r="335" spans="1:9" s="760" customFormat="1" ht="16.5" customHeight="1">
      <c r="A335" s="1364"/>
      <c r="B335" s="1074"/>
      <c r="C335" s="763" t="s">
        <v>80</v>
      </c>
      <c r="D335" s="1373">
        <v>1</v>
      </c>
      <c r="E335" s="2881"/>
      <c r="F335" s="797">
        <f>ROUND(E335*D335,2)</f>
        <v>0</v>
      </c>
    </row>
    <row r="336" spans="1:9" s="760" customFormat="1" ht="16.5" customHeight="1">
      <c r="A336" s="849"/>
      <c r="B336" s="803"/>
      <c r="C336" s="767"/>
      <c r="D336" s="1217"/>
      <c r="E336" s="3064"/>
      <c r="F336" s="849"/>
      <c r="G336" s="1419"/>
      <c r="H336" s="794"/>
      <c r="I336" s="849"/>
    </row>
    <row r="337" spans="1:9" s="760" customFormat="1" ht="16.5" customHeight="1">
      <c r="A337" s="849"/>
      <c r="B337" s="803"/>
      <c r="C337" s="767"/>
      <c r="D337" s="1217"/>
      <c r="E337" s="3064"/>
      <c r="F337" s="849"/>
      <c r="G337" s="1419"/>
      <c r="H337" s="794"/>
      <c r="I337" s="849"/>
    </row>
    <row r="338" spans="1:9" s="760" customFormat="1" ht="33" customHeight="1">
      <c r="A338" s="1364">
        <f>A333+0.01</f>
        <v>6.4999999999999893</v>
      </c>
      <c r="B338" s="1365" t="s">
        <v>3905</v>
      </c>
      <c r="C338" s="807"/>
      <c r="D338" s="1420"/>
      <c r="E338" s="3065"/>
      <c r="F338" s="1405"/>
    </row>
    <row r="339" spans="1:9" s="760" customFormat="1" ht="148.5">
      <c r="A339" s="1363"/>
      <c r="B339" s="1415" t="s">
        <v>3906</v>
      </c>
      <c r="C339" s="1416"/>
      <c r="D339" s="1417"/>
      <c r="E339" s="3063"/>
      <c r="F339" s="1405"/>
    </row>
    <row r="340" spans="1:9" s="760" customFormat="1" ht="16.5" customHeight="1">
      <c r="A340" s="1364"/>
      <c r="B340" s="1074"/>
      <c r="C340" s="763" t="s">
        <v>80</v>
      </c>
      <c r="D340" s="1373">
        <v>1</v>
      </c>
      <c r="E340" s="2881"/>
      <c r="F340" s="797">
        <f>ROUND(E340*D340,2)</f>
        <v>0</v>
      </c>
    </row>
    <row r="341" spans="1:9" s="760" customFormat="1" ht="16.5" customHeight="1">
      <c r="A341" s="849"/>
      <c r="B341" s="803"/>
      <c r="C341" s="767"/>
      <c r="D341" s="1217"/>
      <c r="E341" s="3064"/>
      <c r="F341" s="849"/>
      <c r="G341" s="1419"/>
      <c r="H341" s="794"/>
      <c r="I341" s="849"/>
    </row>
    <row r="342" spans="1:9" s="760" customFormat="1" ht="33" customHeight="1">
      <c r="A342" s="1364">
        <f>A338+0.01</f>
        <v>6.5099999999999891</v>
      </c>
      <c r="B342" s="1365" t="s">
        <v>3907</v>
      </c>
      <c r="C342" s="807"/>
      <c r="D342" s="1420"/>
      <c r="E342" s="3065"/>
      <c r="F342" s="1405"/>
    </row>
    <row r="343" spans="1:9" s="760" customFormat="1" ht="16.5" customHeight="1">
      <c r="A343" s="1364"/>
      <c r="B343" s="1074"/>
      <c r="C343" s="763" t="s">
        <v>2811</v>
      </c>
      <c r="D343" s="1373">
        <v>11</v>
      </c>
      <c r="E343" s="2881"/>
      <c r="F343" s="797">
        <f>ROUND(E343*D343,2)</f>
        <v>0</v>
      </c>
    </row>
    <row r="344" spans="1:9" s="760" customFormat="1" ht="16.5" customHeight="1">
      <c r="A344" s="849"/>
      <c r="B344" s="803"/>
      <c r="C344" s="767"/>
      <c r="D344" s="1217"/>
      <c r="E344" s="3064"/>
      <c r="F344" s="849"/>
      <c r="G344" s="1419"/>
      <c r="H344" s="794"/>
      <c r="I344" s="849"/>
    </row>
    <row r="345" spans="1:9" s="760" customFormat="1" ht="16.5" customHeight="1">
      <c r="A345" s="849"/>
      <c r="B345" s="803"/>
      <c r="C345" s="767"/>
      <c r="D345" s="1217"/>
      <c r="E345" s="3064"/>
      <c r="F345" s="849"/>
      <c r="G345" s="1419"/>
      <c r="H345" s="794"/>
      <c r="I345" s="849"/>
    </row>
    <row r="346" spans="1:9" s="794" customFormat="1" ht="16.5" customHeight="1">
      <c r="A346" s="815">
        <f>A342+0.01</f>
        <v>6.5199999999999889</v>
      </c>
      <c r="B346" s="792" t="s">
        <v>3908</v>
      </c>
      <c r="C346" s="921"/>
      <c r="D346" s="998"/>
      <c r="E346" s="2869"/>
      <c r="F346" s="793"/>
    </row>
    <row r="347" spans="1:9" s="794" customFormat="1" ht="16.5" customHeight="1">
      <c r="A347" s="1396"/>
      <c r="B347" s="793" t="s">
        <v>3909</v>
      </c>
      <c r="C347" s="763" t="s">
        <v>80</v>
      </c>
      <c r="D347" s="1373">
        <v>28</v>
      </c>
      <c r="E347" s="3043"/>
      <c r="F347" s="797">
        <f>ROUND(E347*D347,2)</f>
        <v>0</v>
      </c>
    </row>
    <row r="348" spans="1:9" s="794" customFormat="1" ht="16.5" customHeight="1">
      <c r="A348" s="1396"/>
      <c r="B348" s="793" t="s">
        <v>3910</v>
      </c>
      <c r="C348" s="763" t="s">
        <v>80</v>
      </c>
      <c r="D348" s="1373">
        <v>24</v>
      </c>
      <c r="E348" s="3043"/>
      <c r="F348" s="797">
        <f>ROUND(E348*D348,2)</f>
        <v>0</v>
      </c>
    </row>
    <row r="349" spans="1:9" s="1422" customFormat="1" ht="16.5" customHeight="1">
      <c r="A349" s="1421"/>
      <c r="C349" s="1423"/>
      <c r="D349" s="1424"/>
      <c r="E349" s="3066"/>
    </row>
    <row r="350" spans="1:9" s="1422" customFormat="1" ht="15">
      <c r="A350" s="1421"/>
      <c r="C350" s="1423"/>
      <c r="D350" s="1424"/>
      <c r="E350" s="3066"/>
    </row>
    <row r="351" spans="1:9" s="794" customFormat="1">
      <c r="A351" s="815">
        <f>A346+0.01</f>
        <v>6.5299999999999887</v>
      </c>
      <c r="B351" s="994" t="s">
        <v>2861</v>
      </c>
      <c r="C351" s="793"/>
      <c r="D351" s="793"/>
      <c r="E351" s="2869"/>
      <c r="F351" s="793"/>
    </row>
    <row r="352" spans="1:9" s="794" customFormat="1" ht="33">
      <c r="A352" s="793"/>
      <c r="B352" s="1078" t="s">
        <v>2862</v>
      </c>
      <c r="C352" s="793"/>
      <c r="D352" s="793"/>
      <c r="E352" s="2869"/>
      <c r="F352" s="793"/>
    </row>
    <row r="353" spans="1:10" s="794" customFormat="1" ht="49.5">
      <c r="A353" s="793"/>
      <c r="B353" s="1078" t="s">
        <v>2863</v>
      </c>
      <c r="C353" s="793"/>
      <c r="D353" s="793"/>
      <c r="E353" s="2869"/>
      <c r="F353" s="793"/>
    </row>
    <row r="354" spans="1:10" s="794" customFormat="1" ht="33">
      <c r="A354" s="793"/>
      <c r="B354" s="1078" t="s">
        <v>2864</v>
      </c>
      <c r="C354" s="793"/>
      <c r="D354" s="793"/>
      <c r="E354" s="2869"/>
      <c r="F354" s="793"/>
    </row>
    <row r="355" spans="1:10" s="794" customFormat="1" ht="33">
      <c r="A355" s="793"/>
      <c r="B355" s="1078" t="s">
        <v>2865</v>
      </c>
      <c r="C355" s="793"/>
      <c r="D355" s="793"/>
      <c r="E355" s="2869"/>
      <c r="F355" s="793"/>
    </row>
    <row r="356" spans="1:10" s="794" customFormat="1" ht="33" customHeight="1">
      <c r="A356" s="793"/>
      <c r="B356" s="1076" t="s">
        <v>2866</v>
      </c>
      <c r="C356" s="793"/>
      <c r="D356" s="793"/>
      <c r="E356" s="2869"/>
      <c r="F356" s="793"/>
    </row>
    <row r="357" spans="1:10" s="794" customFormat="1" ht="33">
      <c r="A357" s="793"/>
      <c r="B357" s="1078" t="s">
        <v>2867</v>
      </c>
      <c r="C357" s="793"/>
      <c r="D357" s="793"/>
      <c r="E357" s="2869"/>
      <c r="F357" s="793"/>
    </row>
    <row r="358" spans="1:10" s="794" customFormat="1" ht="16.5" customHeight="1">
      <c r="A358" s="793"/>
      <c r="B358" s="1090"/>
      <c r="C358" s="793"/>
      <c r="D358" s="793"/>
      <c r="E358" s="2869"/>
      <c r="F358" s="793"/>
    </row>
    <row r="359" spans="1:10" s="794" customFormat="1" ht="38.25">
      <c r="A359" s="793"/>
      <c r="B359" s="1092" t="s">
        <v>2869</v>
      </c>
      <c r="C359" s="1425" t="s">
        <v>2870</v>
      </c>
      <c r="D359" s="1091"/>
      <c r="E359" s="2977"/>
      <c r="F359" s="1091"/>
      <c r="H359" s="866"/>
    </row>
    <row r="360" spans="1:10" s="794" customFormat="1" ht="49.5">
      <c r="A360" s="793"/>
      <c r="B360" s="1092" t="s">
        <v>3911</v>
      </c>
      <c r="C360" s="1390" t="s">
        <v>80</v>
      </c>
      <c r="D360" s="1373">
        <v>4</v>
      </c>
      <c r="E360" s="2881"/>
      <c r="F360" s="797"/>
    </row>
    <row r="361" spans="1:10" s="794" customFormat="1" ht="49.5">
      <c r="A361" s="793"/>
      <c r="B361" s="1092" t="s">
        <v>3912</v>
      </c>
      <c r="C361" s="1390" t="s">
        <v>80</v>
      </c>
      <c r="D361" s="1373">
        <v>12</v>
      </c>
      <c r="E361" s="2881"/>
      <c r="F361" s="797"/>
    </row>
    <row r="362" spans="1:10" s="794" customFormat="1" ht="49.5">
      <c r="A362" s="793"/>
      <c r="B362" s="1092" t="s">
        <v>3913</v>
      </c>
      <c r="C362" s="1390" t="s">
        <v>80</v>
      </c>
      <c r="D362" s="1373">
        <v>12</v>
      </c>
      <c r="E362" s="2881"/>
      <c r="F362" s="797"/>
    </row>
    <row r="363" spans="1:10" s="794" customFormat="1" ht="82.5">
      <c r="A363" s="793"/>
      <c r="B363" s="1092" t="s">
        <v>3914</v>
      </c>
      <c r="C363" s="1390" t="s">
        <v>80</v>
      </c>
      <c r="D363" s="1373">
        <v>24</v>
      </c>
      <c r="E363" s="2881"/>
      <c r="F363" s="797"/>
    </row>
    <row r="364" spans="1:10" s="760" customFormat="1" ht="16.5" customHeight="1">
      <c r="A364" s="815"/>
      <c r="B364" s="795"/>
      <c r="C364" s="763" t="s">
        <v>2811</v>
      </c>
      <c r="D364" s="1319">
        <v>1</v>
      </c>
      <c r="E364" s="3043"/>
      <c r="F364" s="797">
        <f>ROUND(E364*D364,2)</f>
        <v>0</v>
      </c>
      <c r="G364" s="873"/>
      <c r="H364" s="849"/>
      <c r="I364" s="798"/>
      <c r="J364" s="798"/>
    </row>
    <row r="365" spans="1:10" s="760" customFormat="1" ht="16.5" customHeight="1">
      <c r="A365" s="850"/>
      <c r="B365" s="851"/>
      <c r="C365" s="852"/>
      <c r="D365" s="853"/>
      <c r="E365" s="2901"/>
      <c r="F365" s="850"/>
      <c r="G365" s="855"/>
      <c r="H365" s="794"/>
      <c r="I365" s="849"/>
    </row>
    <row r="366" spans="1:10" s="760" customFormat="1" ht="16.5" customHeight="1">
      <c r="A366" s="849"/>
      <c r="B366" s="803"/>
      <c r="C366" s="767"/>
      <c r="D366" s="1217"/>
      <c r="E366" s="3064"/>
      <c r="F366" s="849"/>
      <c r="G366" s="1419"/>
      <c r="H366" s="794"/>
      <c r="I366" s="849"/>
    </row>
    <row r="367" spans="1:10" s="760" customFormat="1" ht="33">
      <c r="A367" s="815">
        <f>A351+0.01</f>
        <v>6.5399999999999885</v>
      </c>
      <c r="B367" s="795" t="s">
        <v>3915</v>
      </c>
      <c r="C367" s="763"/>
      <c r="D367" s="848"/>
      <c r="E367" s="3043"/>
      <c r="F367" s="797"/>
      <c r="G367" s="873"/>
      <c r="H367" s="849"/>
      <c r="I367" s="798"/>
      <c r="J367" s="798"/>
    </row>
    <row r="368" spans="1:10" s="760" customFormat="1" ht="16.5" customHeight="1">
      <c r="A368" s="815"/>
      <c r="B368" s="795"/>
      <c r="C368" s="763" t="s">
        <v>2811</v>
      </c>
      <c r="D368" s="1319">
        <v>1</v>
      </c>
      <c r="E368" s="3043"/>
      <c r="F368" s="797">
        <f>ROUND(E368*D368,2)</f>
        <v>0</v>
      </c>
      <c r="G368" s="873"/>
      <c r="H368" s="849"/>
      <c r="I368" s="798"/>
      <c r="J368" s="798"/>
    </row>
    <row r="369" spans="1:9" s="760" customFormat="1" ht="16.5" customHeight="1">
      <c r="A369" s="849"/>
      <c r="B369" s="803"/>
      <c r="C369" s="767"/>
      <c r="D369" s="1217"/>
      <c r="E369" s="3064"/>
      <c r="F369" s="849"/>
      <c r="G369" s="1419"/>
      <c r="H369" s="794"/>
      <c r="I369" s="849"/>
    </row>
    <row r="370" spans="1:9" s="760" customFormat="1" ht="16.5" customHeight="1">
      <c r="A370" s="849"/>
      <c r="B370" s="803"/>
      <c r="C370" s="767"/>
      <c r="D370" s="1217"/>
      <c r="E370" s="3064"/>
      <c r="F370" s="849"/>
      <c r="G370" s="1419"/>
      <c r="H370" s="794"/>
      <c r="I370" s="849"/>
    </row>
    <row r="371" spans="1:9" s="760" customFormat="1" ht="16.5" customHeight="1">
      <c r="A371" s="770">
        <f>A367+0.01</f>
        <v>6.5499999999999883</v>
      </c>
      <c r="B371" s="795" t="s">
        <v>3916</v>
      </c>
      <c r="C371" s="763"/>
      <c r="D371" s="1426"/>
      <c r="E371" s="3043"/>
      <c r="F371" s="797"/>
      <c r="G371" s="812"/>
    </row>
    <row r="372" spans="1:9" s="760" customFormat="1" ht="16.5" customHeight="1">
      <c r="A372" s="815"/>
      <c r="B372" s="795"/>
      <c r="C372" s="847" t="s">
        <v>80</v>
      </c>
      <c r="D372" s="763">
        <v>25</v>
      </c>
      <c r="E372" s="2881"/>
      <c r="F372" s="797">
        <f>ROUND(E372*D372,2)</f>
        <v>0</v>
      </c>
      <c r="G372" s="812"/>
    </row>
    <row r="373" spans="1:9" s="760" customFormat="1" ht="16.5" customHeight="1">
      <c r="A373" s="843"/>
      <c r="B373" s="800"/>
      <c r="C373" s="767"/>
      <c r="D373" s="1427"/>
      <c r="E373" s="2882"/>
      <c r="F373" s="1322"/>
      <c r="G373" s="812"/>
    </row>
    <row r="374" spans="1:9" s="760" customFormat="1" ht="16.5" customHeight="1">
      <c r="A374" s="843"/>
      <c r="B374" s="800"/>
      <c r="C374" s="767"/>
      <c r="D374" s="1427"/>
      <c r="E374" s="2882"/>
      <c r="F374" s="1322"/>
      <c r="G374" s="812"/>
    </row>
    <row r="375" spans="1:9" s="760" customFormat="1" ht="16.5" customHeight="1">
      <c r="A375" s="1428"/>
      <c r="B375" s="856"/>
      <c r="C375" s="856"/>
      <c r="D375" s="767"/>
      <c r="E375" s="3067"/>
      <c r="F375" s="802"/>
      <c r="G375" s="849"/>
      <c r="H375" s="798"/>
      <c r="I375" s="798"/>
    </row>
    <row r="376" spans="1:9" s="1435" customFormat="1">
      <c r="A376" s="1429"/>
      <c r="B376" s="1430" t="s">
        <v>2857</v>
      </c>
      <c r="C376" s="1431"/>
      <c r="D376" s="1432"/>
      <c r="E376" s="3068"/>
      <c r="F376" s="1434"/>
      <c r="G376" s="1434"/>
      <c r="H376" s="1434"/>
      <c r="I376" s="1434"/>
    </row>
    <row r="377" spans="1:9" s="1435" customFormat="1">
      <c r="A377" s="1436"/>
      <c r="B377" s="1437"/>
      <c r="C377" s="1431"/>
      <c r="D377" s="1321"/>
      <c r="E377" s="3069"/>
      <c r="F377" s="1434"/>
      <c r="G377" s="1434"/>
      <c r="H377" s="1434"/>
      <c r="I377" s="1434"/>
    </row>
    <row r="378" spans="1:9" s="760" customFormat="1" ht="49.5">
      <c r="A378" s="846">
        <f>A371+0.01</f>
        <v>6.5599999999999881</v>
      </c>
      <c r="B378" s="847" t="s">
        <v>3917</v>
      </c>
      <c r="C378" s="847"/>
      <c r="D378" s="763"/>
      <c r="E378" s="2900"/>
      <c r="F378" s="797"/>
      <c r="G378" s="849"/>
      <c r="H378" s="798"/>
      <c r="I378" s="798"/>
    </row>
    <row r="379" spans="1:9" s="760" customFormat="1" ht="16.5" customHeight="1">
      <c r="A379" s="770"/>
      <c r="B379" s="847"/>
      <c r="C379" s="847" t="s">
        <v>108</v>
      </c>
      <c r="D379" s="763">
        <v>200</v>
      </c>
      <c r="E379" s="2900"/>
      <c r="F379" s="797">
        <f>ROUND(E379*D379,2)</f>
        <v>0</v>
      </c>
      <c r="G379" s="849"/>
      <c r="H379" s="798"/>
      <c r="I379" s="798"/>
    </row>
    <row r="380" spans="1:9" s="760" customFormat="1" ht="16.5" customHeight="1">
      <c r="A380" s="850"/>
      <c r="B380" s="851"/>
      <c r="C380" s="852"/>
      <c r="D380" s="853"/>
      <c r="E380" s="2901"/>
      <c r="F380" s="850"/>
      <c r="G380" s="855"/>
      <c r="H380" s="794"/>
      <c r="I380" s="849"/>
    </row>
    <row r="381" spans="1:9" s="760" customFormat="1" ht="16.5" customHeight="1">
      <c r="A381" s="799"/>
      <c r="B381" s="856"/>
      <c r="C381" s="856"/>
      <c r="D381" s="767"/>
      <c r="E381" s="2897"/>
      <c r="F381" s="802"/>
      <c r="G381" s="849"/>
      <c r="H381" s="798"/>
      <c r="I381" s="798"/>
    </row>
    <row r="382" spans="1:9" s="1442" customFormat="1" ht="33">
      <c r="A382" s="846">
        <f>A378+0.01</f>
        <v>6.5699999999999878</v>
      </c>
      <c r="B382" s="1439" t="s">
        <v>3918</v>
      </c>
      <c r="C382" s="1440"/>
      <c r="D382" s="1441"/>
      <c r="E382" s="3070"/>
      <c r="F382" s="797"/>
    </row>
    <row r="383" spans="1:9" s="1442" customFormat="1" ht="16.5" customHeight="1">
      <c r="A383" s="1443"/>
      <c r="B383" s="1439"/>
      <c r="C383" s="847" t="s">
        <v>2811</v>
      </c>
      <c r="D383" s="763">
        <v>1</v>
      </c>
      <c r="E383" s="2881"/>
      <c r="F383" s="797">
        <f>ROUND(E383*D383,2)</f>
        <v>0</v>
      </c>
    </row>
    <row r="384" spans="1:9" s="1442" customFormat="1" ht="16.5" customHeight="1">
      <c r="A384" s="1444"/>
      <c r="B384" s="1445"/>
      <c r="C384" s="1446"/>
      <c r="D384" s="1447"/>
      <c r="E384" s="3071"/>
    </row>
    <row r="385" spans="1:9" s="1442" customFormat="1" ht="16.5" customHeight="1">
      <c r="A385" s="1444"/>
      <c r="B385" s="1445"/>
      <c r="C385" s="1446"/>
      <c r="D385" s="1447"/>
      <c r="E385" s="3071"/>
    </row>
    <row r="386" spans="1:9" s="760" customFormat="1">
      <c r="A386" s="815">
        <f>A382+0.01</f>
        <v>6.5799999999999876</v>
      </c>
      <c r="B386" s="1448" t="s">
        <v>3919</v>
      </c>
      <c r="C386" s="763"/>
      <c r="D386" s="848"/>
      <c r="E386" s="3043"/>
      <c r="F386" s="797"/>
    </row>
    <row r="387" spans="1:9" s="1442" customFormat="1" ht="16.5" customHeight="1">
      <c r="A387" s="1443"/>
      <c r="B387" s="1439"/>
      <c r="C387" s="847" t="s">
        <v>2811</v>
      </c>
      <c r="D387" s="763">
        <v>1</v>
      </c>
      <c r="E387" s="2881"/>
      <c r="F387" s="797">
        <f>ROUND(E387*D387,2)</f>
        <v>0</v>
      </c>
    </row>
    <row r="388" spans="1:9" s="760" customFormat="1" ht="16.5" customHeight="1">
      <c r="A388" s="799"/>
      <c r="B388" s="856"/>
      <c r="C388" s="856"/>
      <c r="D388" s="767"/>
      <c r="E388" s="3067"/>
      <c r="F388" s="802"/>
      <c r="G388" s="849"/>
      <c r="H388" s="798"/>
      <c r="I388" s="798"/>
    </row>
    <row r="389" spans="1:9" s="760" customFormat="1" ht="16.5" customHeight="1">
      <c r="A389" s="799"/>
      <c r="B389" s="856"/>
      <c r="C389" s="856"/>
      <c r="D389" s="767"/>
      <c r="E389" s="3067"/>
      <c r="F389" s="802"/>
      <c r="G389" s="849"/>
      <c r="H389" s="798"/>
      <c r="I389" s="798"/>
    </row>
    <row r="390" spans="1:9" s="760" customFormat="1" ht="49.5" customHeight="1">
      <c r="A390" s="815">
        <f>A386+0.01</f>
        <v>6.5899999999999874</v>
      </c>
      <c r="B390" s="1439" t="s">
        <v>3920</v>
      </c>
      <c r="C390" s="847"/>
      <c r="D390" s="763"/>
      <c r="E390" s="3072"/>
      <c r="F390" s="764"/>
      <c r="G390" s="849"/>
      <c r="H390" s="798"/>
      <c r="I390" s="798"/>
    </row>
    <row r="391" spans="1:9" s="760" customFormat="1" ht="16.5" customHeight="1">
      <c r="A391" s="761"/>
      <c r="B391" s="847"/>
      <c r="C391" s="847" t="s">
        <v>2811</v>
      </c>
      <c r="D391" s="763">
        <v>1</v>
      </c>
      <c r="E391" s="2881"/>
      <c r="F391" s="797">
        <f>ROUND(E391*D391,2)</f>
        <v>0</v>
      </c>
      <c r="G391" s="849"/>
      <c r="H391" s="798"/>
      <c r="I391" s="798"/>
    </row>
    <row r="392" spans="1:9" s="760" customFormat="1" ht="16.5" customHeight="1">
      <c r="A392" s="766"/>
      <c r="B392" s="856"/>
      <c r="C392" s="856"/>
      <c r="D392" s="767"/>
      <c r="E392" s="3073"/>
      <c r="F392" s="812"/>
      <c r="G392" s="849"/>
      <c r="H392" s="798"/>
      <c r="I392" s="798"/>
    </row>
    <row r="393" spans="1:9" ht="16.5" customHeight="1">
      <c r="A393" s="729"/>
      <c r="C393" s="724"/>
      <c r="E393" s="3074"/>
      <c r="F393" s="1449"/>
      <c r="H393" s="1139"/>
    </row>
    <row r="394" spans="1:9" ht="16.5" customHeight="1">
      <c r="A394" s="1450">
        <f>A390+0.01</f>
        <v>6.5999999999999872</v>
      </c>
      <c r="B394" s="1255" t="s">
        <v>3921</v>
      </c>
      <c r="C394" s="1451"/>
      <c r="D394" s="1451"/>
      <c r="E394" s="3075"/>
      <c r="F394" s="1452"/>
      <c r="G394" s="1255"/>
      <c r="H394" s="1453"/>
    </row>
    <row r="395" spans="1:9" ht="16.5" customHeight="1">
      <c r="A395" s="1454"/>
      <c r="B395" s="877"/>
      <c r="C395" s="847" t="s">
        <v>2811</v>
      </c>
      <c r="D395" s="1451">
        <v>1</v>
      </c>
      <c r="E395" s="2909"/>
      <c r="F395" s="1452">
        <f>ROUND(SUM(F6:F391)*0.01,2)</f>
        <v>0</v>
      </c>
      <c r="G395" s="1216"/>
      <c r="H395" s="1455"/>
    </row>
    <row r="396" spans="1:9" ht="16.5" customHeight="1">
      <c r="A396" s="1456"/>
      <c r="B396" s="1457"/>
      <c r="C396" s="1458"/>
      <c r="D396" s="1458"/>
      <c r="E396" s="3076"/>
      <c r="F396" s="1459"/>
      <c r="G396" s="1460"/>
      <c r="H396" s="1461"/>
    </row>
    <row r="397" spans="1:9" ht="16.5" customHeight="1">
      <c r="A397" s="882"/>
      <c r="B397" s="883"/>
      <c r="C397" s="884"/>
      <c r="D397" s="884"/>
      <c r="E397" s="3077"/>
      <c r="F397" s="887"/>
      <c r="G397" s="888"/>
      <c r="H397" s="889"/>
    </row>
    <row r="398" spans="1:9" ht="16.5" customHeight="1">
      <c r="A398" s="1450">
        <f>A394+0.01</f>
        <v>6.609999999999987</v>
      </c>
      <c r="B398" s="877" t="s">
        <v>2876</v>
      </c>
      <c r="C398" s="1451"/>
      <c r="D398" s="1451"/>
      <c r="E398" s="2912"/>
      <c r="F398" s="1462"/>
      <c r="G398" s="881"/>
      <c r="H398" s="1463"/>
    </row>
    <row r="399" spans="1:9" ht="16.5" customHeight="1">
      <c r="A399" s="1464"/>
      <c r="B399" s="877"/>
      <c r="C399" s="847" t="s">
        <v>2811</v>
      </c>
      <c r="D399" s="1451">
        <v>1</v>
      </c>
      <c r="E399" s="2912"/>
      <c r="F399" s="1462">
        <f>ROUND(SUM(F6:F391)*0.021,2)</f>
        <v>0</v>
      </c>
      <c r="G399" s="881"/>
      <c r="H399" s="1463"/>
    </row>
    <row r="400" spans="1:9" ht="16.5" customHeight="1">
      <c r="A400" s="890"/>
      <c r="B400" s="891"/>
      <c r="E400" s="892"/>
      <c r="F400" s="893"/>
      <c r="G400" s="752"/>
      <c r="H400" s="753"/>
    </row>
    <row r="401" spans="1:8" ht="16.5" customHeight="1">
      <c r="A401" s="890"/>
      <c r="B401" s="891"/>
      <c r="E401" s="892"/>
      <c r="F401" s="893"/>
      <c r="G401" s="752"/>
      <c r="H401" s="753"/>
    </row>
    <row r="402" spans="1:8" ht="16.5" customHeight="1" thickBot="1">
      <c r="A402" s="890"/>
      <c r="B402" s="894" t="s">
        <v>3922</v>
      </c>
      <c r="C402" s="972"/>
      <c r="D402" s="972"/>
      <c r="E402" s="973"/>
      <c r="F402" s="974">
        <f>ROUND(SUM(F2:F399),2)</f>
        <v>0</v>
      </c>
      <c r="G402" s="975"/>
      <c r="H402" s="976"/>
    </row>
    <row r="403" spans="1:8" ht="17.25" thickTop="1">
      <c r="A403" s="890"/>
      <c r="B403" s="900"/>
      <c r="C403" s="977"/>
      <c r="D403" s="977"/>
      <c r="E403" s="978"/>
      <c r="F403" s="979"/>
      <c r="G403" s="980"/>
      <c r="H403" s="981"/>
    </row>
    <row r="404" spans="1:8">
      <c r="A404" s="890"/>
      <c r="E404" s="892"/>
      <c r="F404" s="893"/>
    </row>
    <row r="405" spans="1:8">
      <c r="E405" s="892"/>
      <c r="F405" s="893"/>
    </row>
    <row r="406" spans="1:8">
      <c r="E406" s="892"/>
      <c r="F406" s="893"/>
    </row>
    <row r="407" spans="1:8">
      <c r="E407" s="892"/>
      <c r="F407" s="893"/>
    </row>
    <row r="408" spans="1:8">
      <c r="E408" s="892"/>
      <c r="F408" s="893"/>
    </row>
    <row r="409" spans="1:8">
      <c r="E409" s="892"/>
      <c r="F409" s="893"/>
    </row>
    <row r="410" spans="1:8">
      <c r="E410" s="892"/>
      <c r="F410" s="893"/>
    </row>
    <row r="411" spans="1:8">
      <c r="E411" s="892"/>
      <c r="F411" s="893"/>
    </row>
    <row r="412" spans="1:8">
      <c r="E412" s="892"/>
      <c r="F412" s="893"/>
    </row>
    <row r="413" spans="1:8">
      <c r="E413" s="892"/>
      <c r="F413" s="893"/>
    </row>
    <row r="414" spans="1:8">
      <c r="E414" s="892"/>
      <c r="F414" s="893"/>
    </row>
    <row r="415" spans="1:8">
      <c r="E415" s="892"/>
      <c r="F415" s="893"/>
    </row>
    <row r="416" spans="1:8">
      <c r="E416" s="892"/>
      <c r="F416" s="893"/>
    </row>
    <row r="417" spans="5:6">
      <c r="E417" s="892"/>
      <c r="F417" s="893"/>
    </row>
    <row r="418" spans="5:6">
      <c r="E418" s="892"/>
      <c r="F418" s="893"/>
    </row>
    <row r="419" spans="5:6">
      <c r="E419" s="892"/>
      <c r="F419" s="893"/>
    </row>
    <row r="420" spans="5:6">
      <c r="E420" s="892"/>
      <c r="F420" s="893"/>
    </row>
    <row r="421" spans="5:6">
      <c r="E421" s="892"/>
      <c r="F421" s="893"/>
    </row>
    <row r="422" spans="5:6">
      <c r="E422" s="892"/>
      <c r="F422" s="893"/>
    </row>
    <row r="423" spans="5:6">
      <c r="E423" s="892"/>
      <c r="F423" s="893"/>
    </row>
    <row r="424" spans="5:6">
      <c r="E424" s="892"/>
      <c r="F424" s="893"/>
    </row>
    <row r="425" spans="5:6">
      <c r="E425" s="892"/>
      <c r="F425" s="893"/>
    </row>
    <row r="426" spans="5:6">
      <c r="E426" s="892"/>
      <c r="F426" s="893"/>
    </row>
    <row r="427" spans="5:6">
      <c r="E427" s="892"/>
      <c r="F427" s="893"/>
    </row>
    <row r="428" spans="5:6">
      <c r="E428" s="892"/>
      <c r="F428" s="893"/>
    </row>
    <row r="429" spans="5:6">
      <c r="E429" s="892"/>
      <c r="F429" s="893"/>
    </row>
    <row r="430" spans="5:6">
      <c r="E430" s="892"/>
      <c r="F430" s="893"/>
    </row>
    <row r="431" spans="5:6">
      <c r="E431" s="892"/>
      <c r="F431" s="893"/>
    </row>
    <row r="432" spans="5:6">
      <c r="E432" s="892"/>
      <c r="F432" s="893"/>
    </row>
    <row r="433" spans="5:6">
      <c r="E433" s="892"/>
      <c r="F433" s="893"/>
    </row>
    <row r="434" spans="5:6">
      <c r="E434" s="892"/>
      <c r="F434" s="893"/>
    </row>
    <row r="435" spans="5:6">
      <c r="E435" s="892"/>
      <c r="F435" s="893"/>
    </row>
    <row r="436" spans="5:6">
      <c r="E436" s="892"/>
      <c r="F436" s="893"/>
    </row>
    <row r="437" spans="5:6" ht="39" customHeight="1">
      <c r="E437" s="892"/>
      <c r="F437" s="893"/>
    </row>
    <row r="438" spans="5:6">
      <c r="E438" s="892"/>
      <c r="F438" s="893"/>
    </row>
    <row r="439" spans="5:6">
      <c r="E439" s="892"/>
      <c r="F439" s="893"/>
    </row>
    <row r="440" spans="5:6">
      <c r="E440" s="892"/>
      <c r="F440" s="893"/>
    </row>
    <row r="441" spans="5:6">
      <c r="E441" s="892"/>
      <c r="F441" s="893"/>
    </row>
    <row r="442" spans="5:6">
      <c r="E442" s="892"/>
      <c r="F442" s="893"/>
    </row>
    <row r="443" spans="5:6">
      <c r="E443" s="892"/>
      <c r="F443" s="893"/>
    </row>
    <row r="444" spans="5:6">
      <c r="E444" s="892"/>
      <c r="F444" s="893"/>
    </row>
    <row r="445" spans="5:6">
      <c r="E445" s="892"/>
      <c r="F445" s="893"/>
    </row>
    <row r="446" spans="5:6">
      <c r="E446" s="892"/>
      <c r="F446" s="893"/>
    </row>
    <row r="447" spans="5:6">
      <c r="E447" s="892"/>
      <c r="F447" s="893"/>
    </row>
    <row r="448" spans="5:6">
      <c r="E448" s="892"/>
      <c r="F448" s="893"/>
    </row>
    <row r="449" spans="5:6">
      <c r="E449" s="892"/>
      <c r="F449" s="893"/>
    </row>
    <row r="450" spans="5:6">
      <c r="E450" s="892"/>
      <c r="F450" s="893"/>
    </row>
    <row r="451" spans="5:6">
      <c r="E451" s="892"/>
      <c r="F451" s="893"/>
    </row>
    <row r="452" spans="5:6">
      <c r="E452" s="892"/>
      <c r="F452" s="893"/>
    </row>
    <row r="453" spans="5:6">
      <c r="E453" s="892"/>
      <c r="F453" s="893"/>
    </row>
    <row r="454" spans="5:6">
      <c r="E454" s="892"/>
      <c r="F454" s="893"/>
    </row>
    <row r="455" spans="5:6">
      <c r="E455" s="892"/>
      <c r="F455" s="893"/>
    </row>
    <row r="456" spans="5:6">
      <c r="E456" s="892"/>
      <c r="F456" s="893"/>
    </row>
    <row r="457" spans="5:6">
      <c r="E457" s="892"/>
      <c r="F457" s="893"/>
    </row>
    <row r="458" spans="5:6">
      <c r="E458" s="892"/>
      <c r="F458" s="893"/>
    </row>
    <row r="459" spans="5:6">
      <c r="E459" s="892"/>
      <c r="F459" s="893"/>
    </row>
    <row r="460" spans="5:6">
      <c r="E460" s="892"/>
      <c r="F460" s="893"/>
    </row>
    <row r="461" spans="5:6">
      <c r="E461" s="892"/>
      <c r="F461" s="893"/>
    </row>
    <row r="462" spans="5:6">
      <c r="E462" s="892"/>
      <c r="F462" s="893"/>
    </row>
    <row r="463" spans="5:6">
      <c r="E463" s="892"/>
      <c r="F463" s="893"/>
    </row>
    <row r="464" spans="5:6">
      <c r="E464" s="892"/>
      <c r="F464" s="893"/>
    </row>
  </sheetData>
  <sheetProtection algorithmName="SHA-512" hashValue="r2h+F4eM0KrhBwwDgA1aVMMDk+N8IxfurQlL4Nz6fKhEUYd2ErnNiNXfoJ/9jX9u5a0uimP5v92thl0JFFVXCQ==" saltValue="CQoQAsQdalRutXqxq/nV7g==" spinCount="100000" sheet="1" objects="1" scenarios="1" selectLockedCells="1"/>
  <mergeCells count="2">
    <mergeCell ref="A1:A2"/>
    <mergeCell ref="B1:B2"/>
  </mergeCells>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025B5-942F-4662-80E7-CADA95CF3542}">
  <sheetPr codeName="List37"/>
  <dimension ref="A1:I68"/>
  <sheetViews>
    <sheetView view="pageBreakPreview" topLeftCell="A7" zoomScaleNormal="100" zoomScaleSheetLayoutView="100" workbookViewId="0">
      <selection activeCell="E23" sqref="E23"/>
    </sheetView>
  </sheetViews>
  <sheetFormatPr defaultColWidth="8.85546875" defaultRowHeight="16.5"/>
  <cols>
    <col min="1" max="1" width="7.140625" style="729" customWidth="1"/>
    <col min="2" max="2" width="53.42578125" style="729" customWidth="1"/>
    <col min="3" max="4" width="8.7109375" style="723" customWidth="1"/>
    <col min="5" max="5" width="14.140625" style="729" customWidth="1"/>
    <col min="6" max="6" width="13.42578125" style="754" customWidth="1"/>
    <col min="7" max="9" width="9.5703125" style="729" customWidth="1"/>
    <col min="10" max="10" width="9.140625" style="729" customWidth="1"/>
    <col min="11" max="11" width="9.42578125" style="729" customWidth="1"/>
    <col min="12" max="251" width="9.140625" style="729" customWidth="1"/>
    <col min="252" max="255" width="8.85546875" style="729"/>
    <col min="256" max="256" width="7.140625" style="729" customWidth="1"/>
    <col min="257" max="257" width="53.42578125" style="729" customWidth="1"/>
    <col min="258" max="258" width="8.7109375" style="729" customWidth="1"/>
    <col min="259" max="259" width="14.140625" style="729" customWidth="1"/>
    <col min="260" max="260" width="13.42578125" style="729" customWidth="1"/>
    <col min="261" max="262" width="11.42578125" style="729" customWidth="1"/>
    <col min="263" max="265" width="9.5703125" style="729" customWidth="1"/>
    <col min="266" max="266" width="9.140625" style="729" customWidth="1"/>
    <col min="267" max="267" width="9.42578125" style="729" customWidth="1"/>
    <col min="268" max="507" width="9.140625" style="729" customWidth="1"/>
    <col min="508" max="511" width="8.85546875" style="729"/>
    <col min="512" max="512" width="7.140625" style="729" customWidth="1"/>
    <col min="513" max="513" width="53.42578125" style="729" customWidth="1"/>
    <col min="514" max="514" width="8.7109375" style="729" customWidth="1"/>
    <col min="515" max="515" width="14.140625" style="729" customWidth="1"/>
    <col min="516" max="516" width="13.42578125" style="729" customWidth="1"/>
    <col min="517" max="518" width="11.42578125" style="729" customWidth="1"/>
    <col min="519" max="521" width="9.5703125" style="729" customWidth="1"/>
    <col min="522" max="522" width="9.140625" style="729" customWidth="1"/>
    <col min="523" max="523" width="9.42578125" style="729" customWidth="1"/>
    <col min="524" max="763" width="9.140625" style="729" customWidth="1"/>
    <col min="764" max="767" width="8.85546875" style="729"/>
    <col min="768" max="768" width="7.140625" style="729" customWidth="1"/>
    <col min="769" max="769" width="53.42578125" style="729" customWidth="1"/>
    <col min="770" max="770" width="8.7109375" style="729" customWidth="1"/>
    <col min="771" max="771" width="14.140625" style="729" customWidth="1"/>
    <col min="772" max="772" width="13.42578125" style="729" customWidth="1"/>
    <col min="773" max="774" width="11.42578125" style="729" customWidth="1"/>
    <col min="775" max="777" width="9.5703125" style="729" customWidth="1"/>
    <col min="778" max="778" width="9.140625" style="729" customWidth="1"/>
    <col min="779" max="779" width="9.42578125" style="729" customWidth="1"/>
    <col min="780" max="1019" width="9.140625" style="729" customWidth="1"/>
    <col min="1020" max="1023" width="8.85546875" style="729"/>
    <col min="1024" max="1024" width="7.140625" style="729" customWidth="1"/>
    <col min="1025" max="1025" width="53.42578125" style="729" customWidth="1"/>
    <col min="1026" max="1026" width="8.7109375" style="729" customWidth="1"/>
    <col min="1027" max="1027" width="14.140625" style="729" customWidth="1"/>
    <col min="1028" max="1028" width="13.42578125" style="729" customWidth="1"/>
    <col min="1029" max="1030" width="11.42578125" style="729" customWidth="1"/>
    <col min="1031" max="1033" width="9.5703125" style="729" customWidth="1"/>
    <col min="1034" max="1034" width="9.140625" style="729" customWidth="1"/>
    <col min="1035" max="1035" width="9.42578125" style="729" customWidth="1"/>
    <col min="1036" max="1275" width="9.140625" style="729" customWidth="1"/>
    <col min="1276" max="1279" width="8.85546875" style="729"/>
    <col min="1280" max="1280" width="7.140625" style="729" customWidth="1"/>
    <col min="1281" max="1281" width="53.42578125" style="729" customWidth="1"/>
    <col min="1282" max="1282" width="8.7109375" style="729" customWidth="1"/>
    <col min="1283" max="1283" width="14.140625" style="729" customWidth="1"/>
    <col min="1284" max="1284" width="13.42578125" style="729" customWidth="1"/>
    <col min="1285" max="1286" width="11.42578125" style="729" customWidth="1"/>
    <col min="1287" max="1289" width="9.5703125" style="729" customWidth="1"/>
    <col min="1290" max="1290" width="9.140625" style="729" customWidth="1"/>
    <col min="1291" max="1291" width="9.42578125" style="729" customWidth="1"/>
    <col min="1292" max="1531" width="9.140625" style="729" customWidth="1"/>
    <col min="1532" max="1535" width="8.85546875" style="729"/>
    <col min="1536" max="1536" width="7.140625" style="729" customWidth="1"/>
    <col min="1537" max="1537" width="53.42578125" style="729" customWidth="1"/>
    <col min="1538" max="1538" width="8.7109375" style="729" customWidth="1"/>
    <col min="1539" max="1539" width="14.140625" style="729" customWidth="1"/>
    <col min="1540" max="1540" width="13.42578125" style="729" customWidth="1"/>
    <col min="1541" max="1542" width="11.42578125" style="729" customWidth="1"/>
    <col min="1543" max="1545" width="9.5703125" style="729" customWidth="1"/>
    <col min="1546" max="1546" width="9.140625" style="729" customWidth="1"/>
    <col min="1547" max="1547" width="9.42578125" style="729" customWidth="1"/>
    <col min="1548" max="1787" width="9.140625" style="729" customWidth="1"/>
    <col min="1788" max="1791" width="8.85546875" style="729"/>
    <col min="1792" max="1792" width="7.140625" style="729" customWidth="1"/>
    <col min="1793" max="1793" width="53.42578125" style="729" customWidth="1"/>
    <col min="1794" max="1794" width="8.7109375" style="729" customWidth="1"/>
    <col min="1795" max="1795" width="14.140625" style="729" customWidth="1"/>
    <col min="1796" max="1796" width="13.42578125" style="729" customWidth="1"/>
    <col min="1797" max="1798" width="11.42578125" style="729" customWidth="1"/>
    <col min="1799" max="1801" width="9.5703125" style="729" customWidth="1"/>
    <col min="1802" max="1802" width="9.140625" style="729" customWidth="1"/>
    <col min="1803" max="1803" width="9.42578125" style="729" customWidth="1"/>
    <col min="1804" max="2043" width="9.140625" style="729" customWidth="1"/>
    <col min="2044" max="2047" width="8.85546875" style="729"/>
    <col min="2048" max="2048" width="7.140625" style="729" customWidth="1"/>
    <col min="2049" max="2049" width="53.42578125" style="729" customWidth="1"/>
    <col min="2050" max="2050" width="8.7109375" style="729" customWidth="1"/>
    <col min="2051" max="2051" width="14.140625" style="729" customWidth="1"/>
    <col min="2052" max="2052" width="13.42578125" style="729" customWidth="1"/>
    <col min="2053" max="2054" width="11.42578125" style="729" customWidth="1"/>
    <col min="2055" max="2057" width="9.5703125" style="729" customWidth="1"/>
    <col min="2058" max="2058" width="9.140625" style="729" customWidth="1"/>
    <col min="2059" max="2059" width="9.42578125" style="729" customWidth="1"/>
    <col min="2060" max="2299" width="9.140625" style="729" customWidth="1"/>
    <col min="2300" max="2303" width="8.85546875" style="729"/>
    <col min="2304" max="2304" width="7.140625" style="729" customWidth="1"/>
    <col min="2305" max="2305" width="53.42578125" style="729" customWidth="1"/>
    <col min="2306" max="2306" width="8.7109375" style="729" customWidth="1"/>
    <col min="2307" max="2307" width="14.140625" style="729" customWidth="1"/>
    <col min="2308" max="2308" width="13.42578125" style="729" customWidth="1"/>
    <col min="2309" max="2310" width="11.42578125" style="729" customWidth="1"/>
    <col min="2311" max="2313" width="9.5703125" style="729" customWidth="1"/>
    <col min="2314" max="2314" width="9.140625" style="729" customWidth="1"/>
    <col min="2315" max="2315" width="9.42578125" style="729" customWidth="1"/>
    <col min="2316" max="2555" width="9.140625" style="729" customWidth="1"/>
    <col min="2556" max="2559" width="8.85546875" style="729"/>
    <col min="2560" max="2560" width="7.140625" style="729" customWidth="1"/>
    <col min="2561" max="2561" width="53.42578125" style="729" customWidth="1"/>
    <col min="2562" max="2562" width="8.7109375" style="729" customWidth="1"/>
    <col min="2563" max="2563" width="14.140625" style="729" customWidth="1"/>
    <col min="2564" max="2564" width="13.42578125" style="729" customWidth="1"/>
    <col min="2565" max="2566" width="11.42578125" style="729" customWidth="1"/>
    <col min="2567" max="2569" width="9.5703125" style="729" customWidth="1"/>
    <col min="2570" max="2570" width="9.140625" style="729" customWidth="1"/>
    <col min="2571" max="2571" width="9.42578125" style="729" customWidth="1"/>
    <col min="2572" max="2811" width="9.140625" style="729" customWidth="1"/>
    <col min="2812" max="2815" width="8.85546875" style="729"/>
    <col min="2816" max="2816" width="7.140625" style="729" customWidth="1"/>
    <col min="2817" max="2817" width="53.42578125" style="729" customWidth="1"/>
    <col min="2818" max="2818" width="8.7109375" style="729" customWidth="1"/>
    <col min="2819" max="2819" width="14.140625" style="729" customWidth="1"/>
    <col min="2820" max="2820" width="13.42578125" style="729" customWidth="1"/>
    <col min="2821" max="2822" width="11.42578125" style="729" customWidth="1"/>
    <col min="2823" max="2825" width="9.5703125" style="729" customWidth="1"/>
    <col min="2826" max="2826" width="9.140625" style="729" customWidth="1"/>
    <col min="2827" max="2827" width="9.42578125" style="729" customWidth="1"/>
    <col min="2828" max="3067" width="9.140625" style="729" customWidth="1"/>
    <col min="3068" max="3071" width="8.85546875" style="729"/>
    <col min="3072" max="3072" width="7.140625" style="729" customWidth="1"/>
    <col min="3073" max="3073" width="53.42578125" style="729" customWidth="1"/>
    <col min="3074" max="3074" width="8.7109375" style="729" customWidth="1"/>
    <col min="3075" max="3075" width="14.140625" style="729" customWidth="1"/>
    <col min="3076" max="3076" width="13.42578125" style="729" customWidth="1"/>
    <col min="3077" max="3078" width="11.42578125" style="729" customWidth="1"/>
    <col min="3079" max="3081" width="9.5703125" style="729" customWidth="1"/>
    <col min="3082" max="3082" width="9.140625" style="729" customWidth="1"/>
    <col min="3083" max="3083" width="9.42578125" style="729" customWidth="1"/>
    <col min="3084" max="3323" width="9.140625" style="729" customWidth="1"/>
    <col min="3324" max="3327" width="8.85546875" style="729"/>
    <col min="3328" max="3328" width="7.140625" style="729" customWidth="1"/>
    <col min="3329" max="3329" width="53.42578125" style="729" customWidth="1"/>
    <col min="3330" max="3330" width="8.7109375" style="729" customWidth="1"/>
    <col min="3331" max="3331" width="14.140625" style="729" customWidth="1"/>
    <col min="3332" max="3332" width="13.42578125" style="729" customWidth="1"/>
    <col min="3333" max="3334" width="11.42578125" style="729" customWidth="1"/>
    <col min="3335" max="3337" width="9.5703125" style="729" customWidth="1"/>
    <col min="3338" max="3338" width="9.140625" style="729" customWidth="1"/>
    <col min="3339" max="3339" width="9.42578125" style="729" customWidth="1"/>
    <col min="3340" max="3579" width="9.140625" style="729" customWidth="1"/>
    <col min="3580" max="3583" width="8.85546875" style="729"/>
    <col min="3584" max="3584" width="7.140625" style="729" customWidth="1"/>
    <col min="3585" max="3585" width="53.42578125" style="729" customWidth="1"/>
    <col min="3586" max="3586" width="8.7109375" style="729" customWidth="1"/>
    <col min="3587" max="3587" width="14.140625" style="729" customWidth="1"/>
    <col min="3588" max="3588" width="13.42578125" style="729" customWidth="1"/>
    <col min="3589" max="3590" width="11.42578125" style="729" customWidth="1"/>
    <col min="3591" max="3593" width="9.5703125" style="729" customWidth="1"/>
    <col min="3594" max="3594" width="9.140625" style="729" customWidth="1"/>
    <col min="3595" max="3595" width="9.42578125" style="729" customWidth="1"/>
    <col min="3596" max="3835" width="9.140625" style="729" customWidth="1"/>
    <col min="3836" max="3839" width="8.85546875" style="729"/>
    <col min="3840" max="3840" width="7.140625" style="729" customWidth="1"/>
    <col min="3841" max="3841" width="53.42578125" style="729" customWidth="1"/>
    <col min="3842" max="3842" width="8.7109375" style="729" customWidth="1"/>
    <col min="3843" max="3843" width="14.140625" style="729" customWidth="1"/>
    <col min="3844" max="3844" width="13.42578125" style="729" customWidth="1"/>
    <col min="3845" max="3846" width="11.42578125" style="729" customWidth="1"/>
    <col min="3847" max="3849" width="9.5703125" style="729" customWidth="1"/>
    <col min="3850" max="3850" width="9.140625" style="729" customWidth="1"/>
    <col min="3851" max="3851" width="9.42578125" style="729" customWidth="1"/>
    <col min="3852" max="4091" width="9.140625" style="729" customWidth="1"/>
    <col min="4092" max="4095" width="8.85546875" style="729"/>
    <col min="4096" max="4096" width="7.140625" style="729" customWidth="1"/>
    <col min="4097" max="4097" width="53.42578125" style="729" customWidth="1"/>
    <col min="4098" max="4098" width="8.7109375" style="729" customWidth="1"/>
    <col min="4099" max="4099" width="14.140625" style="729" customWidth="1"/>
    <col min="4100" max="4100" width="13.42578125" style="729" customWidth="1"/>
    <col min="4101" max="4102" width="11.42578125" style="729" customWidth="1"/>
    <col min="4103" max="4105" width="9.5703125" style="729" customWidth="1"/>
    <col min="4106" max="4106" width="9.140625" style="729" customWidth="1"/>
    <col min="4107" max="4107" width="9.42578125" style="729" customWidth="1"/>
    <col min="4108" max="4347" width="9.140625" style="729" customWidth="1"/>
    <col min="4348" max="4351" width="8.85546875" style="729"/>
    <col min="4352" max="4352" width="7.140625" style="729" customWidth="1"/>
    <col min="4353" max="4353" width="53.42578125" style="729" customWidth="1"/>
    <col min="4354" max="4354" width="8.7109375" style="729" customWidth="1"/>
    <col min="4355" max="4355" width="14.140625" style="729" customWidth="1"/>
    <col min="4356" max="4356" width="13.42578125" style="729" customWidth="1"/>
    <col min="4357" max="4358" width="11.42578125" style="729" customWidth="1"/>
    <col min="4359" max="4361" width="9.5703125" style="729" customWidth="1"/>
    <col min="4362" max="4362" width="9.140625" style="729" customWidth="1"/>
    <col min="4363" max="4363" width="9.42578125" style="729" customWidth="1"/>
    <col min="4364" max="4603" width="9.140625" style="729" customWidth="1"/>
    <col min="4604" max="4607" width="8.85546875" style="729"/>
    <col min="4608" max="4608" width="7.140625" style="729" customWidth="1"/>
    <col min="4609" max="4609" width="53.42578125" style="729" customWidth="1"/>
    <col min="4610" max="4610" width="8.7109375" style="729" customWidth="1"/>
    <col min="4611" max="4611" width="14.140625" style="729" customWidth="1"/>
    <col min="4612" max="4612" width="13.42578125" style="729" customWidth="1"/>
    <col min="4613" max="4614" width="11.42578125" style="729" customWidth="1"/>
    <col min="4615" max="4617" width="9.5703125" style="729" customWidth="1"/>
    <col min="4618" max="4618" width="9.140625" style="729" customWidth="1"/>
    <col min="4619" max="4619" width="9.42578125" style="729" customWidth="1"/>
    <col min="4620" max="4859" width="9.140625" style="729" customWidth="1"/>
    <col min="4860" max="4863" width="8.85546875" style="729"/>
    <col min="4864" max="4864" width="7.140625" style="729" customWidth="1"/>
    <col min="4865" max="4865" width="53.42578125" style="729" customWidth="1"/>
    <col min="4866" max="4866" width="8.7109375" style="729" customWidth="1"/>
    <col min="4867" max="4867" width="14.140625" style="729" customWidth="1"/>
    <col min="4868" max="4868" width="13.42578125" style="729" customWidth="1"/>
    <col min="4869" max="4870" width="11.42578125" style="729" customWidth="1"/>
    <col min="4871" max="4873" width="9.5703125" style="729" customWidth="1"/>
    <col min="4874" max="4874" width="9.140625" style="729" customWidth="1"/>
    <col min="4875" max="4875" width="9.42578125" style="729" customWidth="1"/>
    <col min="4876" max="5115" width="9.140625" style="729" customWidth="1"/>
    <col min="5116" max="5119" width="8.85546875" style="729"/>
    <col min="5120" max="5120" width="7.140625" style="729" customWidth="1"/>
    <col min="5121" max="5121" width="53.42578125" style="729" customWidth="1"/>
    <col min="5122" max="5122" width="8.7109375" style="729" customWidth="1"/>
    <col min="5123" max="5123" width="14.140625" style="729" customWidth="1"/>
    <col min="5124" max="5124" width="13.42578125" style="729" customWidth="1"/>
    <col min="5125" max="5126" width="11.42578125" style="729" customWidth="1"/>
    <col min="5127" max="5129" width="9.5703125" style="729" customWidth="1"/>
    <col min="5130" max="5130" width="9.140625" style="729" customWidth="1"/>
    <col min="5131" max="5131" width="9.42578125" style="729" customWidth="1"/>
    <col min="5132" max="5371" width="9.140625" style="729" customWidth="1"/>
    <col min="5372" max="5375" width="8.85546875" style="729"/>
    <col min="5376" max="5376" width="7.140625" style="729" customWidth="1"/>
    <col min="5377" max="5377" width="53.42578125" style="729" customWidth="1"/>
    <col min="5378" max="5378" width="8.7109375" style="729" customWidth="1"/>
    <col min="5379" max="5379" width="14.140625" style="729" customWidth="1"/>
    <col min="5380" max="5380" width="13.42578125" style="729" customWidth="1"/>
    <col min="5381" max="5382" width="11.42578125" style="729" customWidth="1"/>
    <col min="5383" max="5385" width="9.5703125" style="729" customWidth="1"/>
    <col min="5386" max="5386" width="9.140625" style="729" customWidth="1"/>
    <col min="5387" max="5387" width="9.42578125" style="729" customWidth="1"/>
    <col min="5388" max="5627" width="9.140625" style="729" customWidth="1"/>
    <col min="5628" max="5631" width="8.85546875" style="729"/>
    <col min="5632" max="5632" width="7.140625" style="729" customWidth="1"/>
    <col min="5633" max="5633" width="53.42578125" style="729" customWidth="1"/>
    <col min="5634" max="5634" width="8.7109375" style="729" customWidth="1"/>
    <col min="5635" max="5635" width="14.140625" style="729" customWidth="1"/>
    <col min="5636" max="5636" width="13.42578125" style="729" customWidth="1"/>
    <col min="5637" max="5638" width="11.42578125" style="729" customWidth="1"/>
    <col min="5639" max="5641" width="9.5703125" style="729" customWidth="1"/>
    <col min="5642" max="5642" width="9.140625" style="729" customWidth="1"/>
    <col min="5643" max="5643" width="9.42578125" style="729" customWidth="1"/>
    <col min="5644" max="5883" width="9.140625" style="729" customWidth="1"/>
    <col min="5884" max="5887" width="8.85546875" style="729"/>
    <col min="5888" max="5888" width="7.140625" style="729" customWidth="1"/>
    <col min="5889" max="5889" width="53.42578125" style="729" customWidth="1"/>
    <col min="5890" max="5890" width="8.7109375" style="729" customWidth="1"/>
    <col min="5891" max="5891" width="14.140625" style="729" customWidth="1"/>
    <col min="5892" max="5892" width="13.42578125" style="729" customWidth="1"/>
    <col min="5893" max="5894" width="11.42578125" style="729" customWidth="1"/>
    <col min="5895" max="5897" width="9.5703125" style="729" customWidth="1"/>
    <col min="5898" max="5898" width="9.140625" style="729" customWidth="1"/>
    <col min="5899" max="5899" width="9.42578125" style="729" customWidth="1"/>
    <col min="5900" max="6139" width="9.140625" style="729" customWidth="1"/>
    <col min="6140" max="6143" width="8.85546875" style="729"/>
    <col min="6144" max="6144" width="7.140625" style="729" customWidth="1"/>
    <col min="6145" max="6145" width="53.42578125" style="729" customWidth="1"/>
    <col min="6146" max="6146" width="8.7109375" style="729" customWidth="1"/>
    <col min="6147" max="6147" width="14.140625" style="729" customWidth="1"/>
    <col min="6148" max="6148" width="13.42578125" style="729" customWidth="1"/>
    <col min="6149" max="6150" width="11.42578125" style="729" customWidth="1"/>
    <col min="6151" max="6153" width="9.5703125" style="729" customWidth="1"/>
    <col min="6154" max="6154" width="9.140625" style="729" customWidth="1"/>
    <col min="6155" max="6155" width="9.42578125" style="729" customWidth="1"/>
    <col min="6156" max="6395" width="9.140625" style="729" customWidth="1"/>
    <col min="6396" max="6399" width="8.85546875" style="729"/>
    <col min="6400" max="6400" width="7.140625" style="729" customWidth="1"/>
    <col min="6401" max="6401" width="53.42578125" style="729" customWidth="1"/>
    <col min="6402" max="6402" width="8.7109375" style="729" customWidth="1"/>
    <col min="6403" max="6403" width="14.140625" style="729" customWidth="1"/>
    <col min="6404" max="6404" width="13.42578125" style="729" customWidth="1"/>
    <col min="6405" max="6406" width="11.42578125" style="729" customWidth="1"/>
    <col min="6407" max="6409" width="9.5703125" style="729" customWidth="1"/>
    <col min="6410" max="6410" width="9.140625" style="729" customWidth="1"/>
    <col min="6411" max="6411" width="9.42578125" style="729" customWidth="1"/>
    <col min="6412" max="6651" width="9.140625" style="729" customWidth="1"/>
    <col min="6652" max="6655" width="8.85546875" style="729"/>
    <col min="6656" max="6656" width="7.140625" style="729" customWidth="1"/>
    <col min="6657" max="6657" width="53.42578125" style="729" customWidth="1"/>
    <col min="6658" max="6658" width="8.7109375" style="729" customWidth="1"/>
    <col min="6659" max="6659" width="14.140625" style="729" customWidth="1"/>
    <col min="6660" max="6660" width="13.42578125" style="729" customWidth="1"/>
    <col min="6661" max="6662" width="11.42578125" style="729" customWidth="1"/>
    <col min="6663" max="6665" width="9.5703125" style="729" customWidth="1"/>
    <col min="6666" max="6666" width="9.140625" style="729" customWidth="1"/>
    <col min="6667" max="6667" width="9.42578125" style="729" customWidth="1"/>
    <col min="6668" max="6907" width="9.140625" style="729" customWidth="1"/>
    <col min="6908" max="6911" width="8.85546875" style="729"/>
    <col min="6912" max="6912" width="7.140625" style="729" customWidth="1"/>
    <col min="6913" max="6913" width="53.42578125" style="729" customWidth="1"/>
    <col min="6914" max="6914" width="8.7109375" style="729" customWidth="1"/>
    <col min="6915" max="6915" width="14.140625" style="729" customWidth="1"/>
    <col min="6916" max="6916" width="13.42578125" style="729" customWidth="1"/>
    <col min="6917" max="6918" width="11.42578125" style="729" customWidth="1"/>
    <col min="6919" max="6921" width="9.5703125" style="729" customWidth="1"/>
    <col min="6922" max="6922" width="9.140625" style="729" customWidth="1"/>
    <col min="6923" max="6923" width="9.42578125" style="729" customWidth="1"/>
    <col min="6924" max="7163" width="9.140625" style="729" customWidth="1"/>
    <col min="7164" max="7167" width="8.85546875" style="729"/>
    <col min="7168" max="7168" width="7.140625" style="729" customWidth="1"/>
    <col min="7169" max="7169" width="53.42578125" style="729" customWidth="1"/>
    <col min="7170" max="7170" width="8.7109375" style="729" customWidth="1"/>
    <col min="7171" max="7171" width="14.140625" style="729" customWidth="1"/>
    <col min="7172" max="7172" width="13.42578125" style="729" customWidth="1"/>
    <col min="7173" max="7174" width="11.42578125" style="729" customWidth="1"/>
    <col min="7175" max="7177" width="9.5703125" style="729" customWidth="1"/>
    <col min="7178" max="7178" width="9.140625" style="729" customWidth="1"/>
    <col min="7179" max="7179" width="9.42578125" style="729" customWidth="1"/>
    <col min="7180" max="7419" width="9.140625" style="729" customWidth="1"/>
    <col min="7420" max="7423" width="8.85546875" style="729"/>
    <col min="7424" max="7424" width="7.140625" style="729" customWidth="1"/>
    <col min="7425" max="7425" width="53.42578125" style="729" customWidth="1"/>
    <col min="7426" max="7426" width="8.7109375" style="729" customWidth="1"/>
    <col min="7427" max="7427" width="14.140625" style="729" customWidth="1"/>
    <col min="7428" max="7428" width="13.42578125" style="729" customWidth="1"/>
    <col min="7429" max="7430" width="11.42578125" style="729" customWidth="1"/>
    <col min="7431" max="7433" width="9.5703125" style="729" customWidth="1"/>
    <col min="7434" max="7434" width="9.140625" style="729" customWidth="1"/>
    <col min="7435" max="7435" width="9.42578125" style="729" customWidth="1"/>
    <col min="7436" max="7675" width="9.140625" style="729" customWidth="1"/>
    <col min="7676" max="7679" width="8.85546875" style="729"/>
    <col min="7680" max="7680" width="7.140625" style="729" customWidth="1"/>
    <col min="7681" max="7681" width="53.42578125" style="729" customWidth="1"/>
    <col min="7682" max="7682" width="8.7109375" style="729" customWidth="1"/>
    <col min="7683" max="7683" width="14.140625" style="729" customWidth="1"/>
    <col min="7684" max="7684" width="13.42578125" style="729" customWidth="1"/>
    <col min="7685" max="7686" width="11.42578125" style="729" customWidth="1"/>
    <col min="7687" max="7689" width="9.5703125" style="729" customWidth="1"/>
    <col min="7690" max="7690" width="9.140625" style="729" customWidth="1"/>
    <col min="7691" max="7691" width="9.42578125" style="729" customWidth="1"/>
    <col min="7692" max="7931" width="9.140625" style="729" customWidth="1"/>
    <col min="7932" max="7935" width="8.85546875" style="729"/>
    <col min="7936" max="7936" width="7.140625" style="729" customWidth="1"/>
    <col min="7937" max="7937" width="53.42578125" style="729" customWidth="1"/>
    <col min="7938" max="7938" width="8.7109375" style="729" customWidth="1"/>
    <col min="7939" max="7939" width="14.140625" style="729" customWidth="1"/>
    <col min="7940" max="7940" width="13.42578125" style="729" customWidth="1"/>
    <col min="7941" max="7942" width="11.42578125" style="729" customWidth="1"/>
    <col min="7943" max="7945" width="9.5703125" style="729" customWidth="1"/>
    <col min="7946" max="7946" width="9.140625" style="729" customWidth="1"/>
    <col min="7947" max="7947" width="9.42578125" style="729" customWidth="1"/>
    <col min="7948" max="8187" width="9.140625" style="729" customWidth="1"/>
    <col min="8188" max="8191" width="8.85546875" style="729"/>
    <col min="8192" max="8192" width="7.140625" style="729" customWidth="1"/>
    <col min="8193" max="8193" width="53.42578125" style="729" customWidth="1"/>
    <col min="8194" max="8194" width="8.7109375" style="729" customWidth="1"/>
    <col min="8195" max="8195" width="14.140625" style="729" customWidth="1"/>
    <col min="8196" max="8196" width="13.42578125" style="729" customWidth="1"/>
    <col min="8197" max="8198" width="11.42578125" style="729" customWidth="1"/>
    <col min="8199" max="8201" width="9.5703125" style="729" customWidth="1"/>
    <col min="8202" max="8202" width="9.140625" style="729" customWidth="1"/>
    <col min="8203" max="8203" width="9.42578125" style="729" customWidth="1"/>
    <col min="8204" max="8443" width="9.140625" style="729" customWidth="1"/>
    <col min="8444" max="8447" width="8.85546875" style="729"/>
    <col min="8448" max="8448" width="7.140625" style="729" customWidth="1"/>
    <col min="8449" max="8449" width="53.42578125" style="729" customWidth="1"/>
    <col min="8450" max="8450" width="8.7109375" style="729" customWidth="1"/>
    <col min="8451" max="8451" width="14.140625" style="729" customWidth="1"/>
    <col min="8452" max="8452" width="13.42578125" style="729" customWidth="1"/>
    <col min="8453" max="8454" width="11.42578125" style="729" customWidth="1"/>
    <col min="8455" max="8457" width="9.5703125" style="729" customWidth="1"/>
    <col min="8458" max="8458" width="9.140625" style="729" customWidth="1"/>
    <col min="8459" max="8459" width="9.42578125" style="729" customWidth="1"/>
    <col min="8460" max="8699" width="9.140625" style="729" customWidth="1"/>
    <col min="8700" max="8703" width="8.85546875" style="729"/>
    <col min="8704" max="8704" width="7.140625" style="729" customWidth="1"/>
    <col min="8705" max="8705" width="53.42578125" style="729" customWidth="1"/>
    <col min="8706" max="8706" width="8.7109375" style="729" customWidth="1"/>
    <col min="8707" max="8707" width="14.140625" style="729" customWidth="1"/>
    <col min="8708" max="8708" width="13.42578125" style="729" customWidth="1"/>
    <col min="8709" max="8710" width="11.42578125" style="729" customWidth="1"/>
    <col min="8711" max="8713" width="9.5703125" style="729" customWidth="1"/>
    <col min="8714" max="8714" width="9.140625" style="729" customWidth="1"/>
    <col min="8715" max="8715" width="9.42578125" style="729" customWidth="1"/>
    <col min="8716" max="8955" width="9.140625" style="729" customWidth="1"/>
    <col min="8956" max="8959" width="8.85546875" style="729"/>
    <col min="8960" max="8960" width="7.140625" style="729" customWidth="1"/>
    <col min="8961" max="8961" width="53.42578125" style="729" customWidth="1"/>
    <col min="8962" max="8962" width="8.7109375" style="729" customWidth="1"/>
    <col min="8963" max="8963" width="14.140625" style="729" customWidth="1"/>
    <col min="8964" max="8964" width="13.42578125" style="729" customWidth="1"/>
    <col min="8965" max="8966" width="11.42578125" style="729" customWidth="1"/>
    <col min="8967" max="8969" width="9.5703125" style="729" customWidth="1"/>
    <col min="8970" max="8970" width="9.140625" style="729" customWidth="1"/>
    <col min="8971" max="8971" width="9.42578125" style="729" customWidth="1"/>
    <col min="8972" max="9211" width="9.140625" style="729" customWidth="1"/>
    <col min="9212" max="9215" width="8.85546875" style="729"/>
    <col min="9216" max="9216" width="7.140625" style="729" customWidth="1"/>
    <col min="9217" max="9217" width="53.42578125" style="729" customWidth="1"/>
    <col min="9218" max="9218" width="8.7109375" style="729" customWidth="1"/>
    <col min="9219" max="9219" width="14.140625" style="729" customWidth="1"/>
    <col min="9220" max="9220" width="13.42578125" style="729" customWidth="1"/>
    <col min="9221" max="9222" width="11.42578125" style="729" customWidth="1"/>
    <col min="9223" max="9225" width="9.5703125" style="729" customWidth="1"/>
    <col min="9226" max="9226" width="9.140625" style="729" customWidth="1"/>
    <col min="9227" max="9227" width="9.42578125" style="729" customWidth="1"/>
    <col min="9228" max="9467" width="9.140625" style="729" customWidth="1"/>
    <col min="9468" max="9471" width="8.85546875" style="729"/>
    <col min="9472" max="9472" width="7.140625" style="729" customWidth="1"/>
    <col min="9473" max="9473" width="53.42578125" style="729" customWidth="1"/>
    <col min="9474" max="9474" width="8.7109375" style="729" customWidth="1"/>
    <col min="9475" max="9475" width="14.140625" style="729" customWidth="1"/>
    <col min="9476" max="9476" width="13.42578125" style="729" customWidth="1"/>
    <col min="9477" max="9478" width="11.42578125" style="729" customWidth="1"/>
    <col min="9479" max="9481" width="9.5703125" style="729" customWidth="1"/>
    <col min="9482" max="9482" width="9.140625" style="729" customWidth="1"/>
    <col min="9483" max="9483" width="9.42578125" style="729" customWidth="1"/>
    <col min="9484" max="9723" width="9.140625" style="729" customWidth="1"/>
    <col min="9724" max="9727" width="8.85546875" style="729"/>
    <col min="9728" max="9728" width="7.140625" style="729" customWidth="1"/>
    <col min="9729" max="9729" width="53.42578125" style="729" customWidth="1"/>
    <col min="9730" max="9730" width="8.7109375" style="729" customWidth="1"/>
    <col min="9731" max="9731" width="14.140625" style="729" customWidth="1"/>
    <col min="9732" max="9732" width="13.42578125" style="729" customWidth="1"/>
    <col min="9733" max="9734" width="11.42578125" style="729" customWidth="1"/>
    <col min="9735" max="9737" width="9.5703125" style="729" customWidth="1"/>
    <col min="9738" max="9738" width="9.140625" style="729" customWidth="1"/>
    <col min="9739" max="9739" width="9.42578125" style="729" customWidth="1"/>
    <col min="9740" max="9979" width="9.140625" style="729" customWidth="1"/>
    <col min="9980" max="9983" width="8.85546875" style="729"/>
    <col min="9984" max="9984" width="7.140625" style="729" customWidth="1"/>
    <col min="9985" max="9985" width="53.42578125" style="729" customWidth="1"/>
    <col min="9986" max="9986" width="8.7109375" style="729" customWidth="1"/>
    <col min="9987" max="9987" width="14.140625" style="729" customWidth="1"/>
    <col min="9988" max="9988" width="13.42578125" style="729" customWidth="1"/>
    <col min="9989" max="9990" width="11.42578125" style="729" customWidth="1"/>
    <col min="9991" max="9993" width="9.5703125" style="729" customWidth="1"/>
    <col min="9994" max="9994" width="9.140625" style="729" customWidth="1"/>
    <col min="9995" max="9995" width="9.42578125" style="729" customWidth="1"/>
    <col min="9996" max="10235" width="9.140625" style="729" customWidth="1"/>
    <col min="10236" max="10239" width="8.85546875" style="729"/>
    <col min="10240" max="10240" width="7.140625" style="729" customWidth="1"/>
    <col min="10241" max="10241" width="53.42578125" style="729" customWidth="1"/>
    <col min="10242" max="10242" width="8.7109375" style="729" customWidth="1"/>
    <col min="10243" max="10243" width="14.140625" style="729" customWidth="1"/>
    <col min="10244" max="10244" width="13.42578125" style="729" customWidth="1"/>
    <col min="10245" max="10246" width="11.42578125" style="729" customWidth="1"/>
    <col min="10247" max="10249" width="9.5703125" style="729" customWidth="1"/>
    <col min="10250" max="10250" width="9.140625" style="729" customWidth="1"/>
    <col min="10251" max="10251" width="9.42578125" style="729" customWidth="1"/>
    <col min="10252" max="10491" width="9.140625" style="729" customWidth="1"/>
    <col min="10492" max="10495" width="8.85546875" style="729"/>
    <col min="10496" max="10496" width="7.140625" style="729" customWidth="1"/>
    <col min="10497" max="10497" width="53.42578125" style="729" customWidth="1"/>
    <col min="10498" max="10498" width="8.7109375" style="729" customWidth="1"/>
    <col min="10499" max="10499" width="14.140625" style="729" customWidth="1"/>
    <col min="10500" max="10500" width="13.42578125" style="729" customWidth="1"/>
    <col min="10501" max="10502" width="11.42578125" style="729" customWidth="1"/>
    <col min="10503" max="10505" width="9.5703125" style="729" customWidth="1"/>
    <col min="10506" max="10506" width="9.140625" style="729" customWidth="1"/>
    <col min="10507" max="10507" width="9.42578125" style="729" customWidth="1"/>
    <col min="10508" max="10747" width="9.140625" style="729" customWidth="1"/>
    <col min="10748" max="10751" width="8.85546875" style="729"/>
    <col min="10752" max="10752" width="7.140625" style="729" customWidth="1"/>
    <col min="10753" max="10753" width="53.42578125" style="729" customWidth="1"/>
    <col min="10754" max="10754" width="8.7109375" style="729" customWidth="1"/>
    <col min="10755" max="10755" width="14.140625" style="729" customWidth="1"/>
    <col min="10756" max="10756" width="13.42578125" style="729" customWidth="1"/>
    <col min="10757" max="10758" width="11.42578125" style="729" customWidth="1"/>
    <col min="10759" max="10761" width="9.5703125" style="729" customWidth="1"/>
    <col min="10762" max="10762" width="9.140625" style="729" customWidth="1"/>
    <col min="10763" max="10763" width="9.42578125" style="729" customWidth="1"/>
    <col min="10764" max="11003" width="9.140625" style="729" customWidth="1"/>
    <col min="11004" max="11007" width="8.85546875" style="729"/>
    <col min="11008" max="11008" width="7.140625" style="729" customWidth="1"/>
    <col min="11009" max="11009" width="53.42578125" style="729" customWidth="1"/>
    <col min="11010" max="11010" width="8.7109375" style="729" customWidth="1"/>
    <col min="11011" max="11011" width="14.140625" style="729" customWidth="1"/>
    <col min="11012" max="11012" width="13.42578125" style="729" customWidth="1"/>
    <col min="11013" max="11014" width="11.42578125" style="729" customWidth="1"/>
    <col min="11015" max="11017" width="9.5703125" style="729" customWidth="1"/>
    <col min="11018" max="11018" width="9.140625" style="729" customWidth="1"/>
    <col min="11019" max="11019" width="9.42578125" style="729" customWidth="1"/>
    <col min="11020" max="11259" width="9.140625" style="729" customWidth="1"/>
    <col min="11260" max="11263" width="8.85546875" style="729"/>
    <col min="11264" max="11264" width="7.140625" style="729" customWidth="1"/>
    <col min="11265" max="11265" width="53.42578125" style="729" customWidth="1"/>
    <col min="11266" max="11266" width="8.7109375" style="729" customWidth="1"/>
    <col min="11267" max="11267" width="14.140625" style="729" customWidth="1"/>
    <col min="11268" max="11268" width="13.42578125" style="729" customWidth="1"/>
    <col min="11269" max="11270" width="11.42578125" style="729" customWidth="1"/>
    <col min="11271" max="11273" width="9.5703125" style="729" customWidth="1"/>
    <col min="11274" max="11274" width="9.140625" style="729" customWidth="1"/>
    <col min="11275" max="11275" width="9.42578125" style="729" customWidth="1"/>
    <col min="11276" max="11515" width="9.140625" style="729" customWidth="1"/>
    <col min="11516" max="11519" width="8.85546875" style="729"/>
    <col min="11520" max="11520" width="7.140625" style="729" customWidth="1"/>
    <col min="11521" max="11521" width="53.42578125" style="729" customWidth="1"/>
    <col min="11522" max="11522" width="8.7109375" style="729" customWidth="1"/>
    <col min="11523" max="11523" width="14.140625" style="729" customWidth="1"/>
    <col min="11524" max="11524" width="13.42578125" style="729" customWidth="1"/>
    <col min="11525" max="11526" width="11.42578125" style="729" customWidth="1"/>
    <col min="11527" max="11529" width="9.5703125" style="729" customWidth="1"/>
    <col min="11530" max="11530" width="9.140625" style="729" customWidth="1"/>
    <col min="11531" max="11531" width="9.42578125" style="729" customWidth="1"/>
    <col min="11532" max="11771" width="9.140625" style="729" customWidth="1"/>
    <col min="11772" max="11775" width="8.85546875" style="729"/>
    <col min="11776" max="11776" width="7.140625" style="729" customWidth="1"/>
    <col min="11777" max="11777" width="53.42578125" style="729" customWidth="1"/>
    <col min="11778" max="11778" width="8.7109375" style="729" customWidth="1"/>
    <col min="11779" max="11779" width="14.140625" style="729" customWidth="1"/>
    <col min="11780" max="11780" width="13.42578125" style="729" customWidth="1"/>
    <col min="11781" max="11782" width="11.42578125" style="729" customWidth="1"/>
    <col min="11783" max="11785" width="9.5703125" style="729" customWidth="1"/>
    <col min="11786" max="11786" width="9.140625" style="729" customWidth="1"/>
    <col min="11787" max="11787" width="9.42578125" style="729" customWidth="1"/>
    <col min="11788" max="12027" width="9.140625" style="729" customWidth="1"/>
    <col min="12028" max="12031" width="8.85546875" style="729"/>
    <col min="12032" max="12032" width="7.140625" style="729" customWidth="1"/>
    <col min="12033" max="12033" width="53.42578125" style="729" customWidth="1"/>
    <col min="12034" max="12034" width="8.7109375" style="729" customWidth="1"/>
    <col min="12035" max="12035" width="14.140625" style="729" customWidth="1"/>
    <col min="12036" max="12036" width="13.42578125" style="729" customWidth="1"/>
    <col min="12037" max="12038" width="11.42578125" style="729" customWidth="1"/>
    <col min="12039" max="12041" width="9.5703125" style="729" customWidth="1"/>
    <col min="12042" max="12042" width="9.140625" style="729" customWidth="1"/>
    <col min="12043" max="12043" width="9.42578125" style="729" customWidth="1"/>
    <col min="12044" max="12283" width="9.140625" style="729" customWidth="1"/>
    <col min="12284" max="12287" width="8.85546875" style="729"/>
    <col min="12288" max="12288" width="7.140625" style="729" customWidth="1"/>
    <col min="12289" max="12289" width="53.42578125" style="729" customWidth="1"/>
    <col min="12290" max="12290" width="8.7109375" style="729" customWidth="1"/>
    <col min="12291" max="12291" width="14.140625" style="729" customWidth="1"/>
    <col min="12292" max="12292" width="13.42578125" style="729" customWidth="1"/>
    <col min="12293" max="12294" width="11.42578125" style="729" customWidth="1"/>
    <col min="12295" max="12297" width="9.5703125" style="729" customWidth="1"/>
    <col min="12298" max="12298" width="9.140625" style="729" customWidth="1"/>
    <col min="12299" max="12299" width="9.42578125" style="729" customWidth="1"/>
    <col min="12300" max="12539" width="9.140625" style="729" customWidth="1"/>
    <col min="12540" max="12543" width="8.85546875" style="729"/>
    <col min="12544" max="12544" width="7.140625" style="729" customWidth="1"/>
    <col min="12545" max="12545" width="53.42578125" style="729" customWidth="1"/>
    <col min="12546" max="12546" width="8.7109375" style="729" customWidth="1"/>
    <col min="12547" max="12547" width="14.140625" style="729" customWidth="1"/>
    <col min="12548" max="12548" width="13.42578125" style="729" customWidth="1"/>
    <col min="12549" max="12550" width="11.42578125" style="729" customWidth="1"/>
    <col min="12551" max="12553" width="9.5703125" style="729" customWidth="1"/>
    <col min="12554" max="12554" width="9.140625" style="729" customWidth="1"/>
    <col min="12555" max="12555" width="9.42578125" style="729" customWidth="1"/>
    <col min="12556" max="12795" width="9.140625" style="729" customWidth="1"/>
    <col min="12796" max="12799" width="8.85546875" style="729"/>
    <col min="12800" max="12800" width="7.140625" style="729" customWidth="1"/>
    <col min="12801" max="12801" width="53.42578125" style="729" customWidth="1"/>
    <col min="12802" max="12802" width="8.7109375" style="729" customWidth="1"/>
    <col min="12803" max="12803" width="14.140625" style="729" customWidth="1"/>
    <col min="12804" max="12804" width="13.42578125" style="729" customWidth="1"/>
    <col min="12805" max="12806" width="11.42578125" style="729" customWidth="1"/>
    <col min="12807" max="12809" width="9.5703125" style="729" customWidth="1"/>
    <col min="12810" max="12810" width="9.140625" style="729" customWidth="1"/>
    <col min="12811" max="12811" width="9.42578125" style="729" customWidth="1"/>
    <col min="12812" max="13051" width="9.140625" style="729" customWidth="1"/>
    <col min="13052" max="13055" width="8.85546875" style="729"/>
    <col min="13056" max="13056" width="7.140625" style="729" customWidth="1"/>
    <col min="13057" max="13057" width="53.42578125" style="729" customWidth="1"/>
    <col min="13058" max="13058" width="8.7109375" style="729" customWidth="1"/>
    <col min="13059" max="13059" width="14.140625" style="729" customWidth="1"/>
    <col min="13060" max="13060" width="13.42578125" style="729" customWidth="1"/>
    <col min="13061" max="13062" width="11.42578125" style="729" customWidth="1"/>
    <col min="13063" max="13065" width="9.5703125" style="729" customWidth="1"/>
    <col min="13066" max="13066" width="9.140625" style="729" customWidth="1"/>
    <col min="13067" max="13067" width="9.42578125" style="729" customWidth="1"/>
    <col min="13068" max="13307" width="9.140625" style="729" customWidth="1"/>
    <col min="13308" max="13311" width="8.85546875" style="729"/>
    <col min="13312" max="13312" width="7.140625" style="729" customWidth="1"/>
    <col min="13313" max="13313" width="53.42578125" style="729" customWidth="1"/>
    <col min="13314" max="13314" width="8.7109375" style="729" customWidth="1"/>
    <col min="13315" max="13315" width="14.140625" style="729" customWidth="1"/>
    <col min="13316" max="13316" width="13.42578125" style="729" customWidth="1"/>
    <col min="13317" max="13318" width="11.42578125" style="729" customWidth="1"/>
    <col min="13319" max="13321" width="9.5703125" style="729" customWidth="1"/>
    <col min="13322" max="13322" width="9.140625" style="729" customWidth="1"/>
    <col min="13323" max="13323" width="9.42578125" style="729" customWidth="1"/>
    <col min="13324" max="13563" width="9.140625" style="729" customWidth="1"/>
    <col min="13564" max="13567" width="8.85546875" style="729"/>
    <col min="13568" max="13568" width="7.140625" style="729" customWidth="1"/>
    <col min="13569" max="13569" width="53.42578125" style="729" customWidth="1"/>
    <col min="13570" max="13570" width="8.7109375" style="729" customWidth="1"/>
    <col min="13571" max="13571" width="14.140625" style="729" customWidth="1"/>
    <col min="13572" max="13572" width="13.42578125" style="729" customWidth="1"/>
    <col min="13573" max="13574" width="11.42578125" style="729" customWidth="1"/>
    <col min="13575" max="13577" width="9.5703125" style="729" customWidth="1"/>
    <col min="13578" max="13578" width="9.140625" style="729" customWidth="1"/>
    <col min="13579" max="13579" width="9.42578125" style="729" customWidth="1"/>
    <col min="13580" max="13819" width="9.140625" style="729" customWidth="1"/>
    <col min="13820" max="13823" width="8.85546875" style="729"/>
    <col min="13824" max="13824" width="7.140625" style="729" customWidth="1"/>
    <col min="13825" max="13825" width="53.42578125" style="729" customWidth="1"/>
    <col min="13826" max="13826" width="8.7109375" style="729" customWidth="1"/>
    <col min="13827" max="13827" width="14.140625" style="729" customWidth="1"/>
    <col min="13828" max="13828" width="13.42578125" style="729" customWidth="1"/>
    <col min="13829" max="13830" width="11.42578125" style="729" customWidth="1"/>
    <col min="13831" max="13833" width="9.5703125" style="729" customWidth="1"/>
    <col min="13834" max="13834" width="9.140625" style="729" customWidth="1"/>
    <col min="13835" max="13835" width="9.42578125" style="729" customWidth="1"/>
    <col min="13836" max="14075" width="9.140625" style="729" customWidth="1"/>
    <col min="14076" max="14079" width="8.85546875" style="729"/>
    <col min="14080" max="14080" width="7.140625" style="729" customWidth="1"/>
    <col min="14081" max="14081" width="53.42578125" style="729" customWidth="1"/>
    <col min="14082" max="14082" width="8.7109375" style="729" customWidth="1"/>
    <col min="14083" max="14083" width="14.140625" style="729" customWidth="1"/>
    <col min="14084" max="14084" width="13.42578125" style="729" customWidth="1"/>
    <col min="14085" max="14086" width="11.42578125" style="729" customWidth="1"/>
    <col min="14087" max="14089" width="9.5703125" style="729" customWidth="1"/>
    <col min="14090" max="14090" width="9.140625" style="729" customWidth="1"/>
    <col min="14091" max="14091" width="9.42578125" style="729" customWidth="1"/>
    <col min="14092" max="14331" width="9.140625" style="729" customWidth="1"/>
    <col min="14332" max="14335" width="8.85546875" style="729"/>
    <col min="14336" max="14336" width="7.140625" style="729" customWidth="1"/>
    <col min="14337" max="14337" width="53.42578125" style="729" customWidth="1"/>
    <col min="14338" max="14338" width="8.7109375" style="729" customWidth="1"/>
    <col min="14339" max="14339" width="14.140625" style="729" customWidth="1"/>
    <col min="14340" max="14340" width="13.42578125" style="729" customWidth="1"/>
    <col min="14341" max="14342" width="11.42578125" style="729" customWidth="1"/>
    <col min="14343" max="14345" width="9.5703125" style="729" customWidth="1"/>
    <col min="14346" max="14346" width="9.140625" style="729" customWidth="1"/>
    <col min="14347" max="14347" width="9.42578125" style="729" customWidth="1"/>
    <col min="14348" max="14587" width="9.140625" style="729" customWidth="1"/>
    <col min="14588" max="14591" width="8.85546875" style="729"/>
    <col min="14592" max="14592" width="7.140625" style="729" customWidth="1"/>
    <col min="14593" max="14593" width="53.42578125" style="729" customWidth="1"/>
    <col min="14594" max="14594" width="8.7109375" style="729" customWidth="1"/>
    <col min="14595" max="14595" width="14.140625" style="729" customWidth="1"/>
    <col min="14596" max="14596" width="13.42578125" style="729" customWidth="1"/>
    <col min="14597" max="14598" width="11.42578125" style="729" customWidth="1"/>
    <col min="14599" max="14601" width="9.5703125" style="729" customWidth="1"/>
    <col min="14602" max="14602" width="9.140625" style="729" customWidth="1"/>
    <col min="14603" max="14603" width="9.42578125" style="729" customWidth="1"/>
    <col min="14604" max="14843" width="9.140625" style="729" customWidth="1"/>
    <col min="14844" max="14847" width="8.85546875" style="729"/>
    <col min="14848" max="14848" width="7.140625" style="729" customWidth="1"/>
    <col min="14849" max="14849" width="53.42578125" style="729" customWidth="1"/>
    <col min="14850" max="14850" width="8.7109375" style="729" customWidth="1"/>
    <col min="14851" max="14851" width="14.140625" style="729" customWidth="1"/>
    <col min="14852" max="14852" width="13.42578125" style="729" customWidth="1"/>
    <col min="14853" max="14854" width="11.42578125" style="729" customWidth="1"/>
    <col min="14855" max="14857" width="9.5703125" style="729" customWidth="1"/>
    <col min="14858" max="14858" width="9.140625" style="729" customWidth="1"/>
    <col min="14859" max="14859" width="9.42578125" style="729" customWidth="1"/>
    <col min="14860" max="15099" width="9.140625" style="729" customWidth="1"/>
    <col min="15100" max="15103" width="8.85546875" style="729"/>
    <col min="15104" max="15104" width="7.140625" style="729" customWidth="1"/>
    <col min="15105" max="15105" width="53.42578125" style="729" customWidth="1"/>
    <col min="15106" max="15106" width="8.7109375" style="729" customWidth="1"/>
    <col min="15107" max="15107" width="14.140625" style="729" customWidth="1"/>
    <col min="15108" max="15108" width="13.42578125" style="729" customWidth="1"/>
    <col min="15109" max="15110" width="11.42578125" style="729" customWidth="1"/>
    <col min="15111" max="15113" width="9.5703125" style="729" customWidth="1"/>
    <col min="15114" max="15114" width="9.140625" style="729" customWidth="1"/>
    <col min="15115" max="15115" width="9.42578125" style="729" customWidth="1"/>
    <col min="15116" max="15355" width="9.140625" style="729" customWidth="1"/>
    <col min="15356" max="15359" width="8.85546875" style="729"/>
    <col min="15360" max="15360" width="7.140625" style="729" customWidth="1"/>
    <col min="15361" max="15361" width="53.42578125" style="729" customWidth="1"/>
    <col min="15362" max="15362" width="8.7109375" style="729" customWidth="1"/>
    <col min="15363" max="15363" width="14.140625" style="729" customWidth="1"/>
    <col min="15364" max="15364" width="13.42578125" style="729" customWidth="1"/>
    <col min="15365" max="15366" width="11.42578125" style="729" customWidth="1"/>
    <col min="15367" max="15369" width="9.5703125" style="729" customWidth="1"/>
    <col min="15370" max="15370" width="9.140625" style="729" customWidth="1"/>
    <col min="15371" max="15371" width="9.42578125" style="729" customWidth="1"/>
    <col min="15372" max="15611" width="9.140625" style="729" customWidth="1"/>
    <col min="15612" max="15615" width="8.85546875" style="729"/>
    <col min="15616" max="15616" width="7.140625" style="729" customWidth="1"/>
    <col min="15617" max="15617" width="53.42578125" style="729" customWidth="1"/>
    <col min="15618" max="15618" width="8.7109375" style="729" customWidth="1"/>
    <col min="15619" max="15619" width="14.140625" style="729" customWidth="1"/>
    <col min="15620" max="15620" width="13.42578125" style="729" customWidth="1"/>
    <col min="15621" max="15622" width="11.42578125" style="729" customWidth="1"/>
    <col min="15623" max="15625" width="9.5703125" style="729" customWidth="1"/>
    <col min="15626" max="15626" width="9.140625" style="729" customWidth="1"/>
    <col min="15627" max="15627" width="9.42578125" style="729" customWidth="1"/>
    <col min="15628" max="15867" width="9.140625" style="729" customWidth="1"/>
    <col min="15868" max="15871" width="8.85546875" style="729"/>
    <col min="15872" max="15872" width="7.140625" style="729" customWidth="1"/>
    <col min="15873" max="15873" width="53.42578125" style="729" customWidth="1"/>
    <col min="15874" max="15874" width="8.7109375" style="729" customWidth="1"/>
    <col min="15875" max="15875" width="14.140625" style="729" customWidth="1"/>
    <col min="15876" max="15876" width="13.42578125" style="729" customWidth="1"/>
    <col min="15877" max="15878" width="11.42578125" style="729" customWidth="1"/>
    <col min="15879" max="15881" width="9.5703125" style="729" customWidth="1"/>
    <col min="15882" max="15882" width="9.140625" style="729" customWidth="1"/>
    <col min="15883" max="15883" width="9.42578125" style="729" customWidth="1"/>
    <col min="15884" max="16123" width="9.140625" style="729" customWidth="1"/>
    <col min="16124" max="16127" width="8.85546875" style="729"/>
    <col min="16128" max="16128" width="7.140625" style="729" customWidth="1"/>
    <col min="16129" max="16129" width="53.42578125" style="729" customWidth="1"/>
    <col min="16130" max="16130" width="8.7109375" style="729" customWidth="1"/>
    <col min="16131" max="16131" width="14.140625" style="729" customWidth="1"/>
    <col min="16132" max="16132" width="13.42578125" style="729" customWidth="1"/>
    <col min="16133" max="16134" width="11.42578125" style="729" customWidth="1"/>
    <col min="16135" max="16137" width="9.5703125" style="729" customWidth="1"/>
    <col min="16138" max="16138" width="9.140625" style="729" customWidth="1"/>
    <col min="16139" max="16139" width="9.42578125" style="729" customWidth="1"/>
    <col min="16140" max="16379" width="9.140625" style="729" customWidth="1"/>
    <col min="16380" max="16384" width="8.85546875" style="729"/>
  </cols>
  <sheetData>
    <row r="1" spans="1:9" ht="12.95" customHeight="1">
      <c r="A1" s="1465" t="s">
        <v>3923</v>
      </c>
      <c r="B1" s="1466" t="s">
        <v>3924</v>
      </c>
      <c r="E1" s="725"/>
      <c r="F1" s="726"/>
      <c r="G1" s="727"/>
      <c r="H1" s="728"/>
    </row>
    <row r="2" spans="1:9" ht="12.95" customHeight="1">
      <c r="A2" s="1467"/>
      <c r="B2" s="1468"/>
      <c r="C2" s="730"/>
      <c r="D2" s="730"/>
      <c r="E2" s="728"/>
      <c r="F2" s="726"/>
      <c r="G2" s="727"/>
      <c r="H2" s="728"/>
    </row>
    <row r="3" spans="1:9" ht="24" customHeight="1">
      <c r="A3" s="1469" t="s">
        <v>2800</v>
      </c>
      <c r="B3" s="727" t="s">
        <v>3925</v>
      </c>
      <c r="C3" s="730" t="s">
        <v>1715</v>
      </c>
      <c r="D3" s="730" t="s">
        <v>1611</v>
      </c>
      <c r="E3" s="1470" t="s">
        <v>3926</v>
      </c>
      <c r="F3" s="1470" t="s">
        <v>3927</v>
      </c>
      <c r="G3" s="746"/>
      <c r="H3" s="1139"/>
      <c r="I3" s="746"/>
    </row>
    <row r="4" spans="1:9" ht="12.95" customHeight="1">
      <c r="A4" s="1469"/>
      <c r="B4" s="727"/>
      <c r="C4" s="730"/>
      <c r="D4" s="730"/>
      <c r="E4" s="727"/>
      <c r="F4" s="1470"/>
      <c r="G4" s="746"/>
      <c r="H4" s="1139"/>
      <c r="I4" s="746"/>
    </row>
    <row r="5" spans="1:9" ht="12.95" customHeight="1">
      <c r="A5" s="1469"/>
      <c r="B5" s="1471" t="s">
        <v>3468</v>
      </c>
      <c r="C5" s="730"/>
      <c r="D5" s="730"/>
      <c r="E5" s="727"/>
      <c r="F5" s="1470"/>
      <c r="G5" s="746"/>
      <c r="H5" s="1139"/>
      <c r="I5" s="746"/>
    </row>
    <row r="6" spans="1:9" ht="12.95" customHeight="1">
      <c r="A6" s="1469"/>
      <c r="B6" s="1471"/>
      <c r="C6" s="730"/>
      <c r="D6" s="730"/>
      <c r="E6" s="727"/>
      <c r="F6" s="1470"/>
      <c r="G6" s="746"/>
      <c r="H6" s="1139"/>
      <c r="I6" s="746"/>
    </row>
    <row r="7" spans="1:9" ht="58.9" customHeight="1">
      <c r="A7" s="876">
        <v>7.01</v>
      </c>
      <c r="B7" s="1472" t="s">
        <v>3928</v>
      </c>
      <c r="C7" s="1255"/>
      <c r="D7" s="1255"/>
      <c r="E7" s="3078"/>
      <c r="F7" s="1453"/>
    </row>
    <row r="8" spans="1:9" ht="15" customHeight="1">
      <c r="A8" s="1473"/>
      <c r="B8" s="1255"/>
      <c r="C8" s="1255" t="s">
        <v>2811</v>
      </c>
      <c r="D8" s="1255" t="s">
        <v>1674</v>
      </c>
      <c r="E8" s="3079"/>
      <c r="F8" s="1719">
        <f>ROUND(D8*E8,2)</f>
        <v>0</v>
      </c>
    </row>
    <row r="9" spans="1:9" ht="15" customHeight="1">
      <c r="A9" s="1136"/>
      <c r="C9" s="729"/>
      <c r="D9" s="729"/>
      <c r="E9" s="3080"/>
      <c r="F9" s="1720"/>
    </row>
    <row r="10" spans="1:9">
      <c r="A10" s="1136"/>
      <c r="C10" s="729"/>
      <c r="D10" s="729"/>
      <c r="E10" s="3080"/>
      <c r="F10" s="1720"/>
    </row>
    <row r="11" spans="1:9" ht="45.2" customHeight="1">
      <c r="A11" s="1464">
        <f>A7+0.01</f>
        <v>7.02</v>
      </c>
      <c r="B11" s="877" t="s">
        <v>3929</v>
      </c>
      <c r="C11" s="1474"/>
      <c r="D11" s="1474"/>
      <c r="E11" s="3081"/>
      <c r="F11" s="1721"/>
      <c r="G11" s="746"/>
      <c r="H11" s="747"/>
      <c r="I11" s="747"/>
    </row>
    <row r="12" spans="1:9" ht="12.95" customHeight="1">
      <c r="A12" s="1464"/>
      <c r="B12" s="877" t="s">
        <v>3930</v>
      </c>
      <c r="C12" s="1475" t="s">
        <v>2807</v>
      </c>
      <c r="D12" s="1475">
        <v>3</v>
      </c>
      <c r="E12" s="3082"/>
      <c r="F12" s="1721">
        <f>ROUND(E12*D12,2)</f>
        <v>0</v>
      </c>
      <c r="G12" s="746"/>
      <c r="H12" s="747"/>
      <c r="I12" s="747"/>
    </row>
    <row r="13" spans="1:9" ht="12.95" customHeight="1">
      <c r="A13" s="890"/>
      <c r="B13" s="891"/>
      <c r="C13" s="1476"/>
      <c r="D13" s="1476"/>
      <c r="E13" s="3083"/>
      <c r="F13" s="1723"/>
      <c r="G13" s="746"/>
      <c r="H13" s="747"/>
      <c r="I13" s="747"/>
    </row>
    <row r="14" spans="1:9" ht="12.6" customHeight="1">
      <c r="A14" s="890"/>
      <c r="B14" s="891"/>
      <c r="C14" s="1476"/>
      <c r="D14" s="1476"/>
      <c r="E14" s="3083"/>
      <c r="F14" s="1723"/>
      <c r="G14" s="746"/>
      <c r="H14" s="747"/>
      <c r="I14" s="747"/>
    </row>
    <row r="15" spans="1:9" s="989" customFormat="1" ht="82.5">
      <c r="A15" s="1477">
        <f>A11+0.01</f>
        <v>7.0299999999999994</v>
      </c>
      <c r="B15" s="1478" t="s">
        <v>3931</v>
      </c>
      <c r="C15" s="1479"/>
      <c r="D15" s="1479"/>
      <c r="E15" s="3084"/>
      <c r="F15" s="1725"/>
    </row>
    <row r="16" spans="1:9" s="989" customFormat="1">
      <c r="A16" s="1477"/>
      <c r="B16" s="1478" t="s">
        <v>3932</v>
      </c>
      <c r="C16" s="1474" t="s">
        <v>2811</v>
      </c>
      <c r="D16" s="1474">
        <v>1</v>
      </c>
      <c r="E16" s="3081"/>
      <c r="F16" s="1724">
        <f>ROUND(E16*D16,2)</f>
        <v>0</v>
      </c>
    </row>
    <row r="17" spans="1:9" s="1484" customFormat="1">
      <c r="A17" s="1482"/>
      <c r="B17" s="1483"/>
      <c r="C17" s="1476"/>
      <c r="D17" s="1476"/>
      <c r="E17" s="3083"/>
      <c r="F17" s="1726"/>
    </row>
    <row r="18" spans="1:9" s="1484" customFormat="1">
      <c r="A18" s="1482"/>
      <c r="B18" s="1483"/>
      <c r="C18" s="1476"/>
      <c r="D18" s="1476"/>
      <c r="E18" s="3085"/>
      <c r="F18" s="1722"/>
    </row>
    <row r="19" spans="1:9" ht="33.950000000000003" customHeight="1">
      <c r="A19" s="1464">
        <f>A15+0.01</f>
        <v>7.0399999999999991</v>
      </c>
      <c r="B19" s="877" t="s">
        <v>3933</v>
      </c>
      <c r="C19" s="1474"/>
      <c r="D19" s="1474"/>
      <c r="E19" s="3081"/>
      <c r="F19" s="1721"/>
      <c r="G19" s="746"/>
      <c r="H19" s="747"/>
      <c r="I19" s="747"/>
    </row>
    <row r="20" spans="1:9" ht="12.95" customHeight="1">
      <c r="A20" s="1464"/>
      <c r="B20" s="877" t="s">
        <v>3934</v>
      </c>
      <c r="C20" s="1474" t="s">
        <v>80</v>
      </c>
      <c r="D20" s="1474">
        <v>2</v>
      </c>
      <c r="E20" s="3081"/>
      <c r="F20" s="1721">
        <f>ROUND(E20*D20,2)</f>
        <v>0</v>
      </c>
      <c r="G20" s="746"/>
      <c r="H20" s="747"/>
      <c r="I20" s="747"/>
    </row>
    <row r="21" spans="1:9" ht="12.95" customHeight="1">
      <c r="A21" s="890"/>
      <c r="B21" s="891"/>
      <c r="C21" s="1476"/>
      <c r="D21" s="1476"/>
      <c r="E21" s="3086"/>
      <c r="F21" s="893"/>
      <c r="G21" s="746"/>
      <c r="H21" s="747"/>
      <c r="I21" s="747"/>
    </row>
    <row r="22" spans="1:9" ht="12.95" customHeight="1">
      <c r="A22" s="890"/>
      <c r="B22" s="891"/>
      <c r="C22" s="1476"/>
      <c r="D22" s="1476"/>
      <c r="E22" s="3086"/>
      <c r="F22" s="893"/>
      <c r="G22" s="746"/>
      <c r="H22" s="747"/>
      <c r="I22" s="747"/>
    </row>
    <row r="23" spans="1:9" s="989" customFormat="1" ht="198">
      <c r="A23" s="1477">
        <f>A19+0.01</f>
        <v>7.0499999999999989</v>
      </c>
      <c r="B23" s="1485" t="s">
        <v>3935</v>
      </c>
      <c r="C23" s="1479"/>
      <c r="D23" s="1479"/>
      <c r="E23" s="3087"/>
      <c r="F23" s="1480"/>
    </row>
    <row r="24" spans="1:9" s="1488" customFormat="1">
      <c r="A24" s="1477"/>
      <c r="B24" s="1478" t="s">
        <v>2811</v>
      </c>
      <c r="C24" s="1486" t="s">
        <v>2811</v>
      </c>
      <c r="D24" s="1486">
        <v>1</v>
      </c>
      <c r="E24" s="3088"/>
      <c r="F24" s="1487">
        <f>ROUND(D24*E24,2)</f>
        <v>0</v>
      </c>
    </row>
    <row r="25" spans="1:9" s="989" customFormat="1">
      <c r="A25" s="1069"/>
      <c r="B25" s="1094"/>
      <c r="C25" s="1489"/>
      <c r="D25" s="1489"/>
      <c r="E25" s="3089"/>
      <c r="F25" s="1014"/>
    </row>
    <row r="26" spans="1:9" s="989" customFormat="1">
      <c r="A26" s="1069"/>
      <c r="B26" s="1094"/>
      <c r="C26" s="1095"/>
      <c r="D26" s="1095"/>
      <c r="E26" s="3090"/>
      <c r="F26" s="1014"/>
    </row>
    <row r="27" spans="1:9">
      <c r="A27" s="1464">
        <f>A23+0.01</f>
        <v>7.0599999999999987</v>
      </c>
      <c r="B27" s="877" t="s">
        <v>3936</v>
      </c>
      <c r="C27" s="1491"/>
      <c r="D27" s="1491"/>
      <c r="E27" s="2912"/>
      <c r="F27" s="1462"/>
    </row>
    <row r="28" spans="1:9">
      <c r="A28" s="1464"/>
      <c r="B28" s="877"/>
      <c r="C28" s="1491" t="s">
        <v>2807</v>
      </c>
      <c r="D28" s="1491">
        <v>3</v>
      </c>
      <c r="E28" s="2912"/>
      <c r="F28" s="1462">
        <f>ROUND(D28*E28,2)</f>
        <v>0</v>
      </c>
    </row>
    <row r="29" spans="1:9">
      <c r="A29" s="890"/>
      <c r="B29" s="891"/>
      <c r="C29" s="1492"/>
      <c r="D29" s="1492"/>
      <c r="E29" s="3091"/>
      <c r="F29" s="893"/>
    </row>
    <row r="30" spans="1:9">
      <c r="A30" s="890"/>
      <c r="B30" s="891"/>
      <c r="C30" s="1492"/>
      <c r="D30" s="1492"/>
      <c r="E30" s="3091"/>
      <c r="F30" s="893"/>
    </row>
    <row r="31" spans="1:9" s="989" customFormat="1" ht="132">
      <c r="A31" s="1477">
        <f>A27+0.01</f>
        <v>7.0699999999999985</v>
      </c>
      <c r="B31" s="1493" t="s">
        <v>3937</v>
      </c>
      <c r="C31" s="1494"/>
      <c r="D31" s="1494"/>
      <c r="E31" s="3088"/>
      <c r="F31" s="1667"/>
    </row>
    <row r="32" spans="1:9" s="989" customFormat="1">
      <c r="A32" s="1477"/>
      <c r="B32" s="1493" t="s">
        <v>3486</v>
      </c>
      <c r="C32" s="1494" t="s">
        <v>2811</v>
      </c>
      <c r="D32" s="1494">
        <v>1</v>
      </c>
      <c r="E32" s="3088"/>
      <c r="F32" s="1667">
        <f>ROUND(E32*D32,2)</f>
        <v>0</v>
      </c>
    </row>
    <row r="33" spans="1:8" s="989" customFormat="1">
      <c r="A33" s="1069"/>
      <c r="B33" s="1056"/>
      <c r="C33" s="990"/>
      <c r="D33" s="990"/>
      <c r="E33" s="3092"/>
      <c r="F33" s="1070"/>
    </row>
    <row r="34" spans="1:8" s="989" customFormat="1">
      <c r="A34" s="1069"/>
      <c r="B34" s="1056"/>
      <c r="C34" s="990"/>
      <c r="D34" s="990"/>
      <c r="E34" s="3092"/>
      <c r="F34" s="1070"/>
    </row>
    <row r="35" spans="1:8" s="989" customFormat="1" ht="49.5">
      <c r="A35" s="1477">
        <f>A31+0.01</f>
        <v>7.0799999999999983</v>
      </c>
      <c r="B35" s="1478" t="s">
        <v>3938</v>
      </c>
      <c r="C35" s="1479"/>
      <c r="D35" s="1481"/>
      <c r="E35" s="3093"/>
      <c r="F35" s="1669"/>
      <c r="G35" s="1014"/>
      <c r="H35" s="992"/>
    </row>
    <row r="36" spans="1:8" s="989" customFormat="1">
      <c r="A36" s="1477"/>
      <c r="B36" s="1478"/>
      <c r="C36" s="1479" t="s">
        <v>2811</v>
      </c>
      <c r="D36" s="1479">
        <v>1</v>
      </c>
      <c r="E36" s="3087"/>
      <c r="F36" s="1662">
        <f>ROUND(E36*D36,2)</f>
        <v>0</v>
      </c>
      <c r="G36" s="1495"/>
      <c r="H36" s="992"/>
    </row>
    <row r="37" spans="1:8" s="989" customFormat="1">
      <c r="A37" s="1069"/>
      <c r="B37" s="1094"/>
      <c r="C37" s="1095"/>
      <c r="D37" s="1095"/>
      <c r="E37" s="3090"/>
      <c r="F37" s="1014"/>
      <c r="G37" s="1495"/>
      <c r="H37" s="992"/>
    </row>
    <row r="38" spans="1:8" s="989" customFormat="1">
      <c r="A38" s="1069"/>
      <c r="B38" s="1094"/>
      <c r="C38" s="1095"/>
      <c r="D38" s="1095"/>
      <c r="E38" s="3090"/>
      <c r="F38" s="1014"/>
      <c r="G38" s="1495"/>
      <c r="H38" s="992"/>
    </row>
    <row r="39" spans="1:8" s="989" customFormat="1" ht="231">
      <c r="A39" s="1477">
        <f>A35+0.01</f>
        <v>7.0899999999999981</v>
      </c>
      <c r="B39" s="1478" t="s">
        <v>3939</v>
      </c>
      <c r="C39" s="1479"/>
      <c r="D39" s="1479"/>
      <c r="E39" s="3087"/>
      <c r="F39" s="1662"/>
      <c r="G39" s="1096"/>
      <c r="H39" s="992"/>
    </row>
    <row r="40" spans="1:8" s="989" customFormat="1">
      <c r="A40" s="1477"/>
      <c r="B40" s="1478"/>
      <c r="C40" s="1479" t="s">
        <v>2811</v>
      </c>
      <c r="D40" s="1479">
        <v>1</v>
      </c>
      <c r="E40" s="3087"/>
      <c r="F40" s="1662">
        <f>ROUND(E40*D40,2)</f>
        <v>0</v>
      </c>
      <c r="G40" s="1495"/>
      <c r="H40" s="992"/>
    </row>
    <row r="41" spans="1:8" s="989" customFormat="1">
      <c r="A41" s="1069"/>
      <c r="B41" s="1094"/>
      <c r="C41" s="1095"/>
      <c r="D41" s="1095"/>
      <c r="E41" s="3090"/>
      <c r="F41" s="1014"/>
      <c r="G41" s="1495"/>
      <c r="H41" s="992"/>
    </row>
    <row r="42" spans="1:8" s="989" customFormat="1">
      <c r="A42" s="1069"/>
      <c r="B42" s="1056"/>
      <c r="C42" s="990"/>
      <c r="D42" s="990"/>
      <c r="E42" s="3092"/>
      <c r="F42" s="1070"/>
      <c r="G42" s="1047"/>
    </row>
    <row r="43" spans="1:8" s="1484" customFormat="1" ht="49.5">
      <c r="A43" s="1496">
        <f>A39+0.01</f>
        <v>7.0999999999999979</v>
      </c>
      <c r="B43" s="1497" t="s">
        <v>3940</v>
      </c>
      <c r="C43" s="1474"/>
      <c r="D43" s="1474"/>
      <c r="E43" s="3094"/>
      <c r="F43" s="1670"/>
      <c r="G43" s="1438"/>
      <c r="H43" s="1498"/>
    </row>
    <row r="44" spans="1:8" s="1484" customFormat="1">
      <c r="A44" s="1496"/>
      <c r="B44" s="1497"/>
      <c r="C44" s="1474" t="s">
        <v>2811</v>
      </c>
      <c r="D44" s="1474">
        <v>1</v>
      </c>
      <c r="E44" s="3095"/>
      <c r="F44" s="1646">
        <f>ROUND(E44*D44,2)</f>
        <v>0</v>
      </c>
      <c r="G44" s="1499"/>
    </row>
    <row r="45" spans="1:8" s="1484" customFormat="1">
      <c r="A45" s="1482"/>
      <c r="B45" s="1483"/>
      <c r="C45" s="1489"/>
      <c r="D45" s="1489"/>
      <c r="E45" s="3089"/>
      <c r="F45" s="1438"/>
      <c r="G45" s="1427"/>
    </row>
    <row r="46" spans="1:8" s="1484" customFormat="1">
      <c r="A46" s="1482"/>
      <c r="B46" s="1483"/>
      <c r="C46" s="1489"/>
      <c r="D46" s="1489"/>
      <c r="E46" s="3069"/>
      <c r="F46" s="1490"/>
      <c r="G46" s="1438"/>
      <c r="H46" s="1498"/>
    </row>
    <row r="47" spans="1:8" s="1484" customFormat="1">
      <c r="A47" s="1496">
        <f>A43+0.01</f>
        <v>7.1099999999999977</v>
      </c>
      <c r="B47" s="1497" t="s">
        <v>3941</v>
      </c>
      <c r="C47" s="1474" t="s">
        <v>80</v>
      </c>
      <c r="D47" s="1474">
        <v>1</v>
      </c>
      <c r="E47" s="3095"/>
      <c r="F47" s="1646">
        <f>ROUND(E47*D47,2)</f>
        <v>0</v>
      </c>
      <c r="G47" s="1499"/>
    </row>
    <row r="48" spans="1:8" s="1484" customFormat="1">
      <c r="A48" s="1496"/>
      <c r="B48" s="1497" t="s">
        <v>3942</v>
      </c>
      <c r="C48" s="1474" t="s">
        <v>80</v>
      </c>
      <c r="D48" s="1474">
        <v>1</v>
      </c>
      <c r="E48" s="3095"/>
      <c r="F48" s="1646">
        <f>ROUND(E48*D48,2)</f>
        <v>0</v>
      </c>
      <c r="G48" s="1499"/>
    </row>
    <row r="49" spans="1:8" s="1484" customFormat="1">
      <c r="A49" s="1482"/>
      <c r="B49" s="1483"/>
      <c r="C49" s="1489"/>
      <c r="D49" s="1499"/>
      <c r="E49" s="3069"/>
      <c r="F49" s="1499"/>
      <c r="G49" s="1438"/>
    </row>
    <row r="50" spans="1:8" s="1484" customFormat="1">
      <c r="A50" s="1482"/>
      <c r="B50" s="1483"/>
      <c r="C50" s="1500"/>
      <c r="D50" s="1438"/>
      <c r="E50" s="3096"/>
      <c r="F50" s="1438"/>
      <c r="G50" s="1499"/>
      <c r="H50" s="1498"/>
    </row>
    <row r="51" spans="1:8">
      <c r="A51" s="1464">
        <f>A47+0.01</f>
        <v>7.1199999999999974</v>
      </c>
      <c r="B51" s="877" t="s">
        <v>3943</v>
      </c>
      <c r="C51" s="1491"/>
      <c r="D51" s="1491"/>
      <c r="E51" s="2912"/>
      <c r="F51" s="1663"/>
    </row>
    <row r="52" spans="1:8">
      <c r="A52" s="1464"/>
      <c r="B52" s="877" t="s">
        <v>2811</v>
      </c>
      <c r="C52" s="1491">
        <v>1</v>
      </c>
      <c r="D52" s="1491">
        <v>1</v>
      </c>
      <c r="E52" s="2912"/>
      <c r="F52" s="1646">
        <f>ROUND(E52*D52,2)</f>
        <v>0</v>
      </c>
    </row>
    <row r="53" spans="1:8">
      <c r="A53" s="890"/>
      <c r="B53" s="891"/>
      <c r="C53" s="1492"/>
      <c r="D53" s="1492"/>
      <c r="E53" s="3091"/>
      <c r="F53" s="893"/>
    </row>
    <row r="54" spans="1:8">
      <c r="A54" s="890"/>
      <c r="B54" s="891"/>
      <c r="C54" s="1492"/>
      <c r="D54" s="1492"/>
      <c r="E54" s="3091"/>
      <c r="F54" s="893"/>
    </row>
    <row r="55" spans="1:8">
      <c r="A55" s="1464">
        <f>A51+0.01</f>
        <v>7.1299999999999972</v>
      </c>
      <c r="B55" s="877" t="s">
        <v>3944</v>
      </c>
      <c r="C55" s="1491"/>
      <c r="D55" s="1491"/>
      <c r="E55" s="2912"/>
      <c r="F55" s="1663"/>
    </row>
    <row r="56" spans="1:8">
      <c r="A56" s="1464"/>
      <c r="B56" s="877" t="s">
        <v>2811</v>
      </c>
      <c r="C56" s="1491">
        <v>1</v>
      </c>
      <c r="D56" s="1491">
        <v>1</v>
      </c>
      <c r="E56" s="2912"/>
      <c r="F56" s="1646">
        <f>ROUND(E56*D56,2)</f>
        <v>0</v>
      </c>
    </row>
    <row r="57" spans="1:8">
      <c r="A57" s="890"/>
      <c r="B57" s="891"/>
      <c r="C57" s="1492"/>
      <c r="D57" s="1492"/>
      <c r="E57" s="3091"/>
      <c r="F57" s="893"/>
    </row>
    <row r="58" spans="1:8">
      <c r="A58" s="890"/>
      <c r="B58" s="891"/>
      <c r="C58" s="1492"/>
      <c r="D58" s="1492"/>
      <c r="E58" s="3091"/>
      <c r="F58" s="893"/>
    </row>
    <row r="59" spans="1:8">
      <c r="A59" s="1464">
        <f>A55+0.01</f>
        <v>7.139999999999997</v>
      </c>
      <c r="B59" s="877" t="s">
        <v>3945</v>
      </c>
      <c r="C59" s="1491"/>
      <c r="D59" s="1491"/>
      <c r="E59" s="2912"/>
      <c r="F59" s="1663"/>
    </row>
    <row r="60" spans="1:8">
      <c r="A60" s="1464"/>
      <c r="B60" s="877" t="s">
        <v>2811</v>
      </c>
      <c r="C60" s="847" t="s">
        <v>2811</v>
      </c>
      <c r="D60" s="1491">
        <v>1</v>
      </c>
      <c r="E60" s="2912"/>
      <c r="F60" s="1663">
        <f>ROUND(SUM(F11:F57)*0.01,2)</f>
        <v>0</v>
      </c>
    </row>
    <row r="61" spans="1:8">
      <c r="A61" s="890"/>
      <c r="B61" s="891"/>
      <c r="C61" s="1492"/>
      <c r="D61" s="1492"/>
      <c r="E61" s="3091"/>
      <c r="F61" s="893"/>
    </row>
    <row r="62" spans="1:8">
      <c r="A62" s="890"/>
      <c r="B62" s="891"/>
      <c r="C62" s="1492"/>
      <c r="D62" s="1492"/>
      <c r="E62" s="3091"/>
      <c r="F62" s="893"/>
    </row>
    <row r="63" spans="1:8" ht="33">
      <c r="A63" s="1464">
        <f>A59+0.01</f>
        <v>7.1499999999999968</v>
      </c>
      <c r="B63" s="877" t="s">
        <v>3946</v>
      </c>
      <c r="C63" s="1491"/>
      <c r="D63" s="1491"/>
      <c r="E63" s="2912"/>
      <c r="F63" s="1663"/>
    </row>
    <row r="64" spans="1:8">
      <c r="A64" s="1464"/>
      <c r="B64" s="877" t="s">
        <v>3947</v>
      </c>
      <c r="C64" s="847" t="s">
        <v>2811</v>
      </c>
      <c r="D64" s="1451">
        <v>1</v>
      </c>
      <c r="E64" s="2912"/>
      <c r="F64" s="1663">
        <f>ROUND(SUM(F11:F61)*0.02,2)</f>
        <v>0</v>
      </c>
    </row>
    <row r="65" spans="1:9">
      <c r="A65" s="890"/>
      <c r="B65" s="891"/>
      <c r="C65" s="1492"/>
      <c r="D65" s="1492"/>
      <c r="E65" s="892"/>
      <c r="F65" s="893"/>
    </row>
    <row r="66" spans="1:9">
      <c r="A66" s="890"/>
      <c r="B66" s="891"/>
      <c r="C66" s="1492"/>
      <c r="D66" s="1492"/>
      <c r="E66" s="892"/>
      <c r="F66" s="893"/>
    </row>
    <row r="67" spans="1:9" ht="17.25" thickBot="1">
      <c r="A67" s="890"/>
      <c r="B67" s="894" t="s">
        <v>3948</v>
      </c>
      <c r="C67" s="1501"/>
      <c r="D67" s="1501"/>
      <c r="E67" s="1502"/>
      <c r="F67" s="1503">
        <f>ROUND(SUM(F3:F64),2)</f>
        <v>0</v>
      </c>
    </row>
    <row r="68" spans="1:9" ht="12.95" customHeight="1" thickTop="1">
      <c r="A68" s="890"/>
      <c r="B68" s="891"/>
      <c r="C68" s="1476"/>
      <c r="D68" s="1476"/>
      <c r="E68" s="1427"/>
      <c r="F68" s="893"/>
      <c r="G68" s="746"/>
      <c r="H68" s="747"/>
      <c r="I68" s="747"/>
    </row>
  </sheetData>
  <sheetProtection algorithmName="SHA-512" hashValue="3HYYFVyIZu+SKDhKE/8kpx3SInda6hnau6RFoLxSiAgtw/eAd6/ztQAmtqW7k8l57labv3kPpyZkGjQ9uyVF5Q==" saltValue="PfdVjGb6uBSAMzVKu+hiZw==" spinCount="100000" sheet="1" objects="1" scenarios="1" selectLockedCells="1"/>
  <pageMargins left="0.98425196850393704" right="0.74803149606299213" top="0.98425196850393704" bottom="0.98425196850393704" header="0.51181102362204722" footer="0.51181102362204722"/>
  <pageSetup paperSize="9" scale="80" orientation="portrait" horizontalDpi="300" verticalDpi="300" r:id="rId1"/>
  <headerFooter alignWithMargins="0">
    <oddHeader xml:space="preserve">&amp;C&amp;"Times New Roman CE,Običajno"&amp;8REM PROJEKT d.o.o. Podvin 102, 3310 Žalec, tel. 041938550, e-mail: milan.rozman@siol.net&amp;"Arial,Navadno"&amp;10
</oddHeader>
    <oddFooter>&amp;L&amp;"Times New Roman CE,Regular"&amp;8&amp;F&amp;C&amp;A&amp;R&amp;P/&amp;N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05C68-14C7-4455-88E6-66CCD451C20A}">
  <sheetPr codeName="List38"/>
  <dimension ref="A1:H63"/>
  <sheetViews>
    <sheetView view="pageBreakPreview" topLeftCell="A6" zoomScale="109" zoomScaleNormal="100" zoomScaleSheetLayoutView="109" workbookViewId="0">
      <selection activeCell="E15" sqref="E15"/>
    </sheetView>
  </sheetViews>
  <sheetFormatPr defaultColWidth="8.85546875" defaultRowHeight="15"/>
  <cols>
    <col min="1" max="1" width="4.7109375" style="1504" customWidth="1"/>
    <col min="2" max="2" width="55.7109375" style="1504" customWidth="1"/>
    <col min="3" max="3" width="8.42578125" style="1547" customWidth="1"/>
    <col min="4" max="4" width="13.7109375" style="1547" customWidth="1"/>
    <col min="5" max="5" width="13.7109375" style="1504" customWidth="1"/>
    <col min="6" max="6" width="11" style="1548" customWidth="1"/>
    <col min="7" max="9" width="9.5703125" style="1504" customWidth="1"/>
    <col min="10" max="10" width="9.140625" style="1504" customWidth="1"/>
    <col min="11" max="11" width="9.42578125" style="1504" customWidth="1"/>
    <col min="12" max="251" width="9.140625" style="1504" customWidth="1"/>
    <col min="252" max="254" width="8.85546875" style="1504"/>
    <col min="255" max="255" width="4.7109375" style="1504" customWidth="1"/>
    <col min="256" max="256" width="55.7109375" style="1504" customWidth="1"/>
    <col min="257" max="257" width="8.42578125" style="1504" customWidth="1"/>
    <col min="258" max="261" width="13.7109375" style="1504" customWidth="1"/>
    <col min="262" max="262" width="11" style="1504" customWidth="1"/>
    <col min="263" max="265" width="9.5703125" style="1504" customWidth="1"/>
    <col min="266" max="266" width="9.140625" style="1504" customWidth="1"/>
    <col min="267" max="267" width="9.42578125" style="1504" customWidth="1"/>
    <col min="268" max="507" width="9.140625" style="1504" customWidth="1"/>
    <col min="508" max="510" width="8.85546875" style="1504"/>
    <col min="511" max="511" width="4.7109375" style="1504" customWidth="1"/>
    <col min="512" max="512" width="55.7109375" style="1504" customWidth="1"/>
    <col min="513" max="513" width="8.42578125" style="1504" customWidth="1"/>
    <col min="514" max="517" width="13.7109375" style="1504" customWidth="1"/>
    <col min="518" max="518" width="11" style="1504" customWidth="1"/>
    <col min="519" max="521" width="9.5703125" style="1504" customWidth="1"/>
    <col min="522" max="522" width="9.140625" style="1504" customWidth="1"/>
    <col min="523" max="523" width="9.42578125" style="1504" customWidth="1"/>
    <col min="524" max="763" width="9.140625" style="1504" customWidth="1"/>
    <col min="764" max="766" width="8.85546875" style="1504"/>
    <col min="767" max="767" width="4.7109375" style="1504" customWidth="1"/>
    <col min="768" max="768" width="55.7109375" style="1504" customWidth="1"/>
    <col min="769" max="769" width="8.42578125" style="1504" customWidth="1"/>
    <col min="770" max="773" width="13.7109375" style="1504" customWidth="1"/>
    <col min="774" max="774" width="11" style="1504" customWidth="1"/>
    <col min="775" max="777" width="9.5703125" style="1504" customWidth="1"/>
    <col min="778" max="778" width="9.140625" style="1504" customWidth="1"/>
    <col min="779" max="779" width="9.42578125" style="1504" customWidth="1"/>
    <col min="780" max="1019" width="9.140625" style="1504" customWidth="1"/>
    <col min="1020" max="1022" width="8.85546875" style="1504"/>
    <col min="1023" max="1023" width="4.7109375" style="1504" customWidth="1"/>
    <col min="1024" max="1024" width="55.7109375" style="1504" customWidth="1"/>
    <col min="1025" max="1025" width="8.42578125" style="1504" customWidth="1"/>
    <col min="1026" max="1029" width="13.7109375" style="1504" customWidth="1"/>
    <col min="1030" max="1030" width="11" style="1504" customWidth="1"/>
    <col min="1031" max="1033" width="9.5703125" style="1504" customWidth="1"/>
    <col min="1034" max="1034" width="9.140625" style="1504" customWidth="1"/>
    <col min="1035" max="1035" width="9.42578125" style="1504" customWidth="1"/>
    <col min="1036" max="1275" width="9.140625" style="1504" customWidth="1"/>
    <col min="1276" max="1278" width="8.85546875" style="1504"/>
    <col min="1279" max="1279" width="4.7109375" style="1504" customWidth="1"/>
    <col min="1280" max="1280" width="55.7109375" style="1504" customWidth="1"/>
    <col min="1281" max="1281" width="8.42578125" style="1504" customWidth="1"/>
    <col min="1282" max="1285" width="13.7109375" style="1504" customWidth="1"/>
    <col min="1286" max="1286" width="11" style="1504" customWidth="1"/>
    <col min="1287" max="1289" width="9.5703125" style="1504" customWidth="1"/>
    <col min="1290" max="1290" width="9.140625" style="1504" customWidth="1"/>
    <col min="1291" max="1291" width="9.42578125" style="1504" customWidth="1"/>
    <col min="1292" max="1531" width="9.140625" style="1504" customWidth="1"/>
    <col min="1532" max="1534" width="8.85546875" style="1504"/>
    <col min="1535" max="1535" width="4.7109375" style="1504" customWidth="1"/>
    <col min="1536" max="1536" width="55.7109375" style="1504" customWidth="1"/>
    <col min="1537" max="1537" width="8.42578125" style="1504" customWidth="1"/>
    <col min="1538" max="1541" width="13.7109375" style="1504" customWidth="1"/>
    <col min="1542" max="1542" width="11" style="1504" customWidth="1"/>
    <col min="1543" max="1545" width="9.5703125" style="1504" customWidth="1"/>
    <col min="1546" max="1546" width="9.140625" style="1504" customWidth="1"/>
    <col min="1547" max="1547" width="9.42578125" style="1504" customWidth="1"/>
    <col min="1548" max="1787" width="9.140625" style="1504" customWidth="1"/>
    <col min="1788" max="1790" width="8.85546875" style="1504"/>
    <col min="1791" max="1791" width="4.7109375" style="1504" customWidth="1"/>
    <col min="1792" max="1792" width="55.7109375" style="1504" customWidth="1"/>
    <col min="1793" max="1793" width="8.42578125" style="1504" customWidth="1"/>
    <col min="1794" max="1797" width="13.7109375" style="1504" customWidth="1"/>
    <col min="1798" max="1798" width="11" style="1504" customWidth="1"/>
    <col min="1799" max="1801" width="9.5703125" style="1504" customWidth="1"/>
    <col min="1802" max="1802" width="9.140625" style="1504" customWidth="1"/>
    <col min="1803" max="1803" width="9.42578125" style="1504" customWidth="1"/>
    <col min="1804" max="2043" width="9.140625" style="1504" customWidth="1"/>
    <col min="2044" max="2046" width="8.85546875" style="1504"/>
    <col min="2047" max="2047" width="4.7109375" style="1504" customWidth="1"/>
    <col min="2048" max="2048" width="55.7109375" style="1504" customWidth="1"/>
    <col min="2049" max="2049" width="8.42578125" style="1504" customWidth="1"/>
    <col min="2050" max="2053" width="13.7109375" style="1504" customWidth="1"/>
    <col min="2054" max="2054" width="11" style="1504" customWidth="1"/>
    <col min="2055" max="2057" width="9.5703125" style="1504" customWidth="1"/>
    <col min="2058" max="2058" width="9.140625" style="1504" customWidth="1"/>
    <col min="2059" max="2059" width="9.42578125" style="1504" customWidth="1"/>
    <col min="2060" max="2299" width="9.140625" style="1504" customWidth="1"/>
    <col min="2300" max="2302" width="8.85546875" style="1504"/>
    <col min="2303" max="2303" width="4.7109375" style="1504" customWidth="1"/>
    <col min="2304" max="2304" width="55.7109375" style="1504" customWidth="1"/>
    <col min="2305" max="2305" width="8.42578125" style="1504" customWidth="1"/>
    <col min="2306" max="2309" width="13.7109375" style="1504" customWidth="1"/>
    <col min="2310" max="2310" width="11" style="1504" customWidth="1"/>
    <col min="2311" max="2313" width="9.5703125" style="1504" customWidth="1"/>
    <col min="2314" max="2314" width="9.140625" style="1504" customWidth="1"/>
    <col min="2315" max="2315" width="9.42578125" style="1504" customWidth="1"/>
    <col min="2316" max="2555" width="9.140625" style="1504" customWidth="1"/>
    <col min="2556" max="2558" width="8.85546875" style="1504"/>
    <col min="2559" max="2559" width="4.7109375" style="1504" customWidth="1"/>
    <col min="2560" max="2560" width="55.7109375" style="1504" customWidth="1"/>
    <col min="2561" max="2561" width="8.42578125" style="1504" customWidth="1"/>
    <col min="2562" max="2565" width="13.7109375" style="1504" customWidth="1"/>
    <col min="2566" max="2566" width="11" style="1504" customWidth="1"/>
    <col min="2567" max="2569" width="9.5703125" style="1504" customWidth="1"/>
    <col min="2570" max="2570" width="9.140625" style="1504" customWidth="1"/>
    <col min="2571" max="2571" width="9.42578125" style="1504" customWidth="1"/>
    <col min="2572" max="2811" width="9.140625" style="1504" customWidth="1"/>
    <col min="2812" max="2814" width="8.85546875" style="1504"/>
    <col min="2815" max="2815" width="4.7109375" style="1504" customWidth="1"/>
    <col min="2816" max="2816" width="55.7109375" style="1504" customWidth="1"/>
    <col min="2817" max="2817" width="8.42578125" style="1504" customWidth="1"/>
    <col min="2818" max="2821" width="13.7109375" style="1504" customWidth="1"/>
    <col min="2822" max="2822" width="11" style="1504" customWidth="1"/>
    <col min="2823" max="2825" width="9.5703125" style="1504" customWidth="1"/>
    <col min="2826" max="2826" width="9.140625" style="1504" customWidth="1"/>
    <col min="2827" max="2827" width="9.42578125" style="1504" customWidth="1"/>
    <col min="2828" max="3067" width="9.140625" style="1504" customWidth="1"/>
    <col min="3068" max="3070" width="8.85546875" style="1504"/>
    <col min="3071" max="3071" width="4.7109375" style="1504" customWidth="1"/>
    <col min="3072" max="3072" width="55.7109375" style="1504" customWidth="1"/>
    <col min="3073" max="3073" width="8.42578125" style="1504" customWidth="1"/>
    <col min="3074" max="3077" width="13.7109375" style="1504" customWidth="1"/>
    <col min="3078" max="3078" width="11" style="1504" customWidth="1"/>
    <col min="3079" max="3081" width="9.5703125" style="1504" customWidth="1"/>
    <col min="3082" max="3082" width="9.140625" style="1504" customWidth="1"/>
    <col min="3083" max="3083" width="9.42578125" style="1504" customWidth="1"/>
    <col min="3084" max="3323" width="9.140625" style="1504" customWidth="1"/>
    <col min="3324" max="3326" width="8.85546875" style="1504"/>
    <col min="3327" max="3327" width="4.7109375" style="1504" customWidth="1"/>
    <col min="3328" max="3328" width="55.7109375" style="1504" customWidth="1"/>
    <col min="3329" max="3329" width="8.42578125" style="1504" customWidth="1"/>
    <col min="3330" max="3333" width="13.7109375" style="1504" customWidth="1"/>
    <col min="3334" max="3334" width="11" style="1504" customWidth="1"/>
    <col min="3335" max="3337" width="9.5703125" style="1504" customWidth="1"/>
    <col min="3338" max="3338" width="9.140625" style="1504" customWidth="1"/>
    <col min="3339" max="3339" width="9.42578125" style="1504" customWidth="1"/>
    <col min="3340" max="3579" width="9.140625" style="1504" customWidth="1"/>
    <col min="3580" max="3582" width="8.85546875" style="1504"/>
    <col min="3583" max="3583" width="4.7109375" style="1504" customWidth="1"/>
    <col min="3584" max="3584" width="55.7109375" style="1504" customWidth="1"/>
    <col min="3585" max="3585" width="8.42578125" style="1504" customWidth="1"/>
    <col min="3586" max="3589" width="13.7109375" style="1504" customWidth="1"/>
    <col min="3590" max="3590" width="11" style="1504" customWidth="1"/>
    <col min="3591" max="3593" width="9.5703125" style="1504" customWidth="1"/>
    <col min="3594" max="3594" width="9.140625" style="1504" customWidth="1"/>
    <col min="3595" max="3595" width="9.42578125" style="1504" customWidth="1"/>
    <col min="3596" max="3835" width="9.140625" style="1504" customWidth="1"/>
    <col min="3836" max="3838" width="8.85546875" style="1504"/>
    <col min="3839" max="3839" width="4.7109375" style="1504" customWidth="1"/>
    <col min="3840" max="3840" width="55.7109375" style="1504" customWidth="1"/>
    <col min="3841" max="3841" width="8.42578125" style="1504" customWidth="1"/>
    <col min="3842" max="3845" width="13.7109375" style="1504" customWidth="1"/>
    <col min="3846" max="3846" width="11" style="1504" customWidth="1"/>
    <col min="3847" max="3849" width="9.5703125" style="1504" customWidth="1"/>
    <col min="3850" max="3850" width="9.140625" style="1504" customWidth="1"/>
    <col min="3851" max="3851" width="9.42578125" style="1504" customWidth="1"/>
    <col min="3852" max="4091" width="9.140625" style="1504" customWidth="1"/>
    <col min="4092" max="4094" width="8.85546875" style="1504"/>
    <col min="4095" max="4095" width="4.7109375" style="1504" customWidth="1"/>
    <col min="4096" max="4096" width="55.7109375" style="1504" customWidth="1"/>
    <col min="4097" max="4097" width="8.42578125" style="1504" customWidth="1"/>
    <col min="4098" max="4101" width="13.7109375" style="1504" customWidth="1"/>
    <col min="4102" max="4102" width="11" style="1504" customWidth="1"/>
    <col min="4103" max="4105" width="9.5703125" style="1504" customWidth="1"/>
    <col min="4106" max="4106" width="9.140625" style="1504" customWidth="1"/>
    <col min="4107" max="4107" width="9.42578125" style="1504" customWidth="1"/>
    <col min="4108" max="4347" width="9.140625" style="1504" customWidth="1"/>
    <col min="4348" max="4350" width="8.85546875" style="1504"/>
    <col min="4351" max="4351" width="4.7109375" style="1504" customWidth="1"/>
    <col min="4352" max="4352" width="55.7109375" style="1504" customWidth="1"/>
    <col min="4353" max="4353" width="8.42578125" style="1504" customWidth="1"/>
    <col min="4354" max="4357" width="13.7109375" style="1504" customWidth="1"/>
    <col min="4358" max="4358" width="11" style="1504" customWidth="1"/>
    <col min="4359" max="4361" width="9.5703125" style="1504" customWidth="1"/>
    <col min="4362" max="4362" width="9.140625" style="1504" customWidth="1"/>
    <col min="4363" max="4363" width="9.42578125" style="1504" customWidth="1"/>
    <col min="4364" max="4603" width="9.140625" style="1504" customWidth="1"/>
    <col min="4604" max="4606" width="8.85546875" style="1504"/>
    <col min="4607" max="4607" width="4.7109375" style="1504" customWidth="1"/>
    <col min="4608" max="4608" width="55.7109375" style="1504" customWidth="1"/>
    <col min="4609" max="4609" width="8.42578125" style="1504" customWidth="1"/>
    <col min="4610" max="4613" width="13.7109375" style="1504" customWidth="1"/>
    <col min="4614" max="4614" width="11" style="1504" customWidth="1"/>
    <col min="4615" max="4617" width="9.5703125" style="1504" customWidth="1"/>
    <col min="4618" max="4618" width="9.140625" style="1504" customWidth="1"/>
    <col min="4619" max="4619" width="9.42578125" style="1504" customWidth="1"/>
    <col min="4620" max="4859" width="9.140625" style="1504" customWidth="1"/>
    <col min="4860" max="4862" width="8.85546875" style="1504"/>
    <col min="4863" max="4863" width="4.7109375" style="1504" customWidth="1"/>
    <col min="4864" max="4864" width="55.7109375" style="1504" customWidth="1"/>
    <col min="4865" max="4865" width="8.42578125" style="1504" customWidth="1"/>
    <col min="4866" max="4869" width="13.7109375" style="1504" customWidth="1"/>
    <col min="4870" max="4870" width="11" style="1504" customWidth="1"/>
    <col min="4871" max="4873" width="9.5703125" style="1504" customWidth="1"/>
    <col min="4874" max="4874" width="9.140625" style="1504" customWidth="1"/>
    <col min="4875" max="4875" width="9.42578125" style="1504" customWidth="1"/>
    <col min="4876" max="5115" width="9.140625" style="1504" customWidth="1"/>
    <col min="5116" max="5118" width="8.85546875" style="1504"/>
    <col min="5119" max="5119" width="4.7109375" style="1504" customWidth="1"/>
    <col min="5120" max="5120" width="55.7109375" style="1504" customWidth="1"/>
    <col min="5121" max="5121" width="8.42578125" style="1504" customWidth="1"/>
    <col min="5122" max="5125" width="13.7109375" style="1504" customWidth="1"/>
    <col min="5126" max="5126" width="11" style="1504" customWidth="1"/>
    <col min="5127" max="5129" width="9.5703125" style="1504" customWidth="1"/>
    <col min="5130" max="5130" width="9.140625" style="1504" customWidth="1"/>
    <col min="5131" max="5131" width="9.42578125" style="1504" customWidth="1"/>
    <col min="5132" max="5371" width="9.140625" style="1504" customWidth="1"/>
    <col min="5372" max="5374" width="8.85546875" style="1504"/>
    <col min="5375" max="5375" width="4.7109375" style="1504" customWidth="1"/>
    <col min="5376" max="5376" width="55.7109375" style="1504" customWidth="1"/>
    <col min="5377" max="5377" width="8.42578125" style="1504" customWidth="1"/>
    <col min="5378" max="5381" width="13.7109375" style="1504" customWidth="1"/>
    <col min="5382" max="5382" width="11" style="1504" customWidth="1"/>
    <col min="5383" max="5385" width="9.5703125" style="1504" customWidth="1"/>
    <col min="5386" max="5386" width="9.140625" style="1504" customWidth="1"/>
    <col min="5387" max="5387" width="9.42578125" style="1504" customWidth="1"/>
    <col min="5388" max="5627" width="9.140625" style="1504" customWidth="1"/>
    <col min="5628" max="5630" width="8.85546875" style="1504"/>
    <col min="5631" max="5631" width="4.7109375" style="1504" customWidth="1"/>
    <col min="5632" max="5632" width="55.7109375" style="1504" customWidth="1"/>
    <col min="5633" max="5633" width="8.42578125" style="1504" customWidth="1"/>
    <col min="5634" max="5637" width="13.7109375" style="1504" customWidth="1"/>
    <col min="5638" max="5638" width="11" style="1504" customWidth="1"/>
    <col min="5639" max="5641" width="9.5703125" style="1504" customWidth="1"/>
    <col min="5642" max="5642" width="9.140625" style="1504" customWidth="1"/>
    <col min="5643" max="5643" width="9.42578125" style="1504" customWidth="1"/>
    <col min="5644" max="5883" width="9.140625" style="1504" customWidth="1"/>
    <col min="5884" max="5886" width="8.85546875" style="1504"/>
    <col min="5887" max="5887" width="4.7109375" style="1504" customWidth="1"/>
    <col min="5888" max="5888" width="55.7109375" style="1504" customWidth="1"/>
    <col min="5889" max="5889" width="8.42578125" style="1504" customWidth="1"/>
    <col min="5890" max="5893" width="13.7109375" style="1504" customWidth="1"/>
    <col min="5894" max="5894" width="11" style="1504" customWidth="1"/>
    <col min="5895" max="5897" width="9.5703125" style="1504" customWidth="1"/>
    <col min="5898" max="5898" width="9.140625" style="1504" customWidth="1"/>
    <col min="5899" max="5899" width="9.42578125" style="1504" customWidth="1"/>
    <col min="5900" max="6139" width="9.140625" style="1504" customWidth="1"/>
    <col min="6140" max="6142" width="8.85546875" style="1504"/>
    <col min="6143" max="6143" width="4.7109375" style="1504" customWidth="1"/>
    <col min="6144" max="6144" width="55.7109375" style="1504" customWidth="1"/>
    <col min="6145" max="6145" width="8.42578125" style="1504" customWidth="1"/>
    <col min="6146" max="6149" width="13.7109375" style="1504" customWidth="1"/>
    <col min="6150" max="6150" width="11" style="1504" customWidth="1"/>
    <col min="6151" max="6153" width="9.5703125" style="1504" customWidth="1"/>
    <col min="6154" max="6154" width="9.140625" style="1504" customWidth="1"/>
    <col min="6155" max="6155" width="9.42578125" style="1504" customWidth="1"/>
    <col min="6156" max="6395" width="9.140625" style="1504" customWidth="1"/>
    <col min="6396" max="6398" width="8.85546875" style="1504"/>
    <col min="6399" max="6399" width="4.7109375" style="1504" customWidth="1"/>
    <col min="6400" max="6400" width="55.7109375" style="1504" customWidth="1"/>
    <col min="6401" max="6401" width="8.42578125" style="1504" customWidth="1"/>
    <col min="6402" max="6405" width="13.7109375" style="1504" customWidth="1"/>
    <col min="6406" max="6406" width="11" style="1504" customWidth="1"/>
    <col min="6407" max="6409" width="9.5703125" style="1504" customWidth="1"/>
    <col min="6410" max="6410" width="9.140625" style="1504" customWidth="1"/>
    <col min="6411" max="6411" width="9.42578125" style="1504" customWidth="1"/>
    <col min="6412" max="6651" width="9.140625" style="1504" customWidth="1"/>
    <col min="6652" max="6654" width="8.85546875" style="1504"/>
    <col min="6655" max="6655" width="4.7109375" style="1504" customWidth="1"/>
    <col min="6656" max="6656" width="55.7109375" style="1504" customWidth="1"/>
    <col min="6657" max="6657" width="8.42578125" style="1504" customWidth="1"/>
    <col min="6658" max="6661" width="13.7109375" style="1504" customWidth="1"/>
    <col min="6662" max="6662" width="11" style="1504" customWidth="1"/>
    <col min="6663" max="6665" width="9.5703125" style="1504" customWidth="1"/>
    <col min="6666" max="6666" width="9.140625" style="1504" customWidth="1"/>
    <col min="6667" max="6667" width="9.42578125" style="1504" customWidth="1"/>
    <col min="6668" max="6907" width="9.140625" style="1504" customWidth="1"/>
    <col min="6908" max="6910" width="8.85546875" style="1504"/>
    <col min="6911" max="6911" width="4.7109375" style="1504" customWidth="1"/>
    <col min="6912" max="6912" width="55.7109375" style="1504" customWidth="1"/>
    <col min="6913" max="6913" width="8.42578125" style="1504" customWidth="1"/>
    <col min="6914" max="6917" width="13.7109375" style="1504" customWidth="1"/>
    <col min="6918" max="6918" width="11" style="1504" customWidth="1"/>
    <col min="6919" max="6921" width="9.5703125" style="1504" customWidth="1"/>
    <col min="6922" max="6922" width="9.140625" style="1504" customWidth="1"/>
    <col min="6923" max="6923" width="9.42578125" style="1504" customWidth="1"/>
    <col min="6924" max="7163" width="9.140625" style="1504" customWidth="1"/>
    <col min="7164" max="7166" width="8.85546875" style="1504"/>
    <col min="7167" max="7167" width="4.7109375" style="1504" customWidth="1"/>
    <col min="7168" max="7168" width="55.7109375" style="1504" customWidth="1"/>
    <col min="7169" max="7169" width="8.42578125" style="1504" customWidth="1"/>
    <col min="7170" max="7173" width="13.7109375" style="1504" customWidth="1"/>
    <col min="7174" max="7174" width="11" style="1504" customWidth="1"/>
    <col min="7175" max="7177" width="9.5703125" style="1504" customWidth="1"/>
    <col min="7178" max="7178" width="9.140625" style="1504" customWidth="1"/>
    <col min="7179" max="7179" width="9.42578125" style="1504" customWidth="1"/>
    <col min="7180" max="7419" width="9.140625" style="1504" customWidth="1"/>
    <col min="7420" max="7422" width="8.85546875" style="1504"/>
    <col min="7423" max="7423" width="4.7109375" style="1504" customWidth="1"/>
    <col min="7424" max="7424" width="55.7109375" style="1504" customWidth="1"/>
    <col min="7425" max="7425" width="8.42578125" style="1504" customWidth="1"/>
    <col min="7426" max="7429" width="13.7109375" style="1504" customWidth="1"/>
    <col min="7430" max="7430" width="11" style="1504" customWidth="1"/>
    <col min="7431" max="7433" width="9.5703125" style="1504" customWidth="1"/>
    <col min="7434" max="7434" width="9.140625" style="1504" customWidth="1"/>
    <col min="7435" max="7435" width="9.42578125" style="1504" customWidth="1"/>
    <col min="7436" max="7675" width="9.140625" style="1504" customWidth="1"/>
    <col min="7676" max="7678" width="8.85546875" style="1504"/>
    <col min="7679" max="7679" width="4.7109375" style="1504" customWidth="1"/>
    <col min="7680" max="7680" width="55.7109375" style="1504" customWidth="1"/>
    <col min="7681" max="7681" width="8.42578125" style="1504" customWidth="1"/>
    <col min="7682" max="7685" width="13.7109375" style="1504" customWidth="1"/>
    <col min="7686" max="7686" width="11" style="1504" customWidth="1"/>
    <col min="7687" max="7689" width="9.5703125" style="1504" customWidth="1"/>
    <col min="7690" max="7690" width="9.140625" style="1504" customWidth="1"/>
    <col min="7691" max="7691" width="9.42578125" style="1504" customWidth="1"/>
    <col min="7692" max="7931" width="9.140625" style="1504" customWidth="1"/>
    <col min="7932" max="7934" width="8.85546875" style="1504"/>
    <col min="7935" max="7935" width="4.7109375" style="1504" customWidth="1"/>
    <col min="7936" max="7936" width="55.7109375" style="1504" customWidth="1"/>
    <col min="7937" max="7937" width="8.42578125" style="1504" customWidth="1"/>
    <col min="7938" max="7941" width="13.7109375" style="1504" customWidth="1"/>
    <col min="7942" max="7942" width="11" style="1504" customWidth="1"/>
    <col min="7943" max="7945" width="9.5703125" style="1504" customWidth="1"/>
    <col min="7946" max="7946" width="9.140625" style="1504" customWidth="1"/>
    <col min="7947" max="7947" width="9.42578125" style="1504" customWidth="1"/>
    <col min="7948" max="8187" width="9.140625" style="1504" customWidth="1"/>
    <col min="8188" max="8190" width="8.85546875" style="1504"/>
    <col min="8191" max="8191" width="4.7109375" style="1504" customWidth="1"/>
    <col min="8192" max="8192" width="55.7109375" style="1504" customWidth="1"/>
    <col min="8193" max="8193" width="8.42578125" style="1504" customWidth="1"/>
    <col min="8194" max="8197" width="13.7109375" style="1504" customWidth="1"/>
    <col min="8198" max="8198" width="11" style="1504" customWidth="1"/>
    <col min="8199" max="8201" width="9.5703125" style="1504" customWidth="1"/>
    <col min="8202" max="8202" width="9.140625" style="1504" customWidth="1"/>
    <col min="8203" max="8203" width="9.42578125" style="1504" customWidth="1"/>
    <col min="8204" max="8443" width="9.140625" style="1504" customWidth="1"/>
    <col min="8444" max="8446" width="8.85546875" style="1504"/>
    <col min="8447" max="8447" width="4.7109375" style="1504" customWidth="1"/>
    <col min="8448" max="8448" width="55.7109375" style="1504" customWidth="1"/>
    <col min="8449" max="8449" width="8.42578125" style="1504" customWidth="1"/>
    <col min="8450" max="8453" width="13.7109375" style="1504" customWidth="1"/>
    <col min="8454" max="8454" width="11" style="1504" customWidth="1"/>
    <col min="8455" max="8457" width="9.5703125" style="1504" customWidth="1"/>
    <col min="8458" max="8458" width="9.140625" style="1504" customWidth="1"/>
    <col min="8459" max="8459" width="9.42578125" style="1504" customWidth="1"/>
    <col min="8460" max="8699" width="9.140625" style="1504" customWidth="1"/>
    <col min="8700" max="8702" width="8.85546875" style="1504"/>
    <col min="8703" max="8703" width="4.7109375" style="1504" customWidth="1"/>
    <col min="8704" max="8704" width="55.7109375" style="1504" customWidth="1"/>
    <col min="8705" max="8705" width="8.42578125" style="1504" customWidth="1"/>
    <col min="8706" max="8709" width="13.7109375" style="1504" customWidth="1"/>
    <col min="8710" max="8710" width="11" style="1504" customWidth="1"/>
    <col min="8711" max="8713" width="9.5703125" style="1504" customWidth="1"/>
    <col min="8714" max="8714" width="9.140625" style="1504" customWidth="1"/>
    <col min="8715" max="8715" width="9.42578125" style="1504" customWidth="1"/>
    <col min="8716" max="8955" width="9.140625" style="1504" customWidth="1"/>
    <col min="8956" max="8958" width="8.85546875" style="1504"/>
    <col min="8959" max="8959" width="4.7109375" style="1504" customWidth="1"/>
    <col min="8960" max="8960" width="55.7109375" style="1504" customWidth="1"/>
    <col min="8961" max="8961" width="8.42578125" style="1504" customWidth="1"/>
    <col min="8962" max="8965" width="13.7109375" style="1504" customWidth="1"/>
    <col min="8966" max="8966" width="11" style="1504" customWidth="1"/>
    <col min="8967" max="8969" width="9.5703125" style="1504" customWidth="1"/>
    <col min="8970" max="8970" width="9.140625" style="1504" customWidth="1"/>
    <col min="8971" max="8971" width="9.42578125" style="1504" customWidth="1"/>
    <col min="8972" max="9211" width="9.140625" style="1504" customWidth="1"/>
    <col min="9212" max="9214" width="8.85546875" style="1504"/>
    <col min="9215" max="9215" width="4.7109375" style="1504" customWidth="1"/>
    <col min="9216" max="9216" width="55.7109375" style="1504" customWidth="1"/>
    <col min="9217" max="9217" width="8.42578125" style="1504" customWidth="1"/>
    <col min="9218" max="9221" width="13.7109375" style="1504" customWidth="1"/>
    <col min="9222" max="9222" width="11" style="1504" customWidth="1"/>
    <col min="9223" max="9225" width="9.5703125" style="1504" customWidth="1"/>
    <col min="9226" max="9226" width="9.140625" style="1504" customWidth="1"/>
    <col min="9227" max="9227" width="9.42578125" style="1504" customWidth="1"/>
    <col min="9228" max="9467" width="9.140625" style="1504" customWidth="1"/>
    <col min="9468" max="9470" width="8.85546875" style="1504"/>
    <col min="9471" max="9471" width="4.7109375" style="1504" customWidth="1"/>
    <col min="9472" max="9472" width="55.7109375" style="1504" customWidth="1"/>
    <col min="9473" max="9473" width="8.42578125" style="1504" customWidth="1"/>
    <col min="9474" max="9477" width="13.7109375" style="1504" customWidth="1"/>
    <col min="9478" max="9478" width="11" style="1504" customWidth="1"/>
    <col min="9479" max="9481" width="9.5703125" style="1504" customWidth="1"/>
    <col min="9482" max="9482" width="9.140625" style="1504" customWidth="1"/>
    <col min="9483" max="9483" width="9.42578125" style="1504" customWidth="1"/>
    <col min="9484" max="9723" width="9.140625" style="1504" customWidth="1"/>
    <col min="9724" max="9726" width="8.85546875" style="1504"/>
    <col min="9727" max="9727" width="4.7109375" style="1504" customWidth="1"/>
    <col min="9728" max="9728" width="55.7109375" style="1504" customWidth="1"/>
    <col min="9729" max="9729" width="8.42578125" style="1504" customWidth="1"/>
    <col min="9730" max="9733" width="13.7109375" style="1504" customWidth="1"/>
    <col min="9734" max="9734" width="11" style="1504" customWidth="1"/>
    <col min="9735" max="9737" width="9.5703125" style="1504" customWidth="1"/>
    <col min="9738" max="9738" width="9.140625" style="1504" customWidth="1"/>
    <col min="9739" max="9739" width="9.42578125" style="1504" customWidth="1"/>
    <col min="9740" max="9979" width="9.140625" style="1504" customWidth="1"/>
    <col min="9980" max="9982" width="8.85546875" style="1504"/>
    <col min="9983" max="9983" width="4.7109375" style="1504" customWidth="1"/>
    <col min="9984" max="9984" width="55.7109375" style="1504" customWidth="1"/>
    <col min="9985" max="9985" width="8.42578125" style="1504" customWidth="1"/>
    <col min="9986" max="9989" width="13.7109375" style="1504" customWidth="1"/>
    <col min="9990" max="9990" width="11" style="1504" customWidth="1"/>
    <col min="9991" max="9993" width="9.5703125" style="1504" customWidth="1"/>
    <col min="9994" max="9994" width="9.140625" style="1504" customWidth="1"/>
    <col min="9995" max="9995" width="9.42578125" style="1504" customWidth="1"/>
    <col min="9996" max="10235" width="9.140625" style="1504" customWidth="1"/>
    <col min="10236" max="10238" width="8.85546875" style="1504"/>
    <col min="10239" max="10239" width="4.7109375" style="1504" customWidth="1"/>
    <col min="10240" max="10240" width="55.7109375" style="1504" customWidth="1"/>
    <col min="10241" max="10241" width="8.42578125" style="1504" customWidth="1"/>
    <col min="10242" max="10245" width="13.7109375" style="1504" customWidth="1"/>
    <col min="10246" max="10246" width="11" style="1504" customWidth="1"/>
    <col min="10247" max="10249" width="9.5703125" style="1504" customWidth="1"/>
    <col min="10250" max="10250" width="9.140625" style="1504" customWidth="1"/>
    <col min="10251" max="10251" width="9.42578125" style="1504" customWidth="1"/>
    <col min="10252" max="10491" width="9.140625" style="1504" customWidth="1"/>
    <col min="10492" max="10494" width="8.85546875" style="1504"/>
    <col min="10495" max="10495" width="4.7109375" style="1504" customWidth="1"/>
    <col min="10496" max="10496" width="55.7109375" style="1504" customWidth="1"/>
    <col min="10497" max="10497" width="8.42578125" style="1504" customWidth="1"/>
    <col min="10498" max="10501" width="13.7109375" style="1504" customWidth="1"/>
    <col min="10502" max="10502" width="11" style="1504" customWidth="1"/>
    <col min="10503" max="10505" width="9.5703125" style="1504" customWidth="1"/>
    <col min="10506" max="10506" width="9.140625" style="1504" customWidth="1"/>
    <col min="10507" max="10507" width="9.42578125" style="1504" customWidth="1"/>
    <col min="10508" max="10747" width="9.140625" style="1504" customWidth="1"/>
    <col min="10748" max="10750" width="8.85546875" style="1504"/>
    <col min="10751" max="10751" width="4.7109375" style="1504" customWidth="1"/>
    <col min="10752" max="10752" width="55.7109375" style="1504" customWidth="1"/>
    <col min="10753" max="10753" width="8.42578125" style="1504" customWidth="1"/>
    <col min="10754" max="10757" width="13.7109375" style="1504" customWidth="1"/>
    <col min="10758" max="10758" width="11" style="1504" customWidth="1"/>
    <col min="10759" max="10761" width="9.5703125" style="1504" customWidth="1"/>
    <col min="10762" max="10762" width="9.140625" style="1504" customWidth="1"/>
    <col min="10763" max="10763" width="9.42578125" style="1504" customWidth="1"/>
    <col min="10764" max="11003" width="9.140625" style="1504" customWidth="1"/>
    <col min="11004" max="11006" width="8.85546875" style="1504"/>
    <col min="11007" max="11007" width="4.7109375" style="1504" customWidth="1"/>
    <col min="11008" max="11008" width="55.7109375" style="1504" customWidth="1"/>
    <col min="11009" max="11009" width="8.42578125" style="1504" customWidth="1"/>
    <col min="11010" max="11013" width="13.7109375" style="1504" customWidth="1"/>
    <col min="11014" max="11014" width="11" style="1504" customWidth="1"/>
    <col min="11015" max="11017" width="9.5703125" style="1504" customWidth="1"/>
    <col min="11018" max="11018" width="9.140625" style="1504" customWidth="1"/>
    <col min="11019" max="11019" width="9.42578125" style="1504" customWidth="1"/>
    <col min="11020" max="11259" width="9.140625" style="1504" customWidth="1"/>
    <col min="11260" max="11262" width="8.85546875" style="1504"/>
    <col min="11263" max="11263" width="4.7109375" style="1504" customWidth="1"/>
    <col min="11264" max="11264" width="55.7109375" style="1504" customWidth="1"/>
    <col min="11265" max="11265" width="8.42578125" style="1504" customWidth="1"/>
    <col min="11266" max="11269" width="13.7109375" style="1504" customWidth="1"/>
    <col min="11270" max="11270" width="11" style="1504" customWidth="1"/>
    <col min="11271" max="11273" width="9.5703125" style="1504" customWidth="1"/>
    <col min="11274" max="11274" width="9.140625" style="1504" customWidth="1"/>
    <col min="11275" max="11275" width="9.42578125" style="1504" customWidth="1"/>
    <col min="11276" max="11515" width="9.140625" style="1504" customWidth="1"/>
    <col min="11516" max="11518" width="8.85546875" style="1504"/>
    <col min="11519" max="11519" width="4.7109375" style="1504" customWidth="1"/>
    <col min="11520" max="11520" width="55.7109375" style="1504" customWidth="1"/>
    <col min="11521" max="11521" width="8.42578125" style="1504" customWidth="1"/>
    <col min="11522" max="11525" width="13.7109375" style="1504" customWidth="1"/>
    <col min="11526" max="11526" width="11" style="1504" customWidth="1"/>
    <col min="11527" max="11529" width="9.5703125" style="1504" customWidth="1"/>
    <col min="11530" max="11530" width="9.140625" style="1504" customWidth="1"/>
    <col min="11531" max="11531" width="9.42578125" style="1504" customWidth="1"/>
    <col min="11532" max="11771" width="9.140625" style="1504" customWidth="1"/>
    <col min="11772" max="11774" width="8.85546875" style="1504"/>
    <col min="11775" max="11775" width="4.7109375" style="1504" customWidth="1"/>
    <col min="11776" max="11776" width="55.7109375" style="1504" customWidth="1"/>
    <col min="11777" max="11777" width="8.42578125" style="1504" customWidth="1"/>
    <col min="11778" max="11781" width="13.7109375" style="1504" customWidth="1"/>
    <col min="11782" max="11782" width="11" style="1504" customWidth="1"/>
    <col min="11783" max="11785" width="9.5703125" style="1504" customWidth="1"/>
    <col min="11786" max="11786" width="9.140625" style="1504" customWidth="1"/>
    <col min="11787" max="11787" width="9.42578125" style="1504" customWidth="1"/>
    <col min="11788" max="12027" width="9.140625" style="1504" customWidth="1"/>
    <col min="12028" max="12030" width="8.85546875" style="1504"/>
    <col min="12031" max="12031" width="4.7109375" style="1504" customWidth="1"/>
    <col min="12032" max="12032" width="55.7109375" style="1504" customWidth="1"/>
    <col min="12033" max="12033" width="8.42578125" style="1504" customWidth="1"/>
    <col min="12034" max="12037" width="13.7109375" style="1504" customWidth="1"/>
    <col min="12038" max="12038" width="11" style="1504" customWidth="1"/>
    <col min="12039" max="12041" width="9.5703125" style="1504" customWidth="1"/>
    <col min="12042" max="12042" width="9.140625" style="1504" customWidth="1"/>
    <col min="12043" max="12043" width="9.42578125" style="1504" customWidth="1"/>
    <col min="12044" max="12283" width="9.140625" style="1504" customWidth="1"/>
    <col min="12284" max="12286" width="8.85546875" style="1504"/>
    <col min="12287" max="12287" width="4.7109375" style="1504" customWidth="1"/>
    <col min="12288" max="12288" width="55.7109375" style="1504" customWidth="1"/>
    <col min="12289" max="12289" width="8.42578125" style="1504" customWidth="1"/>
    <col min="12290" max="12293" width="13.7109375" style="1504" customWidth="1"/>
    <col min="12294" max="12294" width="11" style="1504" customWidth="1"/>
    <col min="12295" max="12297" width="9.5703125" style="1504" customWidth="1"/>
    <col min="12298" max="12298" width="9.140625" style="1504" customWidth="1"/>
    <col min="12299" max="12299" width="9.42578125" style="1504" customWidth="1"/>
    <col min="12300" max="12539" width="9.140625" style="1504" customWidth="1"/>
    <col min="12540" max="12542" width="8.85546875" style="1504"/>
    <col min="12543" max="12543" width="4.7109375" style="1504" customWidth="1"/>
    <col min="12544" max="12544" width="55.7109375" style="1504" customWidth="1"/>
    <col min="12545" max="12545" width="8.42578125" style="1504" customWidth="1"/>
    <col min="12546" max="12549" width="13.7109375" style="1504" customWidth="1"/>
    <col min="12550" max="12550" width="11" style="1504" customWidth="1"/>
    <col min="12551" max="12553" width="9.5703125" style="1504" customWidth="1"/>
    <col min="12554" max="12554" width="9.140625" style="1504" customWidth="1"/>
    <col min="12555" max="12555" width="9.42578125" style="1504" customWidth="1"/>
    <col min="12556" max="12795" width="9.140625" style="1504" customWidth="1"/>
    <col min="12796" max="12798" width="8.85546875" style="1504"/>
    <col min="12799" max="12799" width="4.7109375" style="1504" customWidth="1"/>
    <col min="12800" max="12800" width="55.7109375" style="1504" customWidth="1"/>
    <col min="12801" max="12801" width="8.42578125" style="1504" customWidth="1"/>
    <col min="12802" max="12805" width="13.7109375" style="1504" customWidth="1"/>
    <col min="12806" max="12806" width="11" style="1504" customWidth="1"/>
    <col min="12807" max="12809" width="9.5703125" style="1504" customWidth="1"/>
    <col min="12810" max="12810" width="9.140625" style="1504" customWidth="1"/>
    <col min="12811" max="12811" width="9.42578125" style="1504" customWidth="1"/>
    <col min="12812" max="13051" width="9.140625" style="1504" customWidth="1"/>
    <col min="13052" max="13054" width="8.85546875" style="1504"/>
    <col min="13055" max="13055" width="4.7109375" style="1504" customWidth="1"/>
    <col min="13056" max="13056" width="55.7109375" style="1504" customWidth="1"/>
    <col min="13057" max="13057" width="8.42578125" style="1504" customWidth="1"/>
    <col min="13058" max="13061" width="13.7109375" style="1504" customWidth="1"/>
    <col min="13062" max="13062" width="11" style="1504" customWidth="1"/>
    <col min="13063" max="13065" width="9.5703125" style="1504" customWidth="1"/>
    <col min="13066" max="13066" width="9.140625" style="1504" customWidth="1"/>
    <col min="13067" max="13067" width="9.42578125" style="1504" customWidth="1"/>
    <col min="13068" max="13307" width="9.140625" style="1504" customWidth="1"/>
    <col min="13308" max="13310" width="8.85546875" style="1504"/>
    <col min="13311" max="13311" width="4.7109375" style="1504" customWidth="1"/>
    <col min="13312" max="13312" width="55.7109375" style="1504" customWidth="1"/>
    <col min="13313" max="13313" width="8.42578125" style="1504" customWidth="1"/>
    <col min="13314" max="13317" width="13.7109375" style="1504" customWidth="1"/>
    <col min="13318" max="13318" width="11" style="1504" customWidth="1"/>
    <col min="13319" max="13321" width="9.5703125" style="1504" customWidth="1"/>
    <col min="13322" max="13322" width="9.140625" style="1504" customWidth="1"/>
    <col min="13323" max="13323" width="9.42578125" style="1504" customWidth="1"/>
    <col min="13324" max="13563" width="9.140625" style="1504" customWidth="1"/>
    <col min="13564" max="13566" width="8.85546875" style="1504"/>
    <col min="13567" max="13567" width="4.7109375" style="1504" customWidth="1"/>
    <col min="13568" max="13568" width="55.7109375" style="1504" customWidth="1"/>
    <col min="13569" max="13569" width="8.42578125" style="1504" customWidth="1"/>
    <col min="13570" max="13573" width="13.7109375" style="1504" customWidth="1"/>
    <col min="13574" max="13574" width="11" style="1504" customWidth="1"/>
    <col min="13575" max="13577" width="9.5703125" style="1504" customWidth="1"/>
    <col min="13578" max="13578" width="9.140625" style="1504" customWidth="1"/>
    <col min="13579" max="13579" width="9.42578125" style="1504" customWidth="1"/>
    <col min="13580" max="13819" width="9.140625" style="1504" customWidth="1"/>
    <col min="13820" max="13822" width="8.85546875" style="1504"/>
    <col min="13823" max="13823" width="4.7109375" style="1504" customWidth="1"/>
    <col min="13824" max="13824" width="55.7109375" style="1504" customWidth="1"/>
    <col min="13825" max="13825" width="8.42578125" style="1504" customWidth="1"/>
    <col min="13826" max="13829" width="13.7109375" style="1504" customWidth="1"/>
    <col min="13830" max="13830" width="11" style="1504" customWidth="1"/>
    <col min="13831" max="13833" width="9.5703125" style="1504" customWidth="1"/>
    <col min="13834" max="13834" width="9.140625" style="1504" customWidth="1"/>
    <col min="13835" max="13835" width="9.42578125" style="1504" customWidth="1"/>
    <col min="13836" max="14075" width="9.140625" style="1504" customWidth="1"/>
    <col min="14076" max="14078" width="8.85546875" style="1504"/>
    <col min="14079" max="14079" width="4.7109375" style="1504" customWidth="1"/>
    <col min="14080" max="14080" width="55.7109375" style="1504" customWidth="1"/>
    <col min="14081" max="14081" width="8.42578125" style="1504" customWidth="1"/>
    <col min="14082" max="14085" width="13.7109375" style="1504" customWidth="1"/>
    <col min="14086" max="14086" width="11" style="1504" customWidth="1"/>
    <col min="14087" max="14089" width="9.5703125" style="1504" customWidth="1"/>
    <col min="14090" max="14090" width="9.140625" style="1504" customWidth="1"/>
    <col min="14091" max="14091" width="9.42578125" style="1504" customWidth="1"/>
    <col min="14092" max="14331" width="9.140625" style="1504" customWidth="1"/>
    <col min="14332" max="14334" width="8.85546875" style="1504"/>
    <col min="14335" max="14335" width="4.7109375" style="1504" customWidth="1"/>
    <col min="14336" max="14336" width="55.7109375" style="1504" customWidth="1"/>
    <col min="14337" max="14337" width="8.42578125" style="1504" customWidth="1"/>
    <col min="14338" max="14341" width="13.7109375" style="1504" customWidth="1"/>
    <col min="14342" max="14342" width="11" style="1504" customWidth="1"/>
    <col min="14343" max="14345" width="9.5703125" style="1504" customWidth="1"/>
    <col min="14346" max="14346" width="9.140625" style="1504" customWidth="1"/>
    <col min="14347" max="14347" width="9.42578125" style="1504" customWidth="1"/>
    <col min="14348" max="14587" width="9.140625" style="1504" customWidth="1"/>
    <col min="14588" max="14590" width="8.85546875" style="1504"/>
    <col min="14591" max="14591" width="4.7109375" style="1504" customWidth="1"/>
    <col min="14592" max="14592" width="55.7109375" style="1504" customWidth="1"/>
    <col min="14593" max="14593" width="8.42578125" style="1504" customWidth="1"/>
    <col min="14594" max="14597" width="13.7109375" style="1504" customWidth="1"/>
    <col min="14598" max="14598" width="11" style="1504" customWidth="1"/>
    <col min="14599" max="14601" width="9.5703125" style="1504" customWidth="1"/>
    <col min="14602" max="14602" width="9.140625" style="1504" customWidth="1"/>
    <col min="14603" max="14603" width="9.42578125" style="1504" customWidth="1"/>
    <col min="14604" max="14843" width="9.140625" style="1504" customWidth="1"/>
    <col min="14844" max="14846" width="8.85546875" style="1504"/>
    <col min="14847" max="14847" width="4.7109375" style="1504" customWidth="1"/>
    <col min="14848" max="14848" width="55.7109375" style="1504" customWidth="1"/>
    <col min="14849" max="14849" width="8.42578125" style="1504" customWidth="1"/>
    <col min="14850" max="14853" width="13.7109375" style="1504" customWidth="1"/>
    <col min="14854" max="14854" width="11" style="1504" customWidth="1"/>
    <col min="14855" max="14857" width="9.5703125" style="1504" customWidth="1"/>
    <col min="14858" max="14858" width="9.140625" style="1504" customWidth="1"/>
    <col min="14859" max="14859" width="9.42578125" style="1504" customWidth="1"/>
    <col min="14860" max="15099" width="9.140625" style="1504" customWidth="1"/>
    <col min="15100" max="15102" width="8.85546875" style="1504"/>
    <col min="15103" max="15103" width="4.7109375" style="1504" customWidth="1"/>
    <col min="15104" max="15104" width="55.7109375" style="1504" customWidth="1"/>
    <col min="15105" max="15105" width="8.42578125" style="1504" customWidth="1"/>
    <col min="15106" max="15109" width="13.7109375" style="1504" customWidth="1"/>
    <col min="15110" max="15110" width="11" style="1504" customWidth="1"/>
    <col min="15111" max="15113" width="9.5703125" style="1504" customWidth="1"/>
    <col min="15114" max="15114" width="9.140625" style="1504" customWidth="1"/>
    <col min="15115" max="15115" width="9.42578125" style="1504" customWidth="1"/>
    <col min="15116" max="15355" width="9.140625" style="1504" customWidth="1"/>
    <col min="15356" max="15358" width="8.85546875" style="1504"/>
    <col min="15359" max="15359" width="4.7109375" style="1504" customWidth="1"/>
    <col min="15360" max="15360" width="55.7109375" style="1504" customWidth="1"/>
    <col min="15361" max="15361" width="8.42578125" style="1504" customWidth="1"/>
    <col min="15362" max="15365" width="13.7109375" style="1504" customWidth="1"/>
    <col min="15366" max="15366" width="11" style="1504" customWidth="1"/>
    <col min="15367" max="15369" width="9.5703125" style="1504" customWidth="1"/>
    <col min="15370" max="15370" width="9.140625" style="1504" customWidth="1"/>
    <col min="15371" max="15371" width="9.42578125" style="1504" customWidth="1"/>
    <col min="15372" max="15611" width="9.140625" style="1504" customWidth="1"/>
    <col min="15612" max="15614" width="8.85546875" style="1504"/>
    <col min="15615" max="15615" width="4.7109375" style="1504" customWidth="1"/>
    <col min="15616" max="15616" width="55.7109375" style="1504" customWidth="1"/>
    <col min="15617" max="15617" width="8.42578125" style="1504" customWidth="1"/>
    <col min="15618" max="15621" width="13.7109375" style="1504" customWidth="1"/>
    <col min="15622" max="15622" width="11" style="1504" customWidth="1"/>
    <col min="15623" max="15625" width="9.5703125" style="1504" customWidth="1"/>
    <col min="15626" max="15626" width="9.140625" style="1504" customWidth="1"/>
    <col min="15627" max="15627" width="9.42578125" style="1504" customWidth="1"/>
    <col min="15628" max="15867" width="9.140625" style="1504" customWidth="1"/>
    <col min="15868" max="15870" width="8.85546875" style="1504"/>
    <col min="15871" max="15871" width="4.7109375" style="1504" customWidth="1"/>
    <col min="15872" max="15872" width="55.7109375" style="1504" customWidth="1"/>
    <col min="15873" max="15873" width="8.42578125" style="1504" customWidth="1"/>
    <col min="15874" max="15877" width="13.7109375" style="1504" customWidth="1"/>
    <col min="15878" max="15878" width="11" style="1504" customWidth="1"/>
    <col min="15879" max="15881" width="9.5703125" style="1504" customWidth="1"/>
    <col min="15882" max="15882" width="9.140625" style="1504" customWidth="1"/>
    <col min="15883" max="15883" width="9.42578125" style="1504" customWidth="1"/>
    <col min="15884" max="16123" width="9.140625" style="1504" customWidth="1"/>
    <col min="16124" max="16126" width="8.85546875" style="1504"/>
    <col min="16127" max="16127" width="4.7109375" style="1504" customWidth="1"/>
    <col min="16128" max="16128" width="55.7109375" style="1504" customWidth="1"/>
    <col min="16129" max="16129" width="8.42578125" style="1504" customWidth="1"/>
    <col min="16130" max="16133" width="13.7109375" style="1504" customWidth="1"/>
    <col min="16134" max="16134" width="11" style="1504" customWidth="1"/>
    <col min="16135" max="16137" width="9.5703125" style="1504" customWidth="1"/>
    <col min="16138" max="16138" width="9.140625" style="1504" customWidth="1"/>
    <col min="16139" max="16139" width="9.42578125" style="1504" customWidth="1"/>
    <col min="16140" max="16379" width="9.140625" style="1504" customWidth="1"/>
    <col min="16380" max="16384" width="8.85546875" style="1504"/>
  </cols>
  <sheetData>
    <row r="1" spans="1:8" ht="12.95" customHeight="1">
      <c r="A1" s="3351" t="s">
        <v>60</v>
      </c>
      <c r="B1" s="3353" t="s">
        <v>3949</v>
      </c>
      <c r="C1" s="990"/>
      <c r="D1" s="990"/>
      <c r="E1" s="991"/>
      <c r="F1" s="1505"/>
      <c r="G1" s="1506"/>
      <c r="H1" s="1507"/>
    </row>
    <row r="2" spans="1:8" ht="12.95" customHeight="1">
      <c r="A2" s="3352"/>
      <c r="B2" s="3354"/>
      <c r="C2" s="1049"/>
      <c r="D2" s="1049"/>
      <c r="E2" s="1508"/>
      <c r="F2" s="1505"/>
      <c r="G2" s="1506"/>
      <c r="H2" s="1507"/>
    </row>
    <row r="3" spans="1:8" s="1509" customFormat="1" ht="49.5" customHeight="1">
      <c r="A3" s="1051" t="s">
        <v>2800</v>
      </c>
      <c r="B3" s="1052" t="s">
        <v>2801</v>
      </c>
      <c r="C3" s="1053" t="s">
        <v>1715</v>
      </c>
      <c r="D3" s="1053" t="s">
        <v>1611</v>
      </c>
      <c r="E3" s="1054" t="s">
        <v>2802</v>
      </c>
      <c r="F3" s="1658" t="s">
        <v>2803</v>
      </c>
    </row>
    <row r="4" spans="1:8" ht="12.95" customHeight="1">
      <c r="A4" s="1510"/>
      <c r="B4" s="1506"/>
      <c r="C4" s="1511"/>
      <c r="D4" s="1506"/>
      <c r="E4" s="1512"/>
      <c r="F4" s="1513"/>
      <c r="G4" s="1660"/>
      <c r="H4" s="1513"/>
    </row>
    <row r="5" spans="1:8" s="1521" customFormat="1" ht="13.7" customHeight="1">
      <c r="A5" s="1514"/>
      <c r="B5" s="1515"/>
      <c r="C5" s="1516"/>
      <c r="D5" s="1517"/>
      <c r="E5" s="1518"/>
      <c r="F5" s="1519"/>
      <c r="G5" s="1661"/>
      <c r="H5" s="1520"/>
    </row>
    <row r="6" spans="1:8" s="1523" customFormat="1" ht="66.75" customHeight="1">
      <c r="A6" s="1477">
        <v>8.01</v>
      </c>
      <c r="B6" s="1522" t="s">
        <v>3950</v>
      </c>
      <c r="C6" s="1486"/>
      <c r="D6" s="1486"/>
      <c r="E6" s="3088"/>
      <c r="F6" s="1659"/>
      <c r="G6" s="1527"/>
    </row>
    <row r="7" spans="1:8" s="1523" customFormat="1" ht="16.5">
      <c r="A7" s="1477"/>
      <c r="B7" s="1524" t="s">
        <v>3951</v>
      </c>
      <c r="C7" s="1486" t="s">
        <v>2807</v>
      </c>
      <c r="D7" s="1486">
        <v>8</v>
      </c>
      <c r="E7" s="3088"/>
      <c r="F7" s="1659">
        <f>ROUND(D7*E7,2)</f>
        <v>0</v>
      </c>
      <c r="G7" s="1527"/>
    </row>
    <row r="8" spans="1:8" s="1523" customFormat="1" ht="16.5">
      <c r="A8" s="1069"/>
      <c r="B8" s="1525"/>
      <c r="C8" s="1526"/>
      <c r="D8" s="1526"/>
      <c r="E8" s="3092"/>
      <c r="F8" s="1047"/>
      <c r="G8" s="1527"/>
    </row>
    <row r="9" spans="1:8" s="1523" customFormat="1" ht="16.5">
      <c r="A9" s="1069"/>
      <c r="B9" s="1528"/>
      <c r="C9" s="1526"/>
      <c r="D9" s="1526"/>
      <c r="E9" s="3092"/>
      <c r="F9" s="1047"/>
      <c r="G9" s="1527"/>
    </row>
    <row r="10" spans="1:8" s="1532" customFormat="1" ht="99">
      <c r="A10" s="1529">
        <f>A6+0.01</f>
        <v>8.02</v>
      </c>
      <c r="B10" s="1522" t="s">
        <v>3952</v>
      </c>
      <c r="C10" s="1530"/>
      <c r="D10" s="1530"/>
      <c r="E10" s="3097"/>
      <c r="F10" s="1531"/>
    </row>
    <row r="11" spans="1:8" s="1532" customFormat="1" ht="16.5">
      <c r="A11" s="1496"/>
      <c r="B11" s="1524" t="s">
        <v>3951</v>
      </c>
      <c r="C11" s="1533" t="s">
        <v>2807</v>
      </c>
      <c r="D11" s="1533">
        <v>5</v>
      </c>
      <c r="E11" s="3098"/>
      <c r="F11" s="1534">
        <f>ROUND(D11*E11,2)</f>
        <v>0</v>
      </c>
    </row>
    <row r="12" spans="1:8" s="1532" customFormat="1" ht="16.5">
      <c r="A12" s="1482"/>
      <c r="B12" s="1535"/>
      <c r="C12" s="1536"/>
      <c r="D12" s="1536"/>
      <c r="E12" s="3099"/>
      <c r="F12" s="1537"/>
    </row>
    <row r="13" spans="1:8" s="1532" customFormat="1" ht="16.5">
      <c r="A13" s="1482"/>
      <c r="B13" s="1538"/>
      <c r="C13" s="1536"/>
      <c r="D13" s="1536"/>
      <c r="E13" s="3099"/>
      <c r="F13" s="1537"/>
    </row>
    <row r="14" spans="1:8" s="1532" customFormat="1" ht="115.5">
      <c r="A14" s="1529">
        <f>A10+0.01</f>
        <v>8.0299999999999994</v>
      </c>
      <c r="B14" s="1522" t="s">
        <v>3953</v>
      </c>
      <c r="C14" s="1530"/>
      <c r="D14" s="1530"/>
      <c r="E14" s="3097"/>
      <c r="F14" s="1531"/>
    </row>
    <row r="15" spans="1:8" s="1532" customFormat="1" ht="16.5">
      <c r="A15" s="1496"/>
      <c r="B15" s="1524" t="s">
        <v>3951</v>
      </c>
      <c r="C15" s="1533" t="s">
        <v>2807</v>
      </c>
      <c r="D15" s="1533">
        <v>10</v>
      </c>
      <c r="E15" s="3098"/>
      <c r="F15" s="1534">
        <f>ROUND(D15*E15,2)</f>
        <v>0</v>
      </c>
    </row>
    <row r="16" spans="1:8" s="1532" customFormat="1" ht="16.5">
      <c r="A16" s="1482"/>
      <c r="B16" s="1535"/>
      <c r="C16" s="1536"/>
      <c r="D16" s="1536"/>
      <c r="E16" s="3099"/>
      <c r="F16" s="1537"/>
    </row>
    <row r="17" spans="1:7" s="1532" customFormat="1" ht="16.5">
      <c r="A17" s="1482"/>
      <c r="B17" s="1538"/>
      <c r="C17" s="1536"/>
      <c r="D17" s="1536"/>
      <c r="E17" s="3099"/>
      <c r="F17" s="1537"/>
    </row>
    <row r="18" spans="1:7" s="1521" customFormat="1" ht="45.2" customHeight="1">
      <c r="A18" s="1477">
        <f>A14+0.01</f>
        <v>8.0399999999999991</v>
      </c>
      <c r="B18" s="1493" t="s">
        <v>3954</v>
      </c>
      <c r="C18" s="1494"/>
      <c r="D18" s="1494"/>
      <c r="E18" s="3088"/>
      <c r="F18" s="1667"/>
      <c r="G18" s="1661"/>
    </row>
    <row r="19" spans="1:7" s="1521" customFormat="1" ht="16.5">
      <c r="A19" s="1477"/>
      <c r="B19" s="1493"/>
      <c r="C19" s="1494" t="s">
        <v>2811</v>
      </c>
      <c r="D19" s="1494">
        <v>2</v>
      </c>
      <c r="E19" s="3088"/>
      <c r="F19" s="1667">
        <f>ROUND(E19*D19,2)</f>
        <v>0</v>
      </c>
      <c r="G19" s="1661"/>
    </row>
    <row r="20" spans="1:7" s="1521" customFormat="1" ht="16.5">
      <c r="A20" s="1069"/>
      <c r="B20" s="1056"/>
      <c r="C20" s="990"/>
      <c r="D20" s="990"/>
      <c r="E20" s="3092"/>
      <c r="F20" s="1070"/>
      <c r="G20" s="1661"/>
    </row>
    <row r="21" spans="1:7" s="1523" customFormat="1" ht="16.5">
      <c r="A21" s="1069"/>
      <c r="B21" s="1525"/>
      <c r="C21" s="1526"/>
      <c r="D21" s="1526"/>
      <c r="E21" s="3092"/>
      <c r="F21" s="1047"/>
      <c r="G21" s="1527"/>
    </row>
    <row r="22" spans="1:7" s="1521" customFormat="1" ht="132">
      <c r="A22" s="815">
        <f>A18+0.01</f>
        <v>8.0499999999999989</v>
      </c>
      <c r="B22" s="1493" t="s">
        <v>3937</v>
      </c>
      <c r="C22" s="763"/>
      <c r="D22" s="763"/>
      <c r="E22" s="3100"/>
      <c r="F22" s="1668"/>
    </row>
    <row r="23" spans="1:7" s="1521" customFormat="1" ht="16.5">
      <c r="A23" s="1477"/>
      <c r="B23" s="1493" t="s">
        <v>3485</v>
      </c>
      <c r="C23" s="1494" t="s">
        <v>2811</v>
      </c>
      <c r="D23" s="1494">
        <v>1</v>
      </c>
      <c r="E23" s="3100"/>
      <c r="F23" s="1539">
        <f>ROUND(E23*D23,2)</f>
        <v>0</v>
      </c>
    </row>
    <row r="24" spans="1:7" s="1521" customFormat="1" ht="16.5">
      <c r="A24" s="1069"/>
      <c r="B24" s="1056"/>
      <c r="C24" s="990"/>
      <c r="D24" s="990"/>
      <c r="E24" s="3101"/>
      <c r="F24" s="1540"/>
    </row>
    <row r="25" spans="1:7" s="1521" customFormat="1" ht="16.5">
      <c r="A25" s="1069"/>
      <c r="B25" s="1056"/>
      <c r="C25" s="990"/>
      <c r="D25" s="990"/>
      <c r="E25" s="3101"/>
      <c r="F25" s="1540"/>
    </row>
    <row r="26" spans="1:7" s="1521" customFormat="1" ht="132">
      <c r="A26" s="1477">
        <f>A22+0.01</f>
        <v>8.0599999999999987</v>
      </c>
      <c r="B26" s="1493" t="s">
        <v>3955</v>
      </c>
      <c r="C26" s="763"/>
      <c r="D26" s="763"/>
      <c r="E26" s="3100"/>
      <c r="F26" s="1539"/>
    </row>
    <row r="27" spans="1:7" s="1521" customFormat="1" ht="16.5">
      <c r="A27" s="1477"/>
      <c r="B27" s="1493" t="s">
        <v>3485</v>
      </c>
      <c r="C27" s="1494" t="s">
        <v>2811</v>
      </c>
      <c r="D27" s="1494">
        <v>1</v>
      </c>
      <c r="E27" s="3100"/>
      <c r="F27" s="1539">
        <f>ROUND(E27*D27,2)</f>
        <v>0</v>
      </c>
    </row>
    <row r="28" spans="1:7" s="1521" customFormat="1" ht="16.5">
      <c r="A28" s="1069"/>
      <c r="B28" s="1056"/>
      <c r="C28" s="990"/>
      <c r="D28" s="990"/>
      <c r="E28" s="3101"/>
      <c r="F28" s="1540"/>
    </row>
    <row r="29" spans="1:7" s="1521" customFormat="1" ht="16.5">
      <c r="A29" s="1069"/>
      <c r="B29" s="1056"/>
      <c r="C29" s="990"/>
      <c r="D29" s="990"/>
      <c r="E29" s="3101"/>
      <c r="F29" s="1540"/>
    </row>
    <row r="30" spans="1:7" s="989" customFormat="1" ht="82.5">
      <c r="A30" s="1477">
        <f>A26+0.01</f>
        <v>8.0699999999999985</v>
      </c>
      <c r="B30" s="1478" t="s">
        <v>3931</v>
      </c>
      <c r="C30" s="1479"/>
      <c r="D30" s="1479"/>
      <c r="E30" s="3093"/>
      <c r="F30" s="1481"/>
    </row>
    <row r="31" spans="1:7" s="989" customFormat="1" ht="16.5">
      <c r="A31" s="1477"/>
      <c r="B31" s="1478" t="s">
        <v>3956</v>
      </c>
      <c r="C31" s="1474" t="s">
        <v>2811</v>
      </c>
      <c r="D31" s="1474">
        <v>1</v>
      </c>
      <c r="E31" s="3102"/>
      <c r="F31" s="1480">
        <f>ROUND(E31*D31,2)</f>
        <v>0</v>
      </c>
    </row>
    <row r="32" spans="1:7" s="1484" customFormat="1" ht="16.5">
      <c r="A32" s="1482"/>
      <c r="B32" s="1483"/>
      <c r="C32" s="1476"/>
      <c r="D32" s="1476"/>
      <c r="E32" s="3086"/>
      <c r="F32" s="1438"/>
    </row>
    <row r="33" spans="1:8" s="1484" customFormat="1" ht="16.5">
      <c r="A33" s="1482"/>
      <c r="B33" s="1483"/>
      <c r="C33" s="1476"/>
      <c r="D33" s="1476"/>
      <c r="E33" s="3069"/>
      <c r="F33" s="1427"/>
    </row>
    <row r="34" spans="1:8" s="1521" customFormat="1" ht="16.5">
      <c r="A34" s="1477">
        <f>A30+0.01</f>
        <v>8.0799999999999983</v>
      </c>
      <c r="B34" s="1478" t="s">
        <v>3957</v>
      </c>
      <c r="C34" s="1479"/>
      <c r="D34" s="1479"/>
      <c r="E34" s="3087"/>
      <c r="F34" s="1662"/>
      <c r="G34" s="1664"/>
      <c r="H34" s="1520"/>
    </row>
    <row r="35" spans="1:8" s="1521" customFormat="1" ht="16.5">
      <c r="A35" s="1477"/>
      <c r="B35" s="1478"/>
      <c r="C35" s="1479" t="s">
        <v>2811</v>
      </c>
      <c r="D35" s="1479">
        <v>1</v>
      </c>
      <c r="E35" s="3087"/>
      <c r="F35" s="1662">
        <f>ROUND(E35*D35,2)</f>
        <v>0</v>
      </c>
      <c r="G35" s="1665"/>
      <c r="H35" s="1520"/>
    </row>
    <row r="36" spans="1:8" s="1521" customFormat="1" ht="16.5">
      <c r="A36" s="989"/>
      <c r="B36" s="989"/>
      <c r="C36" s="990"/>
      <c r="D36" s="990"/>
      <c r="E36" s="3103"/>
      <c r="F36" s="992"/>
      <c r="G36" s="1520"/>
    </row>
    <row r="37" spans="1:8" s="1521" customFormat="1" ht="16.5">
      <c r="A37" s="989"/>
      <c r="B37" s="1056"/>
      <c r="C37" s="990"/>
      <c r="D37" s="990"/>
      <c r="E37" s="3103"/>
      <c r="F37" s="992"/>
      <c r="G37" s="1520"/>
    </row>
    <row r="38" spans="1:8" s="1521" customFormat="1" ht="33">
      <c r="A38" s="1477">
        <f>A34+0.01</f>
        <v>8.0899999999999981</v>
      </c>
      <c r="B38" s="1478" t="s">
        <v>3958</v>
      </c>
      <c r="C38" s="1479"/>
      <c r="D38" s="1479"/>
      <c r="E38" s="3087"/>
      <c r="F38" s="1662"/>
      <c r="G38" s="1664"/>
      <c r="H38" s="1520"/>
    </row>
    <row r="39" spans="1:8" s="1521" customFormat="1" ht="16.5">
      <c r="A39" s="1477"/>
      <c r="B39" s="1478"/>
      <c r="C39" s="1479" t="s">
        <v>2811</v>
      </c>
      <c r="D39" s="1479">
        <v>1</v>
      </c>
      <c r="E39" s="3087"/>
      <c r="F39" s="1662">
        <f>ROUND(E39*D39,2)</f>
        <v>0</v>
      </c>
      <c r="G39" s="1665"/>
      <c r="H39" s="1520"/>
    </row>
    <row r="40" spans="1:8" s="1521" customFormat="1" ht="16.5">
      <c r="A40" s="989"/>
      <c r="B40" s="989"/>
      <c r="C40" s="990"/>
      <c r="D40" s="990"/>
      <c r="E40" s="3103"/>
      <c r="F40" s="992"/>
      <c r="G40" s="1520"/>
    </row>
    <row r="41" spans="1:8" s="1521" customFormat="1" ht="16.5">
      <c r="A41" s="1069"/>
      <c r="B41" s="1056"/>
      <c r="C41" s="990"/>
      <c r="D41" s="990"/>
      <c r="E41" s="3092"/>
      <c r="F41" s="1070"/>
      <c r="G41" s="1661"/>
    </row>
    <row r="42" spans="1:8" s="1521" customFormat="1" ht="16.5">
      <c r="A42" s="1477">
        <f>A38+0.01</f>
        <v>8.0999999999999979</v>
      </c>
      <c r="B42" s="1478" t="s">
        <v>3959</v>
      </c>
      <c r="C42" s="1479"/>
      <c r="D42" s="1479"/>
      <c r="E42" s="3087"/>
      <c r="F42" s="1662"/>
      <c r="G42" s="1665"/>
    </row>
    <row r="43" spans="1:8" s="1521" customFormat="1" ht="16.5">
      <c r="A43" s="1477"/>
      <c r="B43" s="1478"/>
      <c r="C43" s="1479" t="s">
        <v>2811</v>
      </c>
      <c r="D43" s="1479">
        <v>1</v>
      </c>
      <c r="E43" s="3087"/>
      <c r="F43" s="1662"/>
      <c r="G43" s="1664"/>
    </row>
    <row r="44" spans="1:8" s="1521" customFormat="1" ht="16.5">
      <c r="A44" s="1069"/>
      <c r="B44" s="1094"/>
      <c r="C44" s="1095"/>
      <c r="D44" s="1096"/>
      <c r="E44" s="3104"/>
      <c r="F44" s="1541"/>
      <c r="G44" s="1664"/>
    </row>
    <row r="45" spans="1:8" s="729" customFormat="1" ht="16.5">
      <c r="A45" s="1464">
        <f>A42+0.01</f>
        <v>8.1099999999999977</v>
      </c>
      <c r="B45" s="877" t="s">
        <v>3945</v>
      </c>
      <c r="C45" s="1491"/>
      <c r="D45" s="1491"/>
      <c r="E45" s="2912"/>
      <c r="F45" s="1663"/>
    </row>
    <row r="46" spans="1:8" s="729" customFormat="1" ht="16.5">
      <c r="A46" s="1464"/>
      <c r="B46" s="877"/>
      <c r="C46" s="847" t="s">
        <v>2811</v>
      </c>
      <c r="D46" s="1491">
        <v>1</v>
      </c>
      <c r="E46" s="2912"/>
      <c r="F46" s="1663">
        <f>ROUND(SUM(F6:F45)*0.01,2)</f>
        <v>0</v>
      </c>
    </row>
    <row r="47" spans="1:8" s="729" customFormat="1" ht="16.5">
      <c r="A47" s="890"/>
      <c r="B47" s="891"/>
      <c r="C47" s="1492"/>
      <c r="D47" s="1492"/>
      <c r="E47" s="3091"/>
      <c r="F47" s="893"/>
    </row>
    <row r="48" spans="1:8" s="729" customFormat="1" ht="16.5">
      <c r="A48" s="890"/>
      <c r="B48" s="891"/>
      <c r="C48" s="1492"/>
      <c r="D48" s="1492"/>
      <c r="E48" s="3091"/>
      <c r="F48" s="893"/>
    </row>
    <row r="49" spans="1:7" s="729" customFormat="1" ht="33">
      <c r="A49" s="1464">
        <f>A45+0.01</f>
        <v>8.1199999999999974</v>
      </c>
      <c r="B49" s="877" t="s">
        <v>3946</v>
      </c>
      <c r="C49" s="1491"/>
      <c r="D49" s="1491"/>
      <c r="E49" s="2912"/>
      <c r="F49" s="1663"/>
    </row>
    <row r="50" spans="1:7" s="729" customFormat="1" ht="16.5">
      <c r="A50" s="1464"/>
      <c r="B50" s="877"/>
      <c r="C50" s="847" t="s">
        <v>2811</v>
      </c>
      <c r="D50" s="1451">
        <v>1</v>
      </c>
      <c r="E50" s="2912"/>
      <c r="F50" s="1663">
        <f>ROUND(SUM(F6:F47)*0.02,2)</f>
        <v>0</v>
      </c>
    </row>
    <row r="51" spans="1:7" s="1521" customFormat="1" ht="16.5">
      <c r="A51" s="1069"/>
      <c r="B51" s="1094"/>
      <c r="C51" s="1095"/>
      <c r="D51" s="1096"/>
      <c r="E51" s="1014"/>
      <c r="F51" s="1541"/>
      <c r="G51" s="1664"/>
    </row>
    <row r="52" spans="1:7" s="1521" customFormat="1" ht="17.25" thickBot="1">
      <c r="A52" s="1069"/>
      <c r="B52" s="1097" t="s">
        <v>3960</v>
      </c>
      <c r="C52" s="1542"/>
      <c r="D52" s="1543"/>
      <c r="E52" s="1544"/>
      <c r="F52" s="1545">
        <f>ROUND(SUM(F6:F50),2)</f>
        <v>0</v>
      </c>
      <c r="G52" s="1666"/>
    </row>
    <row r="53" spans="1:7" s="1521" customFormat="1" ht="17.25" thickTop="1">
      <c r="A53" s="1069"/>
      <c r="B53" s="1056"/>
      <c r="C53" s="990"/>
      <c r="D53" s="1047"/>
      <c r="E53" s="1661"/>
      <c r="F53" s="1546"/>
      <c r="G53" s="1661"/>
    </row>
    <row r="54" spans="1:7">
      <c r="D54" s="1504"/>
      <c r="E54" s="1548"/>
      <c r="F54" s="1504"/>
    </row>
    <row r="55" spans="1:7">
      <c r="D55" s="1504"/>
      <c r="E55" s="1548"/>
      <c r="F55" s="1504"/>
    </row>
    <row r="56" spans="1:7">
      <c r="D56" s="1504"/>
      <c r="E56" s="1548"/>
      <c r="F56" s="1504"/>
    </row>
    <row r="57" spans="1:7">
      <c r="D57" s="1504"/>
      <c r="E57" s="1548"/>
      <c r="F57" s="1504"/>
    </row>
    <row r="58" spans="1:7">
      <c r="D58" s="1504"/>
      <c r="E58" s="1548"/>
      <c r="F58" s="1504"/>
    </row>
    <row r="59" spans="1:7">
      <c r="D59" s="1504"/>
      <c r="E59" s="1548"/>
      <c r="F59" s="1504"/>
    </row>
    <row r="60" spans="1:7">
      <c r="D60" s="1504"/>
      <c r="E60" s="1548"/>
      <c r="F60" s="1504"/>
    </row>
    <row r="61" spans="1:7">
      <c r="D61" s="1504"/>
      <c r="E61" s="1548"/>
      <c r="F61" s="1504"/>
    </row>
    <row r="62" spans="1:7">
      <c r="D62" s="1504"/>
      <c r="E62" s="1548"/>
      <c r="F62" s="1504"/>
    </row>
    <row r="63" spans="1:7">
      <c r="D63" s="1504"/>
      <c r="E63" s="1548"/>
      <c r="F63" s="1504"/>
    </row>
  </sheetData>
  <sheetProtection algorithmName="SHA-512" hashValue="YUvPDMhpMWE3stBqdV/NuMOsD19VST9A7yWfbVsH6bhlvURCvMjkKtTFXHhs65dP2oeMXf6fAyCEj9sWww4uSw==" saltValue="x5k7uPap4DbVmPPqxvB5wQ==" spinCount="100000" sheet="1" objects="1" scenarios="1" selectLockedCells="1"/>
  <mergeCells count="2">
    <mergeCell ref="A1:A2"/>
    <mergeCell ref="B1:B2"/>
  </mergeCells>
  <pageMargins left="0.98425196850393704" right="0.74803149606299213" top="0.98425196850393704" bottom="0.98425196850393704" header="0.51181102362204722" footer="0.51181102362204722"/>
  <pageSetup paperSize="9" scale="75" orientation="portrait" r:id="rId1"/>
  <headerFooter alignWithMargins="0">
    <oddHeader xml:space="preserve">&amp;C&amp;"Times New Roman CE,Običajno"&amp;8REM PROJEKT d.o.o. Podvin 102, 3310 Žalec Tel.: 035717705, e-mail:milan.rozman@siol.net
</oddHeader>
    <oddFooter>&amp;L&amp;"Times New Roman CE,Regular"&amp;8&amp;F&amp;C&amp;A&amp;R&amp;P/&amp;N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67AC0-DF4B-460D-8C8C-037007053929}">
  <sheetPr codeName="List39"/>
  <dimension ref="A1:J244"/>
  <sheetViews>
    <sheetView view="pageBreakPreview" zoomScaleNormal="100" zoomScaleSheetLayoutView="100" workbookViewId="0">
      <selection activeCell="E19" sqref="E19"/>
    </sheetView>
  </sheetViews>
  <sheetFormatPr defaultColWidth="8.85546875" defaultRowHeight="16.5"/>
  <cols>
    <col min="1" max="1" width="4.7109375" style="1484" customWidth="1"/>
    <col min="2" max="2" width="55.7109375" style="1429" customWidth="1"/>
    <col min="3" max="3" width="8.42578125" style="1431" customWidth="1"/>
    <col min="4" max="4" width="11.7109375" style="1549" customWidth="1"/>
    <col min="5" max="5" width="15.28515625" style="1598" customWidth="1"/>
    <col min="6" max="6" width="13.7109375" style="1484" customWidth="1"/>
    <col min="7" max="7" width="13.5703125" style="1594" customWidth="1"/>
    <col min="8" max="10" width="9.5703125" style="1484" customWidth="1"/>
    <col min="11" max="11" width="9.140625" style="1484" customWidth="1"/>
    <col min="12" max="12" width="9.42578125" style="1484" customWidth="1"/>
    <col min="13" max="252" width="9.140625" style="1484" customWidth="1"/>
    <col min="253" max="16384" width="8.85546875" style="1484"/>
  </cols>
  <sheetData>
    <row r="1" spans="1:10" ht="12.95" customHeight="1">
      <c r="A1" s="3355" t="s">
        <v>62</v>
      </c>
      <c r="B1" s="3357" t="s">
        <v>2798</v>
      </c>
      <c r="E1" s="1550"/>
      <c r="F1" s="1549"/>
      <c r="G1" s="1551"/>
      <c r="H1" s="1552"/>
      <c r="I1" s="1553"/>
    </row>
    <row r="2" spans="1:10" ht="12.95" customHeight="1">
      <c r="A2" s="3356"/>
      <c r="B2" s="3358"/>
      <c r="C2" s="1554"/>
      <c r="D2" s="1555"/>
      <c r="E2" s="1550"/>
      <c r="F2" s="1553"/>
      <c r="G2" s="1551"/>
      <c r="H2" s="1552"/>
      <c r="I2" s="1553"/>
    </row>
    <row r="3" spans="1:10" s="1560" customFormat="1" ht="50.25" customHeight="1">
      <c r="A3" s="1556" t="s">
        <v>2800</v>
      </c>
      <c r="B3" s="1557" t="s">
        <v>2801</v>
      </c>
      <c r="C3" s="1558" t="s">
        <v>1715</v>
      </c>
      <c r="D3" s="1558" t="s">
        <v>1611</v>
      </c>
      <c r="E3" s="1559" t="s">
        <v>2803</v>
      </c>
      <c r="F3" s="1644" t="s">
        <v>3961</v>
      </c>
      <c r="G3" s="1652"/>
      <c r="H3" s="1653"/>
    </row>
    <row r="4" spans="1:10" ht="15" customHeight="1">
      <c r="A4" s="1536"/>
      <c r="B4" s="1437"/>
      <c r="C4" s="1045"/>
      <c r="D4" s="943"/>
      <c r="E4" s="1438"/>
      <c r="F4" s="1286"/>
      <c r="G4" s="1433"/>
      <c r="H4" s="1561"/>
      <c r="I4" s="1561"/>
    </row>
    <row r="5" spans="1:10" ht="12" customHeight="1">
      <c r="A5" s="1482"/>
      <c r="B5" s="1437"/>
      <c r="D5" s="1499"/>
      <c r="E5" s="1438"/>
      <c r="F5" s="1537"/>
      <c r="G5" s="1433"/>
    </row>
    <row r="6" spans="1:10" ht="30" customHeight="1">
      <c r="A6" s="1562">
        <v>9.01</v>
      </c>
      <c r="B6" s="1563" t="s">
        <v>3962</v>
      </c>
      <c r="C6" s="1348"/>
      <c r="D6" s="1348"/>
      <c r="E6" s="1564"/>
      <c r="F6" s="1645"/>
      <c r="G6" s="1498"/>
      <c r="H6" s="1566"/>
      <c r="I6" s="1561"/>
      <c r="J6" s="1561"/>
    </row>
    <row r="7" spans="1:10" ht="15" customHeight="1">
      <c r="A7" s="1496"/>
      <c r="B7" s="1565"/>
      <c r="C7" s="1360" t="s">
        <v>2811</v>
      </c>
      <c r="D7" s="1360">
        <v>1</v>
      </c>
      <c r="E7" s="2881"/>
      <c r="F7" s="1646">
        <f>ROUND(E7*D7,2)</f>
        <v>0</v>
      </c>
      <c r="G7" s="1433"/>
      <c r="H7" s="1566"/>
      <c r="I7" s="1561"/>
      <c r="J7" s="1561"/>
    </row>
    <row r="8" spans="1:10" ht="15" customHeight="1">
      <c r="A8" s="1552"/>
      <c r="B8" s="1567"/>
      <c r="C8" s="1554"/>
      <c r="D8" s="1554"/>
      <c r="E8" s="3105"/>
      <c r="F8" s="1568"/>
      <c r="G8" s="1568"/>
      <c r="H8" s="1654"/>
      <c r="I8" s="1566"/>
    </row>
    <row r="9" spans="1:10" ht="15" customHeight="1">
      <c r="A9" s="1552"/>
      <c r="B9" s="1567"/>
      <c r="C9" s="1554"/>
      <c r="D9" s="1554"/>
      <c r="E9" s="3105"/>
      <c r="F9" s="1568"/>
      <c r="G9" s="1568"/>
      <c r="H9" s="1654"/>
      <c r="I9" s="1566"/>
    </row>
    <row r="10" spans="1:10" ht="49.5" customHeight="1">
      <c r="A10" s="1562">
        <f>A6+0.01</f>
        <v>9.02</v>
      </c>
      <c r="B10" s="1565" t="s">
        <v>3963</v>
      </c>
      <c r="C10" s="1569"/>
      <c r="D10" s="1569"/>
      <c r="E10" s="3106"/>
      <c r="F10" s="1645"/>
      <c r="G10" s="1498"/>
      <c r="H10" s="1566"/>
      <c r="I10" s="1561"/>
      <c r="J10" s="1561"/>
    </row>
    <row r="11" spans="1:10" ht="15" customHeight="1">
      <c r="A11" s="1570"/>
      <c r="B11" s="1571"/>
      <c r="C11" s="1569" t="s">
        <v>2811</v>
      </c>
      <c r="D11" s="1569">
        <v>1</v>
      </c>
      <c r="E11" s="3107"/>
      <c r="F11" s="1647">
        <f>ROUND(E11*D11,2)</f>
        <v>0</v>
      </c>
      <c r="G11" s="1498"/>
    </row>
    <row r="12" spans="1:10">
      <c r="A12" s="1429"/>
      <c r="B12" s="1484"/>
      <c r="C12" s="1572"/>
      <c r="D12" s="1572"/>
      <c r="E12" s="3108"/>
      <c r="F12" s="1498"/>
      <c r="G12" s="1320"/>
    </row>
    <row r="13" spans="1:10" ht="15.75" customHeight="1">
      <c r="A13" s="1436"/>
      <c r="B13" s="1483"/>
      <c r="C13" s="1573"/>
      <c r="D13" s="1573"/>
      <c r="E13" s="3086"/>
      <c r="F13" s="1438"/>
      <c r="G13" s="1438"/>
      <c r="H13" s="1566"/>
      <c r="I13" s="1561"/>
      <c r="J13" s="1561"/>
    </row>
    <row r="14" spans="1:10" s="1578" customFormat="1" ht="32.25" customHeight="1">
      <c r="A14" s="1574">
        <f>A10+0.01</f>
        <v>9.0299999999999994</v>
      </c>
      <c r="B14" s="1575" t="s">
        <v>3964</v>
      </c>
      <c r="C14" s="1576" t="s">
        <v>1770</v>
      </c>
      <c r="D14" s="1576" t="s">
        <v>1770</v>
      </c>
      <c r="E14" s="3109"/>
      <c r="F14" s="1648"/>
      <c r="G14" s="1577"/>
    </row>
    <row r="15" spans="1:10" s="1578" customFormat="1" ht="15.2" customHeight="1">
      <c r="A15" s="1579"/>
      <c r="B15" s="1579" t="s">
        <v>3965</v>
      </c>
      <c r="C15" s="1580">
        <v>2</v>
      </c>
      <c r="D15" s="1580">
        <v>2</v>
      </c>
      <c r="E15" s="3110"/>
      <c r="F15" s="1649">
        <f>ROUND(E15*D15,2)</f>
        <v>0</v>
      </c>
      <c r="G15" s="1655"/>
    </row>
    <row r="16" spans="1:10" s="1578" customFormat="1" ht="15.2" customHeight="1">
      <c r="A16" s="1579"/>
      <c r="B16" s="1579" t="s">
        <v>3966</v>
      </c>
      <c r="C16" s="1580">
        <v>1</v>
      </c>
      <c r="D16" s="1580">
        <v>1</v>
      </c>
      <c r="E16" s="3110"/>
      <c r="F16" s="1649">
        <f>ROUND(E16*D16,2)</f>
        <v>0</v>
      </c>
      <c r="G16" s="1655"/>
    </row>
    <row r="17" spans="1:10" s="1578" customFormat="1" ht="30" customHeight="1">
      <c r="A17" s="1579"/>
      <c r="B17" s="1581" t="s">
        <v>3967</v>
      </c>
      <c r="C17" s="1580">
        <v>1</v>
      </c>
      <c r="D17" s="1580">
        <v>1</v>
      </c>
      <c r="E17" s="3110"/>
      <c r="F17" s="1649">
        <f>ROUND(E17*D17,2)</f>
        <v>0</v>
      </c>
      <c r="G17" s="1655"/>
    </row>
    <row r="18" spans="1:10" s="1578" customFormat="1" ht="15.2" customHeight="1">
      <c r="A18" s="1579"/>
      <c r="B18" s="1579" t="s">
        <v>3968</v>
      </c>
      <c r="C18" s="1580">
        <v>1</v>
      </c>
      <c r="D18" s="1580">
        <v>1</v>
      </c>
      <c r="E18" s="3110"/>
      <c r="F18" s="1649">
        <f>ROUND(E18*D18,2)</f>
        <v>0</v>
      </c>
      <c r="G18" s="1655"/>
    </row>
    <row r="19" spans="1:10" s="1584" customFormat="1" ht="32.25" customHeight="1">
      <c r="A19" s="1581"/>
      <c r="B19" s="1582" t="s">
        <v>3969</v>
      </c>
      <c r="C19" s="1583">
        <v>2</v>
      </c>
      <c r="D19" s="1583">
        <v>2</v>
      </c>
      <c r="E19" s="3111"/>
      <c r="F19" s="1650">
        <f>ROUND(E19*D19,2)</f>
        <v>0</v>
      </c>
      <c r="G19" s="1656"/>
    </row>
    <row r="20" spans="1:10" s="1578" customFormat="1" ht="15.75" customHeight="1">
      <c r="A20" s="1585"/>
      <c r="B20" s="1586" t="s">
        <v>3970</v>
      </c>
      <c r="C20" s="1587" t="s">
        <v>2811</v>
      </c>
      <c r="D20" s="1587">
        <v>1</v>
      </c>
      <c r="E20" s="3112"/>
      <c r="F20" s="1651">
        <f>ROUND(D20*E20,2)</f>
        <v>0</v>
      </c>
      <c r="G20" s="1655"/>
    </row>
    <row r="21" spans="1:10" s="1578" customFormat="1" ht="15.2" customHeight="1">
      <c r="A21" s="1588"/>
      <c r="B21" s="1589"/>
      <c r="C21" s="1590"/>
      <c r="D21" s="1590"/>
      <c r="E21" s="3113"/>
      <c r="F21" s="1577"/>
      <c r="G21" s="1655"/>
    </row>
    <row r="22" spans="1:10" ht="33.4" customHeight="1">
      <c r="A22" s="1496">
        <f>A14+0.01</f>
        <v>9.0399999999999991</v>
      </c>
      <c r="B22" s="1591" t="s">
        <v>3971</v>
      </c>
      <c r="C22" s="1569"/>
      <c r="D22" s="1569"/>
      <c r="E22" s="3102"/>
      <c r="F22" s="1646"/>
      <c r="G22" s="1433"/>
      <c r="H22" s="1566"/>
      <c r="I22" s="1561"/>
      <c r="J22" s="1561"/>
    </row>
    <row r="23" spans="1:10" ht="15.4" customHeight="1">
      <c r="A23" s="1496"/>
      <c r="B23" s="1592" t="s">
        <v>3972</v>
      </c>
      <c r="C23" s="1593" t="s">
        <v>2807</v>
      </c>
      <c r="D23" s="1593">
        <v>14</v>
      </c>
      <c r="E23" s="3095"/>
      <c r="F23" s="1646">
        <f>ROUND(E23*D23,2)</f>
        <v>0</v>
      </c>
      <c r="G23" s="1433"/>
    </row>
    <row r="24" spans="1:10" ht="15.4" customHeight="1">
      <c r="A24" s="1482"/>
      <c r="B24" s="1483"/>
      <c r="D24" s="1431"/>
      <c r="E24" s="3096"/>
      <c r="F24" s="1438"/>
      <c r="G24" s="1433"/>
    </row>
    <row r="25" spans="1:10" ht="15.4" customHeight="1">
      <c r="A25" s="1482"/>
      <c r="B25" s="1483"/>
      <c r="D25" s="1431"/>
      <c r="E25" s="3096"/>
      <c r="F25" s="1438"/>
      <c r="G25" s="1433"/>
    </row>
    <row r="26" spans="1:10" ht="30" customHeight="1">
      <c r="A26" s="1496">
        <f>A22+0.01</f>
        <v>9.0499999999999989</v>
      </c>
      <c r="B26" s="1563" t="s">
        <v>3973</v>
      </c>
      <c r="C26" s="1335"/>
      <c r="D26" s="1335"/>
      <c r="E26" s="3114"/>
      <c r="F26" s="1645"/>
      <c r="G26" s="1498"/>
      <c r="H26" s="1566"/>
      <c r="I26" s="1561"/>
      <c r="J26" s="1561"/>
    </row>
    <row r="27" spans="1:10" ht="15" customHeight="1">
      <c r="A27" s="1496"/>
      <c r="B27" s="1565" t="s">
        <v>1660</v>
      </c>
      <c r="C27" s="1360" t="s">
        <v>2807</v>
      </c>
      <c r="D27" s="1360">
        <v>14</v>
      </c>
      <c r="E27" s="2881"/>
      <c r="F27" s="1646">
        <f>ROUND(E27*D27,2)</f>
        <v>0</v>
      </c>
      <c r="G27" s="1433"/>
      <c r="H27" s="1566"/>
      <c r="I27" s="1561"/>
      <c r="J27" s="1561"/>
    </row>
    <row r="28" spans="1:10" ht="15" customHeight="1">
      <c r="A28" s="1482"/>
      <c r="B28" s="1437"/>
      <c r="C28" s="1045"/>
      <c r="D28" s="1045"/>
      <c r="E28" s="2918"/>
      <c r="F28" s="1438"/>
      <c r="G28" s="1433"/>
      <c r="H28" s="1566"/>
      <c r="I28" s="1561"/>
      <c r="J28" s="1561"/>
    </row>
    <row r="29" spans="1:10" ht="15" customHeight="1">
      <c r="A29" s="1482"/>
      <c r="B29" s="1437"/>
      <c r="C29" s="1045"/>
      <c r="D29" s="1045"/>
      <c r="E29" s="2918"/>
      <c r="F29" s="1438"/>
      <c r="G29" s="1433"/>
      <c r="H29" s="1566"/>
      <c r="I29" s="1561"/>
      <c r="J29" s="1561"/>
    </row>
    <row r="30" spans="1:10" ht="30" customHeight="1">
      <c r="A30" s="1562">
        <f>A26+0.01</f>
        <v>9.0599999999999987</v>
      </c>
      <c r="B30" s="1563" t="s">
        <v>3974</v>
      </c>
      <c r="C30" s="1335"/>
      <c r="D30" s="1335"/>
      <c r="E30" s="3114"/>
      <c r="F30" s="1645"/>
      <c r="G30" s="1498"/>
      <c r="H30" s="1566"/>
      <c r="I30" s="1561"/>
      <c r="J30" s="1561"/>
    </row>
    <row r="31" spans="1:10" ht="15" customHeight="1">
      <c r="A31" s="1496"/>
      <c r="B31" s="1565" t="s">
        <v>2811</v>
      </c>
      <c r="C31" s="1360" t="s">
        <v>2811</v>
      </c>
      <c r="D31" s="1360">
        <v>1</v>
      </c>
      <c r="E31" s="2881"/>
      <c r="F31" s="1646">
        <f>ROUND(E31*D31,2)</f>
        <v>0</v>
      </c>
      <c r="G31" s="1433"/>
      <c r="H31" s="1566"/>
      <c r="I31" s="1561"/>
      <c r="J31" s="1561"/>
    </row>
    <row r="32" spans="1:10" ht="15" customHeight="1">
      <c r="A32" s="1482"/>
      <c r="B32" s="1437"/>
      <c r="C32" s="1045"/>
      <c r="D32" s="1045"/>
      <c r="E32" s="2918"/>
      <c r="F32" s="1438"/>
      <c r="G32" s="1433"/>
      <c r="H32" s="1566"/>
      <c r="I32" s="1561"/>
      <c r="J32" s="1561"/>
    </row>
    <row r="33" spans="1:10" ht="15" customHeight="1">
      <c r="A33" s="1482"/>
      <c r="B33" s="1437"/>
      <c r="D33" s="1431"/>
      <c r="E33" s="3096"/>
      <c r="F33" s="1438"/>
      <c r="G33" s="1433"/>
      <c r="H33" s="1566"/>
      <c r="I33" s="1561"/>
      <c r="J33" s="1561"/>
    </row>
    <row r="34" spans="1:10" ht="15" customHeight="1">
      <c r="A34" s="1562">
        <f>A30+0.01</f>
        <v>9.0699999999999985</v>
      </c>
      <c r="B34" s="1563" t="s">
        <v>3975</v>
      </c>
      <c r="C34" s="1335"/>
      <c r="D34" s="1335"/>
      <c r="E34" s="3114"/>
      <c r="F34" s="1646"/>
      <c r="G34" s="1498"/>
      <c r="H34" s="1566"/>
      <c r="I34" s="1561"/>
      <c r="J34" s="1561"/>
    </row>
    <row r="35" spans="1:10" ht="15" customHeight="1">
      <c r="A35" s="1496"/>
      <c r="B35" s="1565" t="s">
        <v>3976</v>
      </c>
      <c r="C35" s="1569" t="s">
        <v>2811</v>
      </c>
      <c r="D35" s="1569">
        <v>1</v>
      </c>
      <c r="E35" s="3095"/>
      <c r="F35" s="1646">
        <f>ROUND(E35*D35,2)</f>
        <v>0</v>
      </c>
      <c r="G35" s="1433"/>
      <c r="H35" s="1566"/>
      <c r="I35" s="1561"/>
      <c r="J35" s="1561"/>
    </row>
    <row r="36" spans="1:10" ht="15" customHeight="1">
      <c r="A36" s="1482"/>
      <c r="B36" s="1437"/>
      <c r="D36" s="1431"/>
      <c r="E36" s="3096"/>
      <c r="F36" s="1438"/>
      <c r="G36" s="1433"/>
      <c r="H36" s="1566"/>
      <c r="I36" s="1561"/>
      <c r="J36" s="1561"/>
    </row>
    <row r="37" spans="1:10" ht="15" customHeight="1">
      <c r="A37" s="1482"/>
      <c r="B37" s="1437"/>
      <c r="C37" s="1045"/>
      <c r="D37" s="1045"/>
      <c r="E37" s="2918"/>
      <c r="F37" s="1438"/>
      <c r="G37" s="1433"/>
      <c r="H37" s="1566"/>
      <c r="I37" s="1561"/>
      <c r="J37" s="1561"/>
    </row>
    <row r="38" spans="1:10" ht="30" customHeight="1">
      <c r="A38" s="1562">
        <f>A34+0.01</f>
        <v>9.0799999999999983</v>
      </c>
      <c r="B38" s="1563" t="s">
        <v>3977</v>
      </c>
      <c r="C38" s="1335"/>
      <c r="D38" s="1335"/>
      <c r="E38" s="3114"/>
      <c r="F38" s="1646"/>
      <c r="G38" s="1498"/>
      <c r="H38" s="1566"/>
      <c r="I38" s="1561"/>
      <c r="J38" s="1561"/>
    </row>
    <row r="39" spans="1:10" ht="15" customHeight="1">
      <c r="A39" s="1496"/>
      <c r="B39" s="1565"/>
      <c r="C39" s="1569" t="s">
        <v>2811</v>
      </c>
      <c r="D39" s="1569">
        <v>1</v>
      </c>
      <c r="E39" s="3095"/>
      <c r="F39" s="1646">
        <f>ROUND(E39*D39,2)</f>
        <v>0</v>
      </c>
      <c r="G39" s="1433"/>
      <c r="H39" s="1566"/>
      <c r="I39" s="1561"/>
      <c r="J39" s="1561"/>
    </row>
    <row r="40" spans="1:10" ht="15" customHeight="1">
      <c r="A40" s="1482"/>
      <c r="B40" s="1437"/>
      <c r="D40" s="1431"/>
      <c r="E40" s="3096"/>
      <c r="F40" s="1438"/>
      <c r="G40" s="1433"/>
      <c r="H40" s="1566"/>
      <c r="I40" s="1561"/>
      <c r="J40" s="1561"/>
    </row>
    <row r="41" spans="1:10" ht="15" customHeight="1">
      <c r="A41" s="1482"/>
      <c r="B41" s="1437"/>
      <c r="C41" s="1045"/>
      <c r="D41" s="1045"/>
      <c r="E41" s="2918"/>
      <c r="F41" s="1438"/>
      <c r="G41" s="1433"/>
      <c r="H41" s="1566"/>
      <c r="I41" s="1561"/>
      <c r="J41" s="1561"/>
    </row>
    <row r="42" spans="1:10" ht="15" customHeight="1">
      <c r="A42" s="1562">
        <f>A38+0.01</f>
        <v>9.0899999999999981</v>
      </c>
      <c r="B42" s="1563" t="s">
        <v>3978</v>
      </c>
      <c r="C42" s="1335"/>
      <c r="D42" s="1335"/>
      <c r="E42" s="3114"/>
      <c r="F42" s="1646"/>
      <c r="G42" s="1498"/>
      <c r="H42" s="1566"/>
      <c r="I42" s="1561"/>
      <c r="J42" s="1561"/>
    </row>
    <row r="43" spans="1:10" ht="15" customHeight="1">
      <c r="A43" s="1496"/>
      <c r="B43" s="1565"/>
      <c r="C43" s="1569" t="s">
        <v>2811</v>
      </c>
      <c r="D43" s="1569">
        <v>1</v>
      </c>
      <c r="E43" s="3095"/>
      <c r="F43" s="1646">
        <f>ROUND(E43*D43,2)</f>
        <v>0</v>
      </c>
      <c r="G43" s="1433"/>
      <c r="H43" s="1566"/>
      <c r="I43" s="1561"/>
      <c r="J43" s="1561"/>
    </row>
    <row r="44" spans="1:10" ht="15" customHeight="1">
      <c r="A44" s="1482"/>
      <c r="B44" s="1437"/>
      <c r="D44" s="1431"/>
      <c r="E44" s="3096"/>
      <c r="F44" s="1438"/>
      <c r="G44" s="1433"/>
      <c r="H44" s="1566"/>
      <c r="I44" s="1561"/>
      <c r="J44" s="1561"/>
    </row>
    <row r="45" spans="1:10" ht="15" customHeight="1">
      <c r="A45" s="1482"/>
      <c r="B45" s="1437"/>
      <c r="D45" s="1431"/>
      <c r="E45" s="3115"/>
      <c r="F45" s="1433"/>
      <c r="G45" s="1433"/>
      <c r="H45" s="1566"/>
      <c r="I45" s="1561"/>
      <c r="J45" s="1561"/>
    </row>
    <row r="46" spans="1:10" ht="15" customHeight="1">
      <c r="A46" s="1496">
        <f>A42+0.01</f>
        <v>9.0999999999999979</v>
      </c>
      <c r="B46" s="1565" t="s">
        <v>3979</v>
      </c>
      <c r="C46" s="1569" t="s">
        <v>2811</v>
      </c>
      <c r="D46" s="1491">
        <v>1</v>
      </c>
      <c r="E46" s="2881"/>
      <c r="F46" s="1646">
        <f>ROUND(SUM(F6:F44)*0.02,2)</f>
        <v>0</v>
      </c>
      <c r="G46" s="1433"/>
      <c r="H46" s="1566"/>
      <c r="I46" s="1561"/>
      <c r="J46" s="1561"/>
    </row>
    <row r="47" spans="1:10" ht="15" customHeight="1">
      <c r="A47" s="1561"/>
      <c r="B47" s="1484"/>
      <c r="C47" s="1484"/>
      <c r="D47" s="1484"/>
      <c r="E47" s="1561"/>
      <c r="G47" s="1484"/>
      <c r="H47" s="1566"/>
      <c r="I47" s="1561"/>
      <c r="J47" s="1561"/>
    </row>
    <row r="48" spans="1:10" ht="15" customHeight="1">
      <c r="A48" s="1561"/>
      <c r="B48" s="1484"/>
      <c r="D48" s="1431"/>
      <c r="E48" s="909"/>
      <c r="F48" s="1594"/>
      <c r="G48" s="1498"/>
      <c r="H48" s="1566"/>
      <c r="I48" s="1561"/>
      <c r="J48" s="1561"/>
    </row>
    <row r="49" spans="1:10" ht="15" customHeight="1" thickBot="1">
      <c r="A49" s="1482"/>
      <c r="B49" s="1595" t="s">
        <v>3980</v>
      </c>
      <c r="C49" s="1596"/>
      <c r="D49" s="1596"/>
      <c r="E49" s="973"/>
      <c r="F49" s="1597">
        <f>ROUND(SUM(F6:F46),2)</f>
        <v>0</v>
      </c>
      <c r="G49" s="1657"/>
      <c r="H49" s="1566"/>
      <c r="I49" s="1561"/>
      <c r="J49" s="1561"/>
    </row>
    <row r="50" spans="1:10" ht="17.25" thickTop="1">
      <c r="A50" s="1482"/>
      <c r="B50" s="1437"/>
      <c r="D50" s="1499"/>
      <c r="E50" s="1438"/>
      <c r="F50" s="1537"/>
      <c r="G50" s="1433"/>
    </row>
    <row r="51" spans="1:10">
      <c r="A51" s="1482"/>
      <c r="B51" s="1437"/>
      <c r="D51" s="1499"/>
      <c r="E51" s="1438"/>
      <c r="F51" s="1537"/>
      <c r="G51" s="1433"/>
    </row>
    <row r="52" spans="1:10">
      <c r="A52" s="1482"/>
      <c r="B52" s="1437"/>
      <c r="D52" s="1499"/>
      <c r="E52" s="1438"/>
      <c r="F52" s="1537"/>
      <c r="G52" s="1433"/>
    </row>
    <row r="53" spans="1:10">
      <c r="A53" s="1482"/>
      <c r="B53" s="1437"/>
      <c r="D53" s="1499"/>
      <c r="E53" s="1438"/>
      <c r="F53" s="1537"/>
      <c r="G53" s="1433"/>
    </row>
    <row r="54" spans="1:10">
      <c r="A54" s="1482"/>
      <c r="B54" s="1437"/>
      <c r="D54" s="1499"/>
      <c r="E54" s="1438"/>
      <c r="F54" s="1537"/>
      <c r="G54" s="1433"/>
    </row>
    <row r="55" spans="1:10">
      <c r="A55" s="1482"/>
      <c r="B55" s="1437"/>
      <c r="D55" s="1499"/>
      <c r="E55" s="1438"/>
      <c r="F55" s="1537"/>
      <c r="G55" s="1433"/>
    </row>
    <row r="56" spans="1:10">
      <c r="A56" s="1482"/>
      <c r="B56" s="1437"/>
      <c r="D56" s="1499"/>
      <c r="E56" s="1438"/>
      <c r="F56" s="1537"/>
      <c r="G56" s="1433"/>
    </row>
    <row r="57" spans="1:10">
      <c r="A57" s="1482"/>
      <c r="B57" s="1437"/>
      <c r="D57" s="1499"/>
      <c r="E57" s="1438"/>
      <c r="F57" s="1537"/>
      <c r="G57" s="1433"/>
    </row>
    <row r="58" spans="1:10">
      <c r="A58" s="1482"/>
      <c r="B58" s="1437"/>
      <c r="D58" s="1499"/>
      <c r="E58" s="1438"/>
      <c r="F58" s="1537"/>
      <c r="G58" s="1433"/>
    </row>
    <row r="59" spans="1:10">
      <c r="A59" s="1482"/>
      <c r="B59" s="1437"/>
      <c r="D59" s="1499"/>
      <c r="E59" s="1438"/>
      <c r="F59" s="1537"/>
      <c r="G59" s="1433"/>
    </row>
    <row r="60" spans="1:10">
      <c r="A60" s="1482"/>
      <c r="B60" s="1437"/>
      <c r="D60" s="1499"/>
      <c r="E60" s="1438"/>
      <c r="F60" s="1537"/>
      <c r="G60" s="1433"/>
    </row>
    <row r="61" spans="1:10">
      <c r="A61" s="1482"/>
      <c r="B61" s="1437"/>
      <c r="D61" s="1499"/>
      <c r="E61" s="1438"/>
      <c r="F61" s="1537"/>
      <c r="G61" s="1433"/>
    </row>
    <row r="62" spans="1:10">
      <c r="A62" s="1482"/>
      <c r="B62" s="1437"/>
      <c r="D62" s="1499"/>
      <c r="E62" s="1438"/>
      <c r="F62" s="1537"/>
      <c r="G62" s="1433"/>
    </row>
    <row r="63" spans="1:10">
      <c r="A63" s="1482"/>
      <c r="B63" s="1437"/>
      <c r="D63" s="1499"/>
      <c r="E63" s="1438"/>
      <c r="F63" s="1537"/>
      <c r="G63" s="1433"/>
    </row>
    <row r="64" spans="1:10">
      <c r="A64" s="1482"/>
      <c r="B64" s="1437"/>
      <c r="D64" s="1499"/>
      <c r="E64" s="1438"/>
      <c r="F64" s="1537"/>
      <c r="G64" s="1433"/>
    </row>
    <row r="65" spans="1:7">
      <c r="A65" s="1482"/>
      <c r="B65" s="1437"/>
      <c r="D65" s="1499"/>
      <c r="E65" s="1438"/>
      <c r="F65" s="1537"/>
      <c r="G65" s="1433"/>
    </row>
    <row r="66" spans="1:7">
      <c r="A66" s="1482"/>
      <c r="B66" s="1437"/>
      <c r="D66" s="1499"/>
      <c r="E66" s="1438"/>
      <c r="F66" s="1537"/>
      <c r="G66" s="1433"/>
    </row>
    <row r="67" spans="1:7">
      <c r="A67" s="1482"/>
      <c r="B67" s="1437"/>
      <c r="D67" s="1499"/>
      <c r="E67" s="1438"/>
      <c r="F67" s="1537"/>
      <c r="G67" s="1433"/>
    </row>
    <row r="68" spans="1:7">
      <c r="A68" s="1482"/>
      <c r="B68" s="1437"/>
      <c r="D68" s="1499"/>
      <c r="E68" s="1438"/>
      <c r="F68" s="1537"/>
      <c r="G68" s="1433"/>
    </row>
    <row r="69" spans="1:7">
      <c r="A69" s="1482"/>
      <c r="B69" s="1437"/>
      <c r="D69" s="1499"/>
      <c r="E69" s="1438"/>
      <c r="F69" s="1537"/>
      <c r="G69" s="1433"/>
    </row>
    <row r="70" spans="1:7">
      <c r="A70" s="1482"/>
      <c r="B70" s="1437"/>
      <c r="D70" s="1499"/>
      <c r="E70" s="1438"/>
      <c r="F70" s="1537"/>
      <c r="G70" s="1433"/>
    </row>
    <row r="71" spans="1:7">
      <c r="A71" s="1482"/>
      <c r="B71" s="1437"/>
      <c r="D71" s="1499"/>
      <c r="E71" s="1438"/>
      <c r="F71" s="1537"/>
      <c r="G71" s="1433"/>
    </row>
    <row r="72" spans="1:7">
      <c r="A72" s="1482"/>
      <c r="B72" s="1437"/>
      <c r="D72" s="1499"/>
      <c r="E72" s="1438"/>
      <c r="F72" s="1537"/>
      <c r="G72" s="1433"/>
    </row>
    <row r="73" spans="1:7">
      <c r="A73" s="1482"/>
      <c r="B73" s="1437"/>
      <c r="D73" s="1499"/>
      <c r="E73" s="1438"/>
      <c r="F73" s="1537"/>
      <c r="G73" s="1433"/>
    </row>
    <row r="74" spans="1:7">
      <c r="A74" s="1482"/>
      <c r="B74" s="1437"/>
      <c r="D74" s="1499"/>
      <c r="E74" s="1438"/>
      <c r="F74" s="1537"/>
      <c r="G74" s="1433"/>
    </row>
    <row r="75" spans="1:7">
      <c r="A75" s="1482"/>
      <c r="B75" s="1437"/>
      <c r="D75" s="1499"/>
      <c r="E75" s="1438"/>
      <c r="F75" s="1537"/>
      <c r="G75" s="1433"/>
    </row>
    <row r="76" spans="1:7">
      <c r="A76" s="1482"/>
      <c r="B76" s="1437"/>
      <c r="D76" s="1499"/>
      <c r="E76" s="1438"/>
      <c r="F76" s="1537"/>
      <c r="G76" s="1433"/>
    </row>
    <row r="77" spans="1:7">
      <c r="A77" s="1482"/>
      <c r="B77" s="1437"/>
      <c r="D77" s="1499"/>
      <c r="E77" s="1438"/>
      <c r="F77" s="1537"/>
      <c r="G77" s="1433"/>
    </row>
    <row r="78" spans="1:7">
      <c r="A78" s="1482"/>
      <c r="B78" s="1437"/>
      <c r="D78" s="1499"/>
      <c r="E78" s="1438"/>
      <c r="F78" s="1537"/>
      <c r="G78" s="1433"/>
    </row>
    <row r="79" spans="1:7">
      <c r="A79" s="1482"/>
      <c r="B79" s="1437"/>
      <c r="D79" s="1499"/>
      <c r="E79" s="1438"/>
      <c r="F79" s="1537"/>
      <c r="G79" s="1433"/>
    </row>
    <row r="80" spans="1:7">
      <c r="A80" s="1482"/>
      <c r="B80" s="1437"/>
      <c r="D80" s="1499"/>
      <c r="E80" s="1438"/>
      <c r="F80" s="1537"/>
      <c r="G80" s="1433"/>
    </row>
    <row r="81" spans="1:7">
      <c r="A81" s="1482"/>
      <c r="B81" s="1437"/>
      <c r="D81" s="1499"/>
      <c r="E81" s="1438"/>
      <c r="F81" s="1537"/>
      <c r="G81" s="1433"/>
    </row>
    <row r="82" spans="1:7">
      <c r="A82" s="1482"/>
      <c r="B82" s="1437"/>
      <c r="D82" s="1499"/>
      <c r="E82" s="1438"/>
      <c r="F82" s="1537"/>
      <c r="G82" s="1433"/>
    </row>
    <row r="83" spans="1:7">
      <c r="A83" s="1482"/>
      <c r="B83" s="1437"/>
      <c r="D83" s="1499"/>
      <c r="E83" s="1438"/>
      <c r="F83" s="1537"/>
      <c r="G83" s="1433"/>
    </row>
    <row r="84" spans="1:7">
      <c r="A84" s="1482"/>
      <c r="B84" s="1437"/>
      <c r="D84" s="1499"/>
      <c r="E84" s="1438"/>
      <c r="F84" s="1537"/>
      <c r="G84" s="1433"/>
    </row>
    <row r="85" spans="1:7">
      <c r="A85" s="1482"/>
      <c r="B85" s="1437"/>
      <c r="D85" s="1499"/>
      <c r="E85" s="1438"/>
      <c r="F85" s="1537"/>
      <c r="G85" s="1433"/>
    </row>
    <row r="86" spans="1:7">
      <c r="A86" s="1482"/>
      <c r="B86" s="1437"/>
      <c r="D86" s="1499"/>
      <c r="E86" s="1438"/>
      <c r="F86" s="1537"/>
      <c r="G86" s="1433"/>
    </row>
    <row r="87" spans="1:7">
      <c r="A87" s="1482"/>
      <c r="B87" s="1437"/>
      <c r="D87" s="1499"/>
      <c r="E87" s="1438"/>
      <c r="F87" s="1537"/>
      <c r="G87" s="1433"/>
    </row>
    <row r="88" spans="1:7">
      <c r="A88" s="1482"/>
      <c r="B88" s="1437"/>
      <c r="D88" s="1499"/>
      <c r="E88" s="1438"/>
      <c r="F88" s="1537"/>
      <c r="G88" s="1433"/>
    </row>
    <row r="89" spans="1:7">
      <c r="A89" s="1482"/>
      <c r="B89" s="1437"/>
      <c r="D89" s="1499"/>
      <c r="E89" s="1438"/>
      <c r="F89" s="1537"/>
      <c r="G89" s="1433"/>
    </row>
    <row r="90" spans="1:7">
      <c r="A90" s="1482"/>
      <c r="B90" s="1437"/>
      <c r="D90" s="1499"/>
      <c r="E90" s="1438"/>
      <c r="F90" s="1537"/>
      <c r="G90" s="1433"/>
    </row>
    <row r="91" spans="1:7">
      <c r="A91" s="1482"/>
      <c r="B91" s="1437"/>
      <c r="D91" s="1499"/>
      <c r="E91" s="1438"/>
      <c r="F91" s="1537"/>
      <c r="G91" s="1433"/>
    </row>
    <row r="92" spans="1:7">
      <c r="A92" s="1482"/>
      <c r="B92" s="1437"/>
      <c r="D92" s="1499"/>
      <c r="E92" s="1438"/>
      <c r="F92" s="1537"/>
      <c r="G92" s="1433"/>
    </row>
    <row r="93" spans="1:7">
      <c r="A93" s="1482"/>
      <c r="B93" s="1437"/>
      <c r="D93" s="1499"/>
      <c r="E93" s="1438"/>
      <c r="F93" s="1537"/>
      <c r="G93" s="1433"/>
    </row>
    <row r="94" spans="1:7">
      <c r="A94" s="1482"/>
      <c r="B94" s="1437"/>
      <c r="D94" s="1499"/>
      <c r="E94" s="1438"/>
      <c r="F94" s="1537"/>
      <c r="G94" s="1433"/>
    </row>
    <row r="95" spans="1:7">
      <c r="A95" s="1482"/>
      <c r="B95" s="1437"/>
      <c r="D95" s="1499"/>
      <c r="E95" s="1438"/>
      <c r="F95" s="1537"/>
      <c r="G95" s="1433"/>
    </row>
    <row r="96" spans="1:7">
      <c r="A96" s="1482"/>
      <c r="B96" s="1437"/>
      <c r="D96" s="1499"/>
      <c r="E96" s="1438"/>
      <c r="F96" s="1537"/>
      <c r="G96" s="1433"/>
    </row>
    <row r="97" spans="1:7">
      <c r="A97" s="1482"/>
      <c r="B97" s="1437"/>
      <c r="D97" s="1499"/>
      <c r="E97" s="1438"/>
      <c r="F97" s="1537"/>
      <c r="G97" s="1433"/>
    </row>
    <row r="98" spans="1:7">
      <c r="A98" s="1482"/>
      <c r="B98" s="1437"/>
      <c r="D98" s="1499"/>
      <c r="E98" s="1438"/>
      <c r="F98" s="1537"/>
      <c r="G98" s="1433"/>
    </row>
    <row r="99" spans="1:7">
      <c r="A99" s="1482"/>
      <c r="B99" s="1437"/>
      <c r="D99" s="1499"/>
      <c r="E99" s="1438"/>
      <c r="F99" s="1537"/>
      <c r="G99" s="1433"/>
    </row>
    <row r="100" spans="1:7">
      <c r="A100" s="1482"/>
      <c r="B100" s="1437"/>
      <c r="D100" s="1499"/>
      <c r="E100" s="1438"/>
      <c r="F100" s="1537"/>
      <c r="G100" s="1433"/>
    </row>
    <row r="101" spans="1:7">
      <c r="A101" s="1482"/>
      <c r="B101" s="1437"/>
      <c r="D101" s="1499"/>
      <c r="E101" s="1438"/>
      <c r="F101" s="1537"/>
      <c r="G101" s="1433"/>
    </row>
    <row r="102" spans="1:7">
      <c r="A102" s="1482"/>
      <c r="B102" s="1437"/>
      <c r="D102" s="1499"/>
      <c r="E102" s="1438"/>
      <c r="F102" s="1537"/>
      <c r="G102" s="1433"/>
    </row>
    <row r="103" spans="1:7">
      <c r="A103" s="1482"/>
      <c r="B103" s="1437"/>
      <c r="D103" s="1499"/>
      <c r="E103" s="1438"/>
      <c r="F103" s="1537"/>
      <c r="G103" s="1433"/>
    </row>
    <row r="104" spans="1:7">
      <c r="A104" s="1482"/>
      <c r="B104" s="1437"/>
      <c r="D104" s="1499"/>
      <c r="E104" s="1438"/>
      <c r="F104" s="1537"/>
      <c r="G104" s="1433"/>
    </row>
    <row r="105" spans="1:7">
      <c r="A105" s="1482"/>
      <c r="B105" s="1437"/>
      <c r="D105" s="1499"/>
      <c r="E105" s="1438"/>
      <c r="F105" s="1537"/>
      <c r="G105" s="1433"/>
    </row>
    <row r="106" spans="1:7">
      <c r="A106" s="1482"/>
      <c r="B106" s="1437"/>
      <c r="D106" s="1499"/>
      <c r="E106" s="1438"/>
      <c r="F106" s="1537"/>
      <c r="G106" s="1433"/>
    </row>
    <row r="107" spans="1:7">
      <c r="A107" s="1482"/>
      <c r="B107" s="1437"/>
      <c r="D107" s="1499"/>
      <c r="E107" s="1438"/>
      <c r="F107" s="1537"/>
      <c r="G107" s="1433"/>
    </row>
    <row r="108" spans="1:7">
      <c r="A108" s="1482"/>
      <c r="B108" s="1437"/>
      <c r="D108" s="1499"/>
      <c r="E108" s="1438"/>
      <c r="F108" s="1537"/>
      <c r="G108" s="1433"/>
    </row>
    <row r="109" spans="1:7">
      <c r="A109" s="1482"/>
      <c r="B109" s="1437"/>
      <c r="D109" s="1499"/>
      <c r="E109" s="1438"/>
      <c r="F109" s="1537"/>
      <c r="G109" s="1433"/>
    </row>
    <row r="110" spans="1:7">
      <c r="A110" s="1482"/>
      <c r="B110" s="1437"/>
      <c r="D110" s="1499"/>
      <c r="E110" s="1438"/>
      <c r="F110" s="1537"/>
      <c r="G110" s="1433"/>
    </row>
    <row r="111" spans="1:7">
      <c r="A111" s="1482"/>
      <c r="B111" s="1437"/>
      <c r="D111" s="1499"/>
      <c r="E111" s="1438"/>
      <c r="F111" s="1537"/>
      <c r="G111" s="1433"/>
    </row>
    <row r="112" spans="1:7">
      <c r="A112" s="1482"/>
      <c r="B112" s="1437"/>
      <c r="D112" s="1499"/>
      <c r="E112" s="1438"/>
      <c r="F112" s="1537"/>
      <c r="G112" s="1433"/>
    </row>
    <row r="113" spans="1:7">
      <c r="A113" s="1482"/>
      <c r="B113" s="1437"/>
      <c r="D113" s="1499"/>
      <c r="E113" s="1438"/>
      <c r="F113" s="1537"/>
      <c r="G113" s="1433"/>
    </row>
    <row r="114" spans="1:7">
      <c r="A114" s="1482"/>
      <c r="B114" s="1437"/>
      <c r="D114" s="1499"/>
      <c r="E114" s="1438"/>
      <c r="F114" s="1537"/>
      <c r="G114" s="1433"/>
    </row>
    <row r="115" spans="1:7">
      <c r="A115" s="1482"/>
      <c r="B115" s="1437"/>
      <c r="D115" s="1499"/>
      <c r="E115" s="1438"/>
      <c r="F115" s="1537"/>
      <c r="G115" s="1433"/>
    </row>
    <row r="116" spans="1:7">
      <c r="A116" s="1482"/>
      <c r="B116" s="1437"/>
      <c r="D116" s="1499"/>
      <c r="E116" s="1438"/>
      <c r="F116" s="1537"/>
      <c r="G116" s="1433"/>
    </row>
    <row r="117" spans="1:7">
      <c r="A117" s="1482"/>
      <c r="B117" s="1437"/>
      <c r="D117" s="1499"/>
      <c r="E117" s="1438"/>
      <c r="F117" s="1537"/>
      <c r="G117" s="1433"/>
    </row>
    <row r="118" spans="1:7">
      <c r="A118" s="1482"/>
      <c r="B118" s="1437"/>
      <c r="D118" s="1499"/>
      <c r="E118" s="1438"/>
      <c r="F118" s="1537"/>
      <c r="G118" s="1433"/>
    </row>
    <row r="119" spans="1:7">
      <c r="A119" s="1482"/>
      <c r="B119" s="1437"/>
      <c r="D119" s="1499"/>
      <c r="E119" s="1438"/>
      <c r="F119" s="1537"/>
      <c r="G119" s="1433"/>
    </row>
    <row r="120" spans="1:7">
      <c r="A120" s="1482"/>
      <c r="B120" s="1437"/>
      <c r="D120" s="1499"/>
      <c r="E120" s="1438"/>
      <c r="F120" s="1537"/>
      <c r="G120" s="1433"/>
    </row>
    <row r="121" spans="1:7">
      <c r="A121" s="1482"/>
      <c r="B121" s="1437"/>
      <c r="D121" s="1499"/>
      <c r="E121" s="1438"/>
      <c r="F121" s="1537"/>
      <c r="G121" s="1433"/>
    </row>
    <row r="122" spans="1:7">
      <c r="A122" s="1482"/>
      <c r="B122" s="1437"/>
      <c r="D122" s="1499"/>
      <c r="E122" s="1438"/>
      <c r="F122" s="1537"/>
      <c r="G122" s="1433"/>
    </row>
    <row r="123" spans="1:7">
      <c r="A123" s="1482"/>
      <c r="B123" s="1437"/>
      <c r="D123" s="1499"/>
      <c r="E123" s="1438"/>
      <c r="F123" s="1537"/>
      <c r="G123" s="1433"/>
    </row>
    <row r="124" spans="1:7">
      <c r="A124" s="1482"/>
      <c r="B124" s="1437"/>
      <c r="D124" s="1499"/>
      <c r="E124" s="1438"/>
      <c r="F124" s="1537"/>
      <c r="G124" s="1433"/>
    </row>
    <row r="125" spans="1:7">
      <c r="A125" s="1482"/>
      <c r="B125" s="1437"/>
      <c r="D125" s="1499"/>
      <c r="E125" s="1438"/>
      <c r="F125" s="1537"/>
      <c r="G125" s="1433"/>
    </row>
    <row r="126" spans="1:7">
      <c r="A126" s="1482"/>
      <c r="B126" s="1437"/>
      <c r="D126" s="1499"/>
      <c r="E126" s="1438"/>
      <c r="F126" s="1537"/>
      <c r="G126" s="1433"/>
    </row>
    <row r="127" spans="1:7">
      <c r="A127" s="1482"/>
      <c r="B127" s="1437"/>
      <c r="D127" s="1499"/>
      <c r="E127" s="1438"/>
      <c r="F127" s="1537"/>
      <c r="G127" s="1433"/>
    </row>
    <row r="128" spans="1:7">
      <c r="A128" s="1482"/>
      <c r="B128" s="1437"/>
      <c r="D128" s="1499"/>
      <c r="E128" s="1438"/>
      <c r="F128" s="1537"/>
      <c r="G128" s="1433"/>
    </row>
    <row r="129" spans="1:7">
      <c r="A129" s="1482"/>
      <c r="B129" s="1437"/>
      <c r="D129" s="1499"/>
      <c r="E129" s="1438"/>
      <c r="F129" s="1537"/>
      <c r="G129" s="1433"/>
    </row>
    <row r="130" spans="1:7">
      <c r="A130" s="1482"/>
      <c r="B130" s="1437"/>
      <c r="D130" s="1499"/>
      <c r="E130" s="1438"/>
      <c r="F130" s="1537"/>
      <c r="G130" s="1433"/>
    </row>
    <row r="131" spans="1:7">
      <c r="A131" s="1482"/>
      <c r="B131" s="1437"/>
      <c r="D131" s="1499"/>
      <c r="E131" s="1438"/>
      <c r="F131" s="1537"/>
      <c r="G131" s="1433"/>
    </row>
    <row r="132" spans="1:7">
      <c r="A132" s="1482"/>
      <c r="B132" s="1437"/>
      <c r="D132" s="1499"/>
      <c r="E132" s="1438"/>
      <c r="F132" s="1537"/>
      <c r="G132" s="1433"/>
    </row>
    <row r="133" spans="1:7">
      <c r="A133" s="1482"/>
      <c r="B133" s="1437"/>
      <c r="D133" s="1499"/>
      <c r="E133" s="1438"/>
      <c r="F133" s="1537"/>
      <c r="G133" s="1433"/>
    </row>
    <row r="134" spans="1:7">
      <c r="A134" s="1482"/>
      <c r="B134" s="1437"/>
      <c r="D134" s="1499"/>
      <c r="E134" s="1438"/>
      <c r="F134" s="1537"/>
      <c r="G134" s="1433"/>
    </row>
    <row r="135" spans="1:7">
      <c r="A135" s="1482"/>
      <c r="B135" s="1437"/>
      <c r="D135" s="1499"/>
      <c r="E135" s="1438"/>
      <c r="F135" s="1537"/>
      <c r="G135" s="1433"/>
    </row>
    <row r="136" spans="1:7">
      <c r="A136" s="1482"/>
      <c r="B136" s="1437"/>
      <c r="D136" s="1499"/>
      <c r="E136" s="1438"/>
      <c r="F136" s="1537"/>
      <c r="G136" s="1433"/>
    </row>
    <row r="137" spans="1:7">
      <c r="A137" s="1482"/>
      <c r="B137" s="1437"/>
      <c r="D137" s="1499"/>
      <c r="E137" s="1438"/>
      <c r="F137" s="1537"/>
      <c r="G137" s="1433"/>
    </row>
    <row r="138" spans="1:7">
      <c r="B138" s="1437"/>
      <c r="D138" s="1499"/>
      <c r="E138" s="1438"/>
      <c r="F138" s="1537"/>
      <c r="G138" s="1433"/>
    </row>
    <row r="139" spans="1:7">
      <c r="B139" s="1437"/>
      <c r="D139" s="1499"/>
      <c r="E139" s="1438"/>
      <c r="F139" s="1537"/>
      <c r="G139" s="1433"/>
    </row>
    <row r="140" spans="1:7">
      <c r="B140" s="1437"/>
      <c r="D140" s="1499"/>
      <c r="E140" s="1438"/>
      <c r="F140" s="1537"/>
      <c r="G140" s="1433"/>
    </row>
    <row r="141" spans="1:7">
      <c r="B141" s="1437"/>
      <c r="D141" s="1499"/>
      <c r="E141" s="1438"/>
      <c r="F141" s="1537"/>
      <c r="G141" s="1433"/>
    </row>
    <row r="142" spans="1:7">
      <c r="B142" s="1437"/>
      <c r="D142" s="1499"/>
      <c r="E142" s="1438"/>
      <c r="F142" s="1537"/>
      <c r="G142" s="1433"/>
    </row>
    <row r="143" spans="1:7">
      <c r="B143" s="1437"/>
      <c r="D143" s="1499"/>
      <c r="E143" s="1438"/>
      <c r="F143" s="1537"/>
      <c r="G143" s="1433"/>
    </row>
    <row r="144" spans="1:7">
      <c r="B144" s="1437"/>
      <c r="D144" s="1499"/>
      <c r="E144" s="1438"/>
      <c r="F144" s="1537"/>
      <c r="G144" s="1433"/>
    </row>
    <row r="145" spans="2:7">
      <c r="B145" s="1437"/>
      <c r="D145" s="1499"/>
      <c r="E145" s="1438"/>
      <c r="F145" s="1537"/>
      <c r="G145" s="1433"/>
    </row>
    <row r="146" spans="2:7">
      <c r="B146" s="1437"/>
      <c r="D146" s="1499"/>
      <c r="E146" s="1438"/>
      <c r="F146" s="1537"/>
      <c r="G146" s="1433"/>
    </row>
    <row r="147" spans="2:7">
      <c r="B147" s="1437"/>
      <c r="D147" s="1499"/>
      <c r="E147" s="1438"/>
      <c r="F147" s="1537"/>
      <c r="G147" s="1433"/>
    </row>
    <row r="148" spans="2:7">
      <c r="B148" s="1437"/>
      <c r="D148" s="1499"/>
      <c r="E148" s="1438"/>
      <c r="F148" s="1537"/>
      <c r="G148" s="1433"/>
    </row>
    <row r="149" spans="2:7">
      <c r="B149" s="1437"/>
      <c r="D149" s="1499"/>
      <c r="E149" s="1438"/>
      <c r="F149" s="1537"/>
      <c r="G149" s="1433"/>
    </row>
    <row r="150" spans="2:7">
      <c r="B150" s="1437"/>
      <c r="D150" s="1499"/>
      <c r="E150" s="1438"/>
      <c r="F150" s="1537"/>
      <c r="G150" s="1433"/>
    </row>
    <row r="151" spans="2:7">
      <c r="B151" s="1437"/>
      <c r="D151" s="1499"/>
      <c r="E151" s="1438"/>
      <c r="F151" s="1537"/>
      <c r="G151" s="1433"/>
    </row>
    <row r="152" spans="2:7">
      <c r="B152" s="1437"/>
      <c r="D152" s="1499"/>
      <c r="E152" s="1438"/>
      <c r="F152" s="1537"/>
      <c r="G152" s="1433"/>
    </row>
    <row r="153" spans="2:7">
      <c r="B153" s="1437"/>
      <c r="D153" s="1499"/>
      <c r="E153" s="1438"/>
      <c r="F153" s="1537"/>
      <c r="G153" s="1433"/>
    </row>
    <row r="154" spans="2:7">
      <c r="B154" s="1437"/>
      <c r="D154" s="1499"/>
      <c r="E154" s="1438"/>
      <c r="F154" s="1537"/>
      <c r="G154" s="1433"/>
    </row>
    <row r="155" spans="2:7">
      <c r="B155" s="1437"/>
      <c r="D155" s="1499"/>
      <c r="E155" s="1438"/>
      <c r="F155" s="1537"/>
      <c r="G155" s="1433"/>
    </row>
    <row r="156" spans="2:7">
      <c r="B156" s="1437"/>
      <c r="D156" s="1499"/>
      <c r="E156" s="1438"/>
      <c r="F156" s="1537"/>
      <c r="G156" s="1433"/>
    </row>
    <row r="157" spans="2:7">
      <c r="B157" s="1437"/>
      <c r="D157" s="1499"/>
      <c r="E157" s="1438"/>
      <c r="F157" s="1537"/>
      <c r="G157" s="1433"/>
    </row>
    <row r="158" spans="2:7">
      <c r="B158" s="1437"/>
      <c r="D158" s="1499"/>
      <c r="E158" s="1438"/>
      <c r="F158" s="1537"/>
      <c r="G158" s="1433"/>
    </row>
    <row r="159" spans="2:7">
      <c r="B159" s="1437"/>
      <c r="D159" s="1499"/>
      <c r="E159" s="1438"/>
      <c r="F159" s="1537"/>
      <c r="G159" s="1433"/>
    </row>
    <row r="160" spans="2:7">
      <c r="B160" s="1437"/>
      <c r="D160" s="1499"/>
      <c r="E160" s="1438"/>
      <c r="F160" s="1537"/>
      <c r="G160" s="1433"/>
    </row>
    <row r="161" spans="2:7">
      <c r="B161" s="1437"/>
      <c r="D161" s="1499"/>
      <c r="E161" s="1438"/>
      <c r="F161" s="1537"/>
      <c r="G161" s="1433"/>
    </row>
    <row r="162" spans="2:7">
      <c r="B162" s="1437"/>
      <c r="D162" s="1499"/>
      <c r="E162" s="1438"/>
      <c r="F162" s="1537"/>
      <c r="G162" s="1433"/>
    </row>
    <row r="163" spans="2:7">
      <c r="B163" s="1437"/>
      <c r="D163" s="1499"/>
      <c r="E163" s="1438"/>
    </row>
    <row r="164" spans="2:7">
      <c r="B164" s="1437"/>
      <c r="D164" s="1499"/>
      <c r="E164" s="1438"/>
    </row>
    <row r="165" spans="2:7">
      <c r="B165" s="1437"/>
      <c r="D165" s="1499"/>
      <c r="E165" s="1438"/>
    </row>
    <row r="166" spans="2:7">
      <c r="B166" s="1437"/>
      <c r="D166" s="1499"/>
      <c r="E166" s="1438"/>
    </row>
    <row r="167" spans="2:7">
      <c r="B167" s="1437"/>
      <c r="D167" s="1499"/>
      <c r="E167" s="1438"/>
    </row>
    <row r="168" spans="2:7">
      <c r="B168" s="1437"/>
      <c r="D168" s="1499"/>
      <c r="E168" s="1438"/>
    </row>
    <row r="169" spans="2:7">
      <c r="B169" s="1437"/>
      <c r="D169" s="1499"/>
      <c r="E169" s="1438"/>
    </row>
    <row r="170" spans="2:7">
      <c r="B170" s="1437"/>
      <c r="D170" s="1499"/>
      <c r="E170" s="1438"/>
    </row>
    <row r="171" spans="2:7">
      <c r="B171" s="1437"/>
      <c r="D171" s="1499"/>
      <c r="E171" s="1438"/>
    </row>
    <row r="172" spans="2:7">
      <c r="B172" s="1437"/>
      <c r="D172" s="1499"/>
      <c r="E172" s="1438"/>
    </row>
    <row r="173" spans="2:7">
      <c r="B173" s="1437"/>
      <c r="D173" s="1499"/>
      <c r="E173" s="1438"/>
    </row>
    <row r="174" spans="2:7">
      <c r="B174" s="1437"/>
      <c r="D174" s="1499"/>
      <c r="E174" s="1438"/>
    </row>
    <row r="175" spans="2:7">
      <c r="B175" s="1437"/>
      <c r="D175" s="1499"/>
      <c r="E175" s="1438"/>
    </row>
    <row r="176" spans="2:7">
      <c r="B176" s="1437"/>
      <c r="D176" s="1499"/>
      <c r="E176" s="1438"/>
    </row>
    <row r="177" spans="2:5">
      <c r="B177" s="1437"/>
      <c r="D177" s="1499"/>
      <c r="E177" s="1438"/>
    </row>
    <row r="178" spans="2:5">
      <c r="B178" s="1437"/>
      <c r="D178" s="1499"/>
      <c r="E178" s="1438"/>
    </row>
    <row r="179" spans="2:5">
      <c r="B179" s="1437"/>
      <c r="D179" s="1499"/>
      <c r="E179" s="1438"/>
    </row>
    <row r="180" spans="2:5">
      <c r="B180" s="1437"/>
      <c r="D180" s="1499"/>
      <c r="E180" s="1438"/>
    </row>
    <row r="181" spans="2:5">
      <c r="B181" s="1437"/>
      <c r="D181" s="1499"/>
      <c r="E181" s="1438"/>
    </row>
    <row r="182" spans="2:5">
      <c r="B182" s="1437"/>
      <c r="D182" s="1499"/>
      <c r="E182" s="1438"/>
    </row>
    <row r="183" spans="2:5">
      <c r="B183" s="1437"/>
      <c r="D183" s="1499"/>
      <c r="E183" s="1438"/>
    </row>
    <row r="184" spans="2:5">
      <c r="B184" s="1437"/>
      <c r="D184" s="1499"/>
      <c r="E184" s="1438"/>
    </row>
    <row r="185" spans="2:5">
      <c r="B185" s="1437"/>
      <c r="D185" s="1499"/>
      <c r="E185" s="1438"/>
    </row>
    <row r="186" spans="2:5">
      <c r="B186" s="1437"/>
      <c r="D186" s="1499"/>
      <c r="E186" s="1438"/>
    </row>
    <row r="187" spans="2:5">
      <c r="B187" s="1437"/>
      <c r="D187" s="1499"/>
      <c r="E187" s="1438"/>
    </row>
    <row r="188" spans="2:5">
      <c r="B188" s="1437"/>
      <c r="D188" s="1499"/>
      <c r="E188" s="1438"/>
    </row>
    <row r="189" spans="2:5">
      <c r="B189" s="1437"/>
      <c r="D189" s="1499"/>
      <c r="E189" s="1438"/>
    </row>
    <row r="190" spans="2:5">
      <c r="B190" s="1437"/>
      <c r="D190" s="1499"/>
      <c r="E190" s="1438"/>
    </row>
    <row r="191" spans="2:5">
      <c r="B191" s="1437"/>
      <c r="D191" s="1499"/>
      <c r="E191" s="1438"/>
    </row>
    <row r="192" spans="2:5">
      <c r="B192" s="1437"/>
      <c r="D192" s="1499"/>
      <c r="E192" s="1438"/>
    </row>
    <row r="193" spans="2:5">
      <c r="B193" s="1437"/>
      <c r="D193" s="1499"/>
      <c r="E193" s="1438"/>
    </row>
    <row r="194" spans="2:5">
      <c r="B194" s="1437"/>
      <c r="D194" s="1499"/>
      <c r="E194" s="1438"/>
    </row>
    <row r="195" spans="2:5">
      <c r="B195" s="1437"/>
      <c r="D195" s="1499"/>
      <c r="E195" s="1438"/>
    </row>
    <row r="196" spans="2:5">
      <c r="B196" s="1437"/>
      <c r="D196" s="1499"/>
      <c r="E196" s="1438"/>
    </row>
    <row r="197" spans="2:5">
      <c r="B197" s="1437"/>
      <c r="D197" s="1499"/>
      <c r="E197" s="1438"/>
    </row>
    <row r="198" spans="2:5">
      <c r="B198" s="1437"/>
      <c r="D198" s="1499"/>
      <c r="E198" s="1438"/>
    </row>
    <row r="199" spans="2:5">
      <c r="B199" s="1437"/>
      <c r="D199" s="1499"/>
      <c r="E199" s="1438"/>
    </row>
    <row r="200" spans="2:5">
      <c r="D200" s="1499"/>
      <c r="E200" s="1438"/>
    </row>
    <row r="201" spans="2:5">
      <c r="D201" s="1499"/>
      <c r="E201" s="1438"/>
    </row>
    <row r="202" spans="2:5">
      <c r="D202" s="1499"/>
      <c r="E202" s="1438"/>
    </row>
    <row r="203" spans="2:5">
      <c r="D203" s="1499"/>
      <c r="E203" s="1438"/>
    </row>
    <row r="204" spans="2:5">
      <c r="D204" s="1499"/>
      <c r="E204" s="1438"/>
    </row>
    <row r="205" spans="2:5">
      <c r="D205" s="1499"/>
      <c r="E205" s="1438"/>
    </row>
    <row r="206" spans="2:5">
      <c r="D206" s="1499"/>
      <c r="E206" s="1438"/>
    </row>
    <row r="207" spans="2:5">
      <c r="D207" s="1499"/>
      <c r="E207" s="1438"/>
    </row>
    <row r="208" spans="2:5">
      <c r="D208" s="1499"/>
      <c r="E208" s="1438"/>
    </row>
    <row r="209" spans="4:5">
      <c r="D209" s="1499"/>
      <c r="E209" s="1438"/>
    </row>
    <row r="210" spans="4:5">
      <c r="D210" s="1499"/>
      <c r="E210" s="1438"/>
    </row>
    <row r="211" spans="4:5">
      <c r="D211" s="1499"/>
      <c r="E211" s="1438"/>
    </row>
    <row r="212" spans="4:5">
      <c r="D212" s="1499"/>
      <c r="E212" s="1438"/>
    </row>
    <row r="213" spans="4:5">
      <c r="D213" s="1499"/>
      <c r="E213" s="1438"/>
    </row>
    <row r="214" spans="4:5">
      <c r="D214" s="1499"/>
      <c r="E214" s="1438"/>
    </row>
    <row r="215" spans="4:5">
      <c r="D215" s="1499"/>
      <c r="E215" s="1438"/>
    </row>
    <row r="216" spans="4:5">
      <c r="D216" s="1499"/>
      <c r="E216" s="1438"/>
    </row>
    <row r="217" spans="4:5">
      <c r="D217" s="1499"/>
      <c r="E217" s="1438"/>
    </row>
    <row r="218" spans="4:5">
      <c r="D218" s="1499"/>
      <c r="E218" s="1438"/>
    </row>
    <row r="219" spans="4:5">
      <c r="D219" s="1499"/>
      <c r="E219" s="1438"/>
    </row>
    <row r="220" spans="4:5">
      <c r="D220" s="1499"/>
      <c r="E220" s="1438"/>
    </row>
    <row r="221" spans="4:5">
      <c r="D221" s="1499"/>
      <c r="E221" s="1438"/>
    </row>
    <row r="222" spans="4:5">
      <c r="D222" s="1499"/>
      <c r="E222" s="1438"/>
    </row>
    <row r="223" spans="4:5">
      <c r="D223" s="1499"/>
      <c r="E223" s="1438"/>
    </row>
    <row r="224" spans="4:5">
      <c r="D224" s="1499"/>
      <c r="E224" s="1438"/>
    </row>
    <row r="225" spans="4:5">
      <c r="D225" s="1499"/>
      <c r="E225" s="1438"/>
    </row>
    <row r="226" spans="4:5">
      <c r="D226" s="1499"/>
      <c r="E226" s="1438"/>
    </row>
    <row r="227" spans="4:5">
      <c r="D227" s="1499"/>
      <c r="E227" s="1438"/>
    </row>
    <row r="228" spans="4:5">
      <c r="D228" s="1499"/>
      <c r="E228" s="1438"/>
    </row>
    <row r="229" spans="4:5">
      <c r="D229" s="1499"/>
      <c r="E229" s="1438"/>
    </row>
    <row r="230" spans="4:5">
      <c r="D230" s="1499"/>
      <c r="E230" s="1438"/>
    </row>
    <row r="231" spans="4:5">
      <c r="D231" s="1499"/>
      <c r="E231" s="1438"/>
    </row>
    <row r="232" spans="4:5">
      <c r="D232" s="1499"/>
      <c r="E232" s="1438"/>
    </row>
    <row r="233" spans="4:5">
      <c r="D233" s="1499"/>
      <c r="E233" s="1438"/>
    </row>
    <row r="234" spans="4:5">
      <c r="D234" s="1499"/>
      <c r="E234" s="1438"/>
    </row>
    <row r="235" spans="4:5">
      <c r="D235" s="1499"/>
      <c r="E235" s="1438"/>
    </row>
    <row r="236" spans="4:5">
      <c r="D236" s="1499"/>
      <c r="E236" s="1438"/>
    </row>
    <row r="237" spans="4:5">
      <c r="D237" s="1499"/>
      <c r="E237" s="1438"/>
    </row>
    <row r="238" spans="4:5">
      <c r="D238" s="1499"/>
      <c r="E238" s="1438"/>
    </row>
    <row r="239" spans="4:5">
      <c r="D239" s="1499"/>
      <c r="E239" s="1438"/>
    </row>
    <row r="240" spans="4:5">
      <c r="D240" s="1499"/>
      <c r="E240" s="1438"/>
    </row>
    <row r="241" spans="4:5">
      <c r="D241" s="1499"/>
      <c r="E241" s="1438"/>
    </row>
    <row r="242" spans="4:5">
      <c r="D242" s="1499"/>
      <c r="E242" s="1438"/>
    </row>
    <row r="243" spans="4:5">
      <c r="D243" s="1499"/>
      <c r="E243" s="1438"/>
    </row>
    <row r="244" spans="4:5">
      <c r="D244" s="1499"/>
      <c r="E244" s="1438"/>
    </row>
  </sheetData>
  <sheetProtection algorithmName="SHA-512" hashValue="5Q13BVdqYtvf6pdLI/N2UfCXIDkUs4PhgVNpADbLUzZbnMhmZPivwxVH052zrVaDmwKGOmogmHaKoL6uduHRgQ==" saltValue="ev/A/AJt8+Mi/7DNvXTkkQ==" spinCount="100000" sheet="1" objects="1" scenarios="1" selectLockedCells="1"/>
  <mergeCells count="2">
    <mergeCell ref="A1:A2"/>
    <mergeCell ref="B1:B2"/>
  </mergeCells>
  <pageMargins left="0.98425196850393704" right="0.59055118110236227" top="0.98425196850393704" bottom="0.98425196850393704" header="0.51181102362204722" footer="0.51181102362204722"/>
  <pageSetup paperSize="9" scale="76"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4FB3D-5504-411B-B800-1554E16B3C73}">
  <sheetPr codeName="List40">
    <outlinePr summaryBelow="0" summaryRight="0"/>
  </sheetPr>
  <dimension ref="A4:F57"/>
  <sheetViews>
    <sheetView view="pageBreakPreview" topLeftCell="A17" zoomScaleNormal="100" zoomScaleSheetLayoutView="100" workbookViewId="0">
      <selection activeCell="D53" sqref="D53"/>
    </sheetView>
  </sheetViews>
  <sheetFormatPr defaultColWidth="12.5703125" defaultRowHeight="15.75" customHeight="1"/>
  <cols>
    <col min="1" max="1" width="10.42578125" style="408" customWidth="1"/>
    <col min="2" max="2" width="38.7109375" style="408" customWidth="1"/>
    <col min="3" max="3" width="15.5703125" style="408" customWidth="1"/>
    <col min="4" max="4" width="21.28515625" style="411" customWidth="1"/>
    <col min="5" max="5" width="12.5703125" style="408"/>
    <col min="6" max="6" width="25" style="408" customWidth="1"/>
    <col min="7" max="16384" width="12.5703125" style="408"/>
  </cols>
  <sheetData>
    <row r="4" spans="1:6" s="427" customFormat="1" ht="12.75">
      <c r="D4" s="430"/>
    </row>
    <row r="5" spans="1:6" s="427" customFormat="1" ht="12.75">
      <c r="D5" s="430"/>
    </row>
    <row r="6" spans="1:6" s="427" customFormat="1" ht="20.25">
      <c r="B6" s="423" t="s">
        <v>1637</v>
      </c>
      <c r="C6" s="424"/>
      <c r="D6" s="429"/>
      <c r="E6" s="428"/>
    </row>
    <row r="7" spans="1:6" s="427" customFormat="1" ht="12.75">
      <c r="B7" s="428"/>
      <c r="C7" s="428"/>
      <c r="D7" s="429"/>
      <c r="E7" s="428"/>
    </row>
    <row r="8" spans="1:6" s="427" customFormat="1" ht="12.75">
      <c r="B8" s="428"/>
      <c r="C8" s="428"/>
      <c r="D8" s="429"/>
      <c r="E8" s="428"/>
    </row>
    <row r="9" spans="1:6" s="427" customFormat="1" ht="12.75">
      <c r="B9" s="428"/>
      <c r="C9" s="428"/>
      <c r="D9" s="429"/>
      <c r="E9" s="428"/>
    </row>
    <row r="10" spans="1:6" s="427" customFormat="1">
      <c r="A10" s="450" t="s">
        <v>158</v>
      </c>
      <c r="B10" s="451" t="s">
        <v>1398</v>
      </c>
      <c r="C10" s="424"/>
      <c r="D10" s="425"/>
      <c r="E10" s="428"/>
    </row>
    <row r="11" spans="1:6" s="427" customFormat="1" ht="12.75">
      <c r="A11" s="426"/>
      <c r="B11" s="424"/>
      <c r="C11" s="424"/>
      <c r="D11" s="425"/>
      <c r="E11" s="428"/>
    </row>
    <row r="12" spans="1:6" s="427" customFormat="1" ht="12.75">
      <c r="B12" s="428" t="s">
        <v>1399</v>
      </c>
      <c r="C12" s="428"/>
      <c r="D12" s="429">
        <f>ROUND('A. MATERIAL ODRSKA TEHNIKA'!E26,2)</f>
        <v>0</v>
      </c>
      <c r="E12" s="428"/>
      <c r="F12" s="429"/>
    </row>
    <row r="13" spans="1:6" s="427" customFormat="1" ht="12.75">
      <c r="B13" s="428" t="s">
        <v>1400</v>
      </c>
      <c r="C13" s="428"/>
      <c r="D13" s="429">
        <f>ROUND('A. MATERIAL ODRSKA TEHNIKA'!E40,2)</f>
        <v>0</v>
      </c>
      <c r="E13" s="428"/>
      <c r="F13" s="429"/>
    </row>
    <row r="14" spans="1:6" s="427" customFormat="1" ht="12.75">
      <c r="B14" s="428" t="s">
        <v>1401</v>
      </c>
      <c r="C14" s="428"/>
      <c r="D14" s="429">
        <f>ROUND('A. MATERIAL ODRSKA TEHNIKA'!E69,2)</f>
        <v>0</v>
      </c>
      <c r="E14" s="428"/>
      <c r="F14" s="429"/>
    </row>
    <row r="15" spans="1:6" s="427" customFormat="1" ht="12.75">
      <c r="B15" s="428" t="s">
        <v>1402</v>
      </c>
      <c r="C15" s="428"/>
      <c r="D15" s="429">
        <f>ROUND('A. MATERIAL ODRSKA TEHNIKA'!E81,2)</f>
        <v>0</v>
      </c>
      <c r="E15" s="428"/>
      <c r="F15" s="429"/>
    </row>
    <row r="16" spans="1:6" s="427" customFormat="1" ht="12.75">
      <c r="B16" s="428" t="s">
        <v>1403</v>
      </c>
      <c r="C16" s="428"/>
      <c r="D16" s="429">
        <f>ROUND('A. MATERIAL ODRSKA TEHNIKA'!E131,2)</f>
        <v>0</v>
      </c>
      <c r="E16" s="428"/>
      <c r="F16" s="429"/>
    </row>
    <row r="17" spans="1:6" s="427" customFormat="1" ht="12.75">
      <c r="B17" s="428" t="s">
        <v>1404</v>
      </c>
      <c r="C17" s="428"/>
      <c r="D17" s="429">
        <f>ROUND('A. MATERIAL ODRSKA TEHNIKA'!E138,2)</f>
        <v>0</v>
      </c>
      <c r="E17" s="428"/>
      <c r="F17" s="429"/>
    </row>
    <row r="18" spans="1:6" s="427" customFormat="1" ht="12.75">
      <c r="B18" s="428" t="s">
        <v>1405</v>
      </c>
      <c r="C18" s="428"/>
      <c r="D18" s="429">
        <f>ROUND('A. MATERIAL ODRSKA TEHNIKA'!E143,2)</f>
        <v>0</v>
      </c>
      <c r="E18" s="428"/>
      <c r="F18" s="429"/>
    </row>
    <row r="19" spans="1:6" s="427" customFormat="1" ht="12.75">
      <c r="B19" s="428" t="s">
        <v>1406</v>
      </c>
      <c r="C19" s="428"/>
      <c r="D19" s="430">
        <f>ROUND('A. MATERIAL ODRSKA TEHNIKA'!E154,2)</f>
        <v>0</v>
      </c>
      <c r="E19" s="428"/>
      <c r="F19" s="429"/>
    </row>
    <row r="20" spans="1:6" s="427" customFormat="1" ht="12.75">
      <c r="B20" s="428" t="s">
        <v>1407</v>
      </c>
      <c r="C20" s="428"/>
      <c r="D20" s="429">
        <f>ROUND('B. MONTAŽA ODRSKA TEHNIKA'!E27,2)</f>
        <v>0</v>
      </c>
      <c r="E20" s="428"/>
      <c r="F20" s="429"/>
    </row>
    <row r="21" spans="1:6" s="427" customFormat="1" ht="12.75">
      <c r="B21" s="428"/>
      <c r="C21" s="428"/>
      <c r="D21" s="429"/>
      <c r="E21" s="428"/>
      <c r="F21" s="429"/>
    </row>
    <row r="22" spans="1:6" s="427" customFormat="1" ht="12.75">
      <c r="A22" s="431"/>
      <c r="B22" s="432"/>
      <c r="C22" s="432"/>
      <c r="D22" s="433"/>
      <c r="E22" s="428"/>
      <c r="F22" s="429"/>
    </row>
    <row r="23" spans="1:6" s="427" customFormat="1">
      <c r="A23" s="452"/>
      <c r="B23" s="453" t="s">
        <v>1408</v>
      </c>
      <c r="C23" s="453"/>
      <c r="D23" s="454">
        <f>ROUND(SUM(D12:D20),2)</f>
        <v>0</v>
      </c>
      <c r="E23" s="428"/>
    </row>
    <row r="24" spans="1:6" s="427" customFormat="1" ht="12.75">
      <c r="B24" s="428"/>
      <c r="C24" s="428"/>
      <c r="D24" s="429"/>
      <c r="E24" s="428"/>
    </row>
    <row r="25" spans="1:6" s="427" customFormat="1">
      <c r="A25" s="446" t="s">
        <v>198</v>
      </c>
      <c r="B25" s="447" t="s">
        <v>1409</v>
      </c>
      <c r="C25" s="424"/>
      <c r="D25" s="429"/>
      <c r="E25" s="428"/>
    </row>
    <row r="26" spans="1:6" s="427" customFormat="1" ht="12.75">
      <c r="A26" s="426"/>
      <c r="B26" s="424"/>
      <c r="C26" s="424"/>
      <c r="D26" s="429"/>
      <c r="E26" s="428"/>
    </row>
    <row r="27" spans="1:6" s="427" customFormat="1" ht="12.75">
      <c r="B27" s="428" t="s">
        <v>1399</v>
      </c>
      <c r="C27" s="428"/>
      <c r="D27" s="430">
        <f>ROUND('A. MATERIAL ODRSKA TEHNIKA'!E197,2)</f>
        <v>0</v>
      </c>
      <c r="E27" s="428"/>
      <c r="F27" s="429"/>
    </row>
    <row r="28" spans="1:6" s="427" customFormat="1" ht="12.75">
      <c r="B28" s="428" t="s">
        <v>1400</v>
      </c>
      <c r="C28" s="428"/>
      <c r="D28" s="430">
        <f>ROUND('A. MATERIAL ODRSKA TEHNIKA'!E169,2)</f>
        <v>0</v>
      </c>
      <c r="E28" s="428"/>
      <c r="F28" s="429"/>
    </row>
    <row r="29" spans="1:6" s="427" customFormat="1" ht="12.75">
      <c r="B29" s="428" t="s">
        <v>1401</v>
      </c>
      <c r="C29" s="428"/>
      <c r="D29" s="430">
        <f>ROUND('A. MATERIAL ODRSKA TEHNIKA'!E219,2)</f>
        <v>0</v>
      </c>
      <c r="E29" s="428"/>
      <c r="F29" s="429"/>
    </row>
    <row r="30" spans="1:6" s="427" customFormat="1" ht="12.75">
      <c r="B30" s="428" t="s">
        <v>1402</v>
      </c>
      <c r="C30" s="428"/>
      <c r="D30" s="430">
        <f>ROUND('A. MATERIAL ODRSKA TEHNIKA'!E231,2)</f>
        <v>0</v>
      </c>
      <c r="E30" s="428"/>
      <c r="F30" s="429"/>
    </row>
    <row r="31" spans="1:6" s="427" customFormat="1" ht="12.75">
      <c r="B31" s="428" t="s">
        <v>1403</v>
      </c>
      <c r="C31" s="428"/>
      <c r="D31" s="430">
        <f>ROUND('A. MATERIAL ODRSKA TEHNIKA'!E185,2)</f>
        <v>0</v>
      </c>
      <c r="E31" s="428"/>
      <c r="F31" s="429"/>
    </row>
    <row r="32" spans="1:6" s="427" customFormat="1" ht="12.75">
      <c r="B32" s="428" t="s">
        <v>1404</v>
      </c>
      <c r="C32" s="428"/>
      <c r="D32" s="430">
        <f>ROUND('A. MATERIAL ODRSKA TEHNIKA'!E236,2)</f>
        <v>0</v>
      </c>
      <c r="E32" s="428"/>
      <c r="F32" s="429"/>
    </row>
    <row r="33" spans="1:6" s="427" customFormat="1" ht="12.75">
      <c r="B33" s="428" t="s">
        <v>1405</v>
      </c>
      <c r="C33" s="428"/>
      <c r="D33" s="430">
        <f>ROUND('A. MATERIAL ODRSKA TEHNIKA'!E241,2)</f>
        <v>0</v>
      </c>
      <c r="E33" s="428"/>
      <c r="F33" s="429"/>
    </row>
    <row r="34" spans="1:6" s="427" customFormat="1" ht="12.75">
      <c r="B34" s="428" t="s">
        <v>1407</v>
      </c>
      <c r="C34" s="428"/>
      <c r="D34" s="430">
        <f>ROUND('B. MONTAŽA ODRSKA TEHNIKA'!E38,2)</f>
        <v>0</v>
      </c>
      <c r="E34" s="428"/>
      <c r="F34" s="429"/>
    </row>
    <row r="35" spans="1:6" s="427" customFormat="1" ht="12.75">
      <c r="B35" s="428"/>
      <c r="C35" s="428"/>
      <c r="D35" s="430"/>
      <c r="E35" s="428"/>
      <c r="F35" s="429"/>
    </row>
    <row r="36" spans="1:6" s="427" customFormat="1" ht="12.75">
      <c r="A36" s="431"/>
      <c r="B36" s="432"/>
      <c r="C36" s="432"/>
      <c r="D36" s="434"/>
      <c r="E36" s="428"/>
      <c r="F36" s="429"/>
    </row>
    <row r="37" spans="1:6" s="427" customFormat="1">
      <c r="A37" s="455"/>
      <c r="B37" s="456" t="s">
        <v>1410</v>
      </c>
      <c r="C37" s="456"/>
      <c r="D37" s="457">
        <f>ROUND(SUM(D27:D34),2)</f>
        <v>0</v>
      </c>
      <c r="E37" s="428"/>
    </row>
    <row r="38" spans="1:6" s="427" customFormat="1" ht="12.75">
      <c r="B38" s="428"/>
      <c r="C38" s="428"/>
      <c r="D38" s="429"/>
      <c r="E38" s="428"/>
    </row>
    <row r="39" spans="1:6" s="427" customFormat="1">
      <c r="A39" s="448" t="s">
        <v>1638</v>
      </c>
      <c r="B39" s="449" t="s">
        <v>1411</v>
      </c>
      <c r="C39" s="424"/>
      <c r="D39" s="429"/>
      <c r="E39" s="428"/>
    </row>
    <row r="40" spans="1:6" s="427" customFormat="1" ht="12.75">
      <c r="A40" s="426"/>
      <c r="B40" s="424"/>
      <c r="C40" s="424"/>
      <c r="D40" s="429"/>
      <c r="E40" s="428"/>
    </row>
    <row r="41" spans="1:6" s="427" customFormat="1" ht="12.75">
      <c r="B41" s="428" t="s">
        <v>1412</v>
      </c>
      <c r="C41" s="428"/>
      <c r="D41" s="429">
        <f>ROUND('A. MATERIAL ODRSKA TEHNIKA'!E243,2)</f>
        <v>0</v>
      </c>
      <c r="E41" s="428"/>
    </row>
    <row r="42" spans="1:6" s="427" customFormat="1" ht="12.75">
      <c r="B42" s="428" t="s">
        <v>1407</v>
      </c>
      <c r="C42" s="428"/>
      <c r="D42" s="429">
        <f>ROUND('B. MONTAŽA ODRSKA TEHNIKA'!E44,2)</f>
        <v>0</v>
      </c>
      <c r="E42" s="428"/>
    </row>
    <row r="43" spans="1:6" s="427" customFormat="1" ht="12.75">
      <c r="B43" s="428"/>
      <c r="C43" s="428"/>
      <c r="D43" s="429"/>
      <c r="E43" s="428"/>
    </row>
    <row r="44" spans="1:6" s="427" customFormat="1" ht="12.75">
      <c r="A44" s="431"/>
      <c r="B44" s="432"/>
      <c r="C44" s="432"/>
      <c r="D44" s="433"/>
      <c r="E44" s="428"/>
    </row>
    <row r="45" spans="1:6" s="427" customFormat="1">
      <c r="A45" s="458"/>
      <c r="B45" s="459" t="s">
        <v>1639</v>
      </c>
      <c r="C45" s="459"/>
      <c r="D45" s="460">
        <f>ROUND(SUM(D41:D42),2)</f>
        <v>0</v>
      </c>
      <c r="E45" s="428"/>
    </row>
    <row r="46" spans="1:6" s="427" customFormat="1" ht="12.75">
      <c r="B46" s="428"/>
      <c r="C46" s="428"/>
      <c r="D46" s="429"/>
      <c r="E46" s="428"/>
    </row>
    <row r="47" spans="1:6" s="427" customFormat="1">
      <c r="A47" s="444" t="s">
        <v>1640</v>
      </c>
      <c r="B47" s="445" t="s">
        <v>1413</v>
      </c>
      <c r="C47" s="435"/>
      <c r="D47" s="437"/>
      <c r="E47" s="428"/>
    </row>
    <row r="48" spans="1:6" s="427" customFormat="1" ht="12" customHeight="1">
      <c r="A48" s="436"/>
      <c r="B48" s="435"/>
      <c r="C48" s="435"/>
      <c r="D48" s="437"/>
      <c r="E48" s="428"/>
    </row>
    <row r="49" spans="1:5" s="427" customFormat="1" ht="12" customHeight="1">
      <c r="A49" s="441"/>
      <c r="B49" s="442"/>
      <c r="C49" s="442"/>
      <c r="D49" s="443"/>
      <c r="E49" s="428"/>
    </row>
    <row r="50" spans="1:5" s="427" customFormat="1">
      <c r="A50" s="461"/>
      <c r="B50" s="462" t="s">
        <v>1414</v>
      </c>
      <c r="C50" s="462"/>
      <c r="D50" s="463">
        <f>ROUND('A. MATERIAL ODRSKA TEHNIKA'!E278,2)</f>
        <v>0</v>
      </c>
      <c r="E50" s="428"/>
    </row>
    <row r="51" spans="1:5" s="427" customFormat="1" ht="15">
      <c r="A51" s="438"/>
      <c r="B51" s="439"/>
      <c r="C51" s="439"/>
      <c r="D51" s="440"/>
      <c r="E51" s="428"/>
    </row>
    <row r="52" spans="1:5" s="427" customFormat="1" ht="15">
      <c r="A52" s="438"/>
      <c r="B52" s="439"/>
      <c r="C52" s="439"/>
      <c r="D52" s="440"/>
      <c r="E52" s="428"/>
    </row>
    <row r="53" spans="1:5" s="427" customFormat="1">
      <c r="A53" s="464"/>
      <c r="B53" s="465" t="s">
        <v>1641</v>
      </c>
      <c r="C53" s="465"/>
      <c r="D53" s="466">
        <f>ROUND(SUM(D50,D45,D37,D23),2)</f>
        <v>0</v>
      </c>
      <c r="E53" s="428"/>
    </row>
    <row r="54" spans="1:5" s="427" customFormat="1" ht="12.75">
      <c r="B54" s="428"/>
      <c r="C54" s="428"/>
      <c r="D54" s="429"/>
      <c r="E54" s="428"/>
    </row>
    <row r="55" spans="1:5" s="427" customFormat="1" ht="12.75">
      <c r="B55" s="428"/>
      <c r="C55" s="428"/>
      <c r="D55" s="429"/>
      <c r="E55" s="428"/>
    </row>
    <row r="56" spans="1:5" s="427" customFormat="1" ht="12.75">
      <c r="B56" s="428"/>
      <c r="C56" s="428"/>
      <c r="D56" s="429"/>
      <c r="E56" s="428"/>
    </row>
    <row r="57" spans="1:5" ht="15.75" customHeight="1">
      <c r="B57" s="410"/>
      <c r="C57" s="410"/>
      <c r="D57" s="409"/>
      <c r="E57" s="410"/>
    </row>
  </sheetData>
  <sheetProtection algorithmName="SHA-512" hashValue="xx4Oxtgqn1TAwg4cqJqDah+hRFpY9YSVNYOMgq8SGpd3MdXagPoFJy168Ta37lzULzCzf4QQggDyHzdo7F36Gg==" saltValue="wU7LO1X/xoWXz+IqXbvAtA==" spinCount="100000" sheet="1" objects="1" scenarios="1" selectLockedCells="1"/>
  <pageMargins left="0.98425196850393704" right="0.59055118110236227" top="0.78740157480314965" bottom="0.78740157480314965" header="0.31496062992125984" footer="0.51181102362204722"/>
  <pageSetup paperSize="9" orientation="portrait" horizontalDpi="1200" verticalDpi="1200" r:id="rId1"/>
  <headerFooter>
    <oddHeader>&amp;C&amp;F</oddHeader>
    <oddFooter>&amp;C&amp;A</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8F784-6C81-4097-BBD1-71136EF3AA4E}">
  <sheetPr codeName="List41">
    <outlinePr summaryBelow="0" summaryRight="0"/>
  </sheetPr>
  <dimension ref="A1:W1174"/>
  <sheetViews>
    <sheetView view="pageBreakPreview" topLeftCell="A269" zoomScaleNormal="100" zoomScaleSheetLayoutView="100" workbookViewId="0">
      <selection activeCell="D281" sqref="D281"/>
    </sheetView>
  </sheetViews>
  <sheetFormatPr defaultColWidth="12.5703125" defaultRowHeight="28.35" customHeight="1"/>
  <cols>
    <col min="1" max="1" width="3.28515625" style="467" customWidth="1"/>
    <col min="2" max="2" width="48.85546875" style="467" customWidth="1"/>
    <col min="3" max="3" width="7.140625" style="481" customWidth="1"/>
    <col min="4" max="4" width="12.7109375" style="430" customWidth="1"/>
    <col min="5" max="5" width="13.85546875" style="430" customWidth="1"/>
    <col min="6" max="6" width="13.140625" style="482" bestFit="1" customWidth="1"/>
    <col min="7" max="16384" width="12.5703125" style="467"/>
  </cols>
  <sheetData>
    <row r="1" spans="1:23" ht="12.75">
      <c r="A1" s="480" t="s">
        <v>158</v>
      </c>
      <c r="B1" s="480" t="s">
        <v>1642</v>
      </c>
    </row>
    <row r="2" spans="1:23" ht="12.75">
      <c r="A2" s="473"/>
      <c r="B2" s="473"/>
      <c r="C2" s="483"/>
      <c r="D2" s="484"/>
      <c r="E2" s="484"/>
      <c r="F2" s="485"/>
      <c r="G2" s="473"/>
      <c r="H2" s="473"/>
      <c r="I2" s="473"/>
      <c r="J2" s="473"/>
      <c r="K2" s="469"/>
      <c r="L2" s="469"/>
      <c r="M2" s="469"/>
      <c r="N2" s="469"/>
      <c r="O2" s="469"/>
      <c r="P2" s="469"/>
      <c r="Q2" s="469"/>
      <c r="R2" s="469"/>
      <c r="S2" s="469"/>
      <c r="T2" s="469"/>
      <c r="U2" s="469"/>
      <c r="V2" s="469"/>
      <c r="W2" s="469"/>
    </row>
    <row r="3" spans="1:23" ht="12.75">
      <c r="A3" s="474"/>
      <c r="B3" s="475" t="s">
        <v>107</v>
      </c>
      <c r="C3" s="476" t="s">
        <v>104</v>
      </c>
      <c r="D3" s="476" t="s">
        <v>105</v>
      </c>
      <c r="E3" s="476" t="s">
        <v>106</v>
      </c>
      <c r="G3" s="469"/>
      <c r="H3" s="469"/>
      <c r="I3" s="469"/>
      <c r="J3" s="469"/>
      <c r="K3" s="469"/>
      <c r="L3" s="469"/>
      <c r="M3" s="469"/>
      <c r="N3" s="469"/>
      <c r="O3" s="469"/>
      <c r="P3" s="469"/>
      <c r="Q3" s="469"/>
      <c r="R3" s="469"/>
      <c r="S3" s="469"/>
      <c r="T3" s="469"/>
      <c r="U3" s="469"/>
      <c r="V3" s="469"/>
      <c r="W3" s="469"/>
    </row>
    <row r="4" spans="1:23" ht="12.75">
      <c r="A4" s="477"/>
      <c r="B4" s="478"/>
      <c r="C4" s="479"/>
      <c r="D4" s="479"/>
      <c r="E4" s="479"/>
      <c r="G4" s="469"/>
      <c r="H4" s="469"/>
      <c r="I4" s="469"/>
      <c r="J4" s="469"/>
      <c r="K4" s="469"/>
      <c r="L4" s="469"/>
      <c r="M4" s="469"/>
      <c r="N4" s="469"/>
      <c r="O4" s="469"/>
      <c r="P4" s="469"/>
      <c r="Q4" s="469"/>
      <c r="R4" s="469"/>
      <c r="S4" s="469"/>
      <c r="T4" s="469"/>
      <c r="U4" s="469"/>
      <c r="V4" s="469"/>
      <c r="W4" s="469"/>
    </row>
    <row r="5" spans="1:23" ht="12.75">
      <c r="A5" s="505"/>
      <c r="B5" s="506" t="s">
        <v>1415</v>
      </c>
      <c r="C5" s="507"/>
      <c r="D5" s="508"/>
      <c r="E5" s="509">
        <f>ROUND(SUM(E26,E40,E69,E81,E131,E138,E143,E154),2)</f>
        <v>0</v>
      </c>
      <c r="F5" s="472"/>
      <c r="G5" s="469"/>
      <c r="H5" s="469"/>
      <c r="I5" s="469"/>
      <c r="J5" s="469"/>
      <c r="K5" s="469"/>
      <c r="L5" s="469"/>
      <c r="M5" s="469"/>
      <c r="N5" s="469"/>
      <c r="O5" s="469"/>
      <c r="P5" s="469"/>
      <c r="Q5" s="469"/>
      <c r="R5" s="469"/>
      <c r="S5" s="469"/>
      <c r="T5" s="469"/>
      <c r="U5" s="469"/>
      <c r="V5" s="469"/>
      <c r="W5" s="469"/>
    </row>
    <row r="6" spans="1:23" ht="12.75">
      <c r="A6" s="469"/>
      <c r="B6" s="469"/>
      <c r="C6" s="470"/>
      <c r="D6" s="429"/>
      <c r="E6" s="429"/>
      <c r="F6" s="472"/>
      <c r="G6" s="469"/>
      <c r="H6" s="469"/>
      <c r="I6" s="469"/>
      <c r="J6" s="469"/>
      <c r="K6" s="469"/>
      <c r="L6" s="469"/>
      <c r="M6" s="469"/>
      <c r="N6" s="469"/>
      <c r="O6" s="469"/>
      <c r="P6" s="469"/>
      <c r="Q6" s="469"/>
      <c r="R6" s="469"/>
      <c r="S6" s="469"/>
      <c r="T6" s="469"/>
      <c r="U6" s="469"/>
      <c r="V6" s="469"/>
      <c r="W6" s="469"/>
    </row>
    <row r="7" spans="1:23" ht="12.75">
      <c r="A7" s="505"/>
      <c r="B7" s="510" t="s">
        <v>1416</v>
      </c>
      <c r="C7" s="507"/>
      <c r="D7" s="508"/>
      <c r="E7" s="508"/>
      <c r="F7" s="472"/>
      <c r="G7" s="469"/>
      <c r="H7" s="469"/>
      <c r="I7" s="469"/>
      <c r="J7" s="469"/>
      <c r="K7" s="469"/>
      <c r="L7" s="469"/>
      <c r="M7" s="469"/>
      <c r="N7" s="469"/>
      <c r="O7" s="469"/>
      <c r="P7" s="469"/>
      <c r="Q7" s="469"/>
      <c r="R7" s="469"/>
      <c r="S7" s="469"/>
      <c r="T7" s="469"/>
      <c r="U7" s="469"/>
      <c r="V7" s="469"/>
      <c r="W7" s="469"/>
    </row>
    <row r="8" spans="1:23" ht="12.75">
      <c r="A8" s="469"/>
      <c r="B8" s="468"/>
      <c r="C8" s="470"/>
      <c r="D8" s="429"/>
      <c r="E8" s="429"/>
      <c r="F8" s="472"/>
      <c r="G8" s="469"/>
      <c r="H8" s="469"/>
      <c r="I8" s="469"/>
      <c r="J8" s="469"/>
      <c r="K8" s="469"/>
      <c r="L8" s="469"/>
      <c r="M8" s="469"/>
      <c r="N8" s="469"/>
      <c r="O8" s="469"/>
      <c r="P8" s="469"/>
      <c r="Q8" s="469"/>
      <c r="R8" s="469"/>
      <c r="S8" s="469"/>
      <c r="T8" s="469"/>
      <c r="U8" s="469"/>
      <c r="V8" s="469"/>
      <c r="W8" s="469"/>
    </row>
    <row r="9" spans="1:23" ht="28.35" customHeight="1">
      <c r="A9" s="467" t="s">
        <v>48</v>
      </c>
      <c r="B9" s="468" t="s">
        <v>1417</v>
      </c>
      <c r="C9" s="470">
        <v>10</v>
      </c>
      <c r="D9" s="3116"/>
      <c r="E9" s="429">
        <f t="shared" ref="E9:E24" si="0">ROUND(C9*D9,2)</f>
        <v>0</v>
      </c>
      <c r="F9" s="472"/>
      <c r="G9" s="469"/>
      <c r="H9" s="469"/>
      <c r="I9" s="469"/>
      <c r="J9" s="469"/>
      <c r="K9" s="469"/>
      <c r="L9" s="469"/>
      <c r="M9" s="469"/>
      <c r="N9" s="469"/>
      <c r="O9" s="469"/>
      <c r="P9" s="469"/>
      <c r="Q9" s="469"/>
      <c r="R9" s="469"/>
      <c r="S9" s="469"/>
      <c r="T9" s="469"/>
      <c r="U9" s="469"/>
      <c r="V9" s="469"/>
      <c r="W9" s="469"/>
    </row>
    <row r="10" spans="1:23" ht="28.35" customHeight="1">
      <c r="A10" s="467" t="s">
        <v>50</v>
      </c>
      <c r="B10" s="468" t="s">
        <v>1419</v>
      </c>
      <c r="C10" s="470">
        <v>10</v>
      </c>
      <c r="D10" s="3116"/>
      <c r="E10" s="429">
        <f t="shared" si="0"/>
        <v>0</v>
      </c>
      <c r="F10" s="472"/>
      <c r="G10" s="469"/>
      <c r="H10" s="469"/>
      <c r="I10" s="469"/>
      <c r="J10" s="469"/>
      <c r="K10" s="469"/>
      <c r="L10" s="469"/>
      <c r="M10" s="469"/>
      <c r="N10" s="469"/>
      <c r="O10" s="469"/>
      <c r="P10" s="469"/>
      <c r="Q10" s="469"/>
      <c r="R10" s="469"/>
      <c r="S10" s="469"/>
      <c r="T10" s="469"/>
      <c r="U10" s="469"/>
      <c r="V10" s="469"/>
      <c r="W10" s="469"/>
    </row>
    <row r="11" spans="1:23" ht="28.35" customHeight="1">
      <c r="A11" s="467" t="s">
        <v>54</v>
      </c>
      <c r="B11" s="468" t="s">
        <v>1421</v>
      </c>
      <c r="C11" s="470">
        <v>10</v>
      </c>
      <c r="D11" s="3116"/>
      <c r="E11" s="429">
        <f t="shared" si="0"/>
        <v>0</v>
      </c>
      <c r="F11" s="472"/>
      <c r="G11" s="469"/>
      <c r="H11" s="469"/>
      <c r="I11" s="469"/>
      <c r="J11" s="469"/>
      <c r="K11" s="469"/>
      <c r="L11" s="469"/>
      <c r="M11" s="469"/>
      <c r="N11" s="469"/>
      <c r="O11" s="469"/>
      <c r="P11" s="469"/>
      <c r="Q11" s="469"/>
      <c r="R11" s="469"/>
      <c r="S11" s="469"/>
      <c r="T11" s="469"/>
      <c r="U11" s="469"/>
      <c r="V11" s="469"/>
      <c r="W11" s="469"/>
    </row>
    <row r="12" spans="1:23" ht="28.35" customHeight="1">
      <c r="A12" s="467" t="s">
        <v>55</v>
      </c>
      <c r="B12" s="468" t="s">
        <v>1422</v>
      </c>
      <c r="C12" s="470">
        <v>4</v>
      </c>
      <c r="D12" s="3116"/>
      <c r="E12" s="429">
        <f t="shared" si="0"/>
        <v>0</v>
      </c>
      <c r="F12" s="472"/>
      <c r="G12" s="469"/>
      <c r="H12" s="469"/>
      <c r="I12" s="469"/>
      <c r="J12" s="469"/>
      <c r="K12" s="469"/>
      <c r="L12" s="469"/>
      <c r="M12" s="469"/>
      <c r="N12" s="469"/>
      <c r="O12" s="469"/>
      <c r="P12" s="469"/>
      <c r="Q12" s="469"/>
      <c r="R12" s="469"/>
      <c r="S12" s="469"/>
      <c r="T12" s="469"/>
      <c r="U12" s="469"/>
      <c r="V12" s="469"/>
      <c r="W12" s="469"/>
    </row>
    <row r="13" spans="1:23" ht="28.35" customHeight="1">
      <c r="A13" s="467" t="s">
        <v>57</v>
      </c>
      <c r="B13" s="468" t="s">
        <v>1423</v>
      </c>
      <c r="C13" s="470">
        <v>8</v>
      </c>
      <c r="D13" s="3116"/>
      <c r="E13" s="429">
        <f t="shared" si="0"/>
        <v>0</v>
      </c>
      <c r="F13" s="472"/>
      <c r="G13" s="469"/>
      <c r="H13" s="469"/>
      <c r="I13" s="469"/>
      <c r="J13" s="469"/>
      <c r="K13" s="469"/>
      <c r="L13" s="469"/>
      <c r="M13" s="469"/>
      <c r="N13" s="469"/>
      <c r="O13" s="469"/>
      <c r="P13" s="469"/>
      <c r="Q13" s="469"/>
      <c r="R13" s="469"/>
      <c r="S13" s="469"/>
      <c r="T13" s="469"/>
      <c r="U13" s="469"/>
      <c r="V13" s="469"/>
      <c r="W13" s="469"/>
    </row>
    <row r="14" spans="1:23" ht="28.35" customHeight="1">
      <c r="A14" s="467" t="s">
        <v>58</v>
      </c>
      <c r="B14" s="468" t="s">
        <v>1424</v>
      </c>
      <c r="C14" s="470">
        <v>65</v>
      </c>
      <c r="D14" s="3116"/>
      <c r="E14" s="429">
        <f t="shared" si="0"/>
        <v>0</v>
      </c>
      <c r="F14" s="472"/>
      <c r="G14" s="469"/>
      <c r="H14" s="469"/>
      <c r="I14" s="469"/>
      <c r="J14" s="469"/>
      <c r="K14" s="469"/>
      <c r="L14" s="469"/>
      <c r="M14" s="469"/>
      <c r="N14" s="469"/>
      <c r="O14" s="469"/>
      <c r="P14" s="469"/>
      <c r="Q14" s="469"/>
      <c r="R14" s="469"/>
      <c r="S14" s="469"/>
      <c r="T14" s="469"/>
      <c r="U14" s="469"/>
      <c r="V14" s="469"/>
      <c r="W14" s="469"/>
    </row>
    <row r="15" spans="1:23" ht="28.35" customHeight="1">
      <c r="A15" s="467" t="s">
        <v>59</v>
      </c>
      <c r="B15" s="468" t="s">
        <v>1425</v>
      </c>
      <c r="C15" s="470">
        <v>24</v>
      </c>
      <c r="D15" s="3116"/>
      <c r="E15" s="429">
        <f t="shared" si="0"/>
        <v>0</v>
      </c>
      <c r="F15" s="472"/>
      <c r="G15" s="469"/>
      <c r="H15" s="469"/>
      <c r="I15" s="469"/>
      <c r="J15" s="469"/>
      <c r="K15" s="469"/>
      <c r="L15" s="469"/>
      <c r="M15" s="469"/>
      <c r="N15" s="469"/>
      <c r="O15" s="469"/>
      <c r="P15" s="469"/>
      <c r="Q15" s="469"/>
      <c r="R15" s="469"/>
      <c r="S15" s="469"/>
      <c r="T15" s="469"/>
      <c r="U15" s="469"/>
      <c r="V15" s="469"/>
      <c r="W15" s="469"/>
    </row>
    <row r="16" spans="1:23" ht="28.35" customHeight="1">
      <c r="A16" s="467" t="s">
        <v>60</v>
      </c>
      <c r="B16" s="468" t="s">
        <v>1643</v>
      </c>
      <c r="C16" s="470">
        <v>20</v>
      </c>
      <c r="D16" s="3116"/>
      <c r="E16" s="429">
        <f t="shared" si="0"/>
        <v>0</v>
      </c>
      <c r="F16" s="472"/>
      <c r="G16" s="469"/>
      <c r="H16" s="469"/>
      <c r="I16" s="469"/>
      <c r="J16" s="469"/>
      <c r="K16" s="469"/>
      <c r="L16" s="469"/>
      <c r="M16" s="469"/>
      <c r="N16" s="469"/>
      <c r="O16" s="469"/>
      <c r="P16" s="469"/>
      <c r="Q16" s="469"/>
      <c r="R16" s="469"/>
      <c r="S16" s="469"/>
      <c r="T16" s="469"/>
      <c r="U16" s="469"/>
      <c r="V16" s="469"/>
      <c r="W16" s="469"/>
    </row>
    <row r="17" spans="1:23" ht="28.35" customHeight="1">
      <c r="A17" s="467" t="s">
        <v>62</v>
      </c>
      <c r="B17" s="468" t="s">
        <v>1644</v>
      </c>
      <c r="C17" s="470">
        <v>20</v>
      </c>
      <c r="D17" s="3116"/>
      <c r="E17" s="429">
        <f t="shared" si="0"/>
        <v>0</v>
      </c>
      <c r="F17" s="472"/>
      <c r="G17" s="469"/>
      <c r="H17" s="469"/>
      <c r="I17" s="469"/>
      <c r="J17" s="469"/>
      <c r="K17" s="469"/>
      <c r="L17" s="469"/>
      <c r="M17" s="469"/>
      <c r="N17" s="469"/>
      <c r="O17" s="469"/>
      <c r="P17" s="469"/>
      <c r="Q17" s="469"/>
      <c r="R17" s="469"/>
      <c r="S17" s="469"/>
      <c r="T17" s="469"/>
      <c r="U17" s="469"/>
      <c r="V17" s="469"/>
      <c r="W17" s="469"/>
    </row>
    <row r="18" spans="1:23" ht="28.35" customHeight="1">
      <c r="A18" s="467" t="s">
        <v>65</v>
      </c>
      <c r="B18" s="468" t="s">
        <v>1426</v>
      </c>
      <c r="C18" s="470">
        <v>20</v>
      </c>
      <c r="D18" s="3116"/>
      <c r="E18" s="429">
        <f t="shared" si="0"/>
        <v>0</v>
      </c>
      <c r="F18" s="472"/>
      <c r="G18" s="469"/>
      <c r="H18" s="469"/>
      <c r="I18" s="469"/>
      <c r="J18" s="469"/>
      <c r="K18" s="469"/>
      <c r="L18" s="469"/>
      <c r="M18" s="469"/>
      <c r="N18" s="469"/>
      <c r="O18" s="469"/>
      <c r="P18" s="469"/>
      <c r="Q18" s="469"/>
      <c r="R18" s="469"/>
      <c r="S18" s="469"/>
      <c r="T18" s="469"/>
      <c r="U18" s="469"/>
      <c r="V18" s="469"/>
      <c r="W18" s="469"/>
    </row>
    <row r="19" spans="1:23" ht="28.35" customHeight="1">
      <c r="A19" s="467" t="s">
        <v>66</v>
      </c>
      <c r="B19" s="468" t="s">
        <v>1427</v>
      </c>
      <c r="C19" s="470">
        <v>20</v>
      </c>
      <c r="D19" s="3116"/>
      <c r="E19" s="429">
        <f t="shared" si="0"/>
        <v>0</v>
      </c>
      <c r="F19" s="472"/>
      <c r="G19" s="469"/>
      <c r="H19" s="469"/>
      <c r="I19" s="469"/>
      <c r="J19" s="469"/>
      <c r="K19" s="469"/>
      <c r="L19" s="469"/>
      <c r="M19" s="469"/>
      <c r="N19" s="469"/>
      <c r="O19" s="469"/>
      <c r="P19" s="469"/>
      <c r="Q19" s="469"/>
      <c r="R19" s="469"/>
      <c r="S19" s="469"/>
      <c r="T19" s="469"/>
      <c r="U19" s="469"/>
      <c r="V19" s="469"/>
      <c r="W19" s="469"/>
    </row>
    <row r="20" spans="1:23" ht="28.35" customHeight="1">
      <c r="A20" s="467" t="s">
        <v>68</v>
      </c>
      <c r="B20" s="468" t="s">
        <v>1428</v>
      </c>
      <c r="C20" s="470">
        <v>1</v>
      </c>
      <c r="D20" s="3116"/>
      <c r="E20" s="429">
        <f t="shared" si="0"/>
        <v>0</v>
      </c>
      <c r="F20" s="472"/>
      <c r="G20" s="469"/>
      <c r="H20" s="469"/>
      <c r="I20" s="469"/>
      <c r="J20" s="469"/>
      <c r="K20" s="469"/>
      <c r="L20" s="469"/>
      <c r="M20" s="469"/>
      <c r="N20" s="469"/>
      <c r="O20" s="469"/>
      <c r="P20" s="469"/>
      <c r="Q20" s="469"/>
      <c r="R20" s="469"/>
      <c r="S20" s="469"/>
      <c r="T20" s="469"/>
      <c r="U20" s="469"/>
      <c r="V20" s="469"/>
      <c r="W20" s="469"/>
    </row>
    <row r="21" spans="1:23" ht="28.35" customHeight="1">
      <c r="A21" s="467" t="s">
        <v>69</v>
      </c>
      <c r="B21" s="468" t="s">
        <v>1429</v>
      </c>
      <c r="C21" s="470">
        <v>2</v>
      </c>
      <c r="D21" s="3116"/>
      <c r="E21" s="429">
        <f t="shared" si="0"/>
        <v>0</v>
      </c>
      <c r="F21" s="472"/>
      <c r="G21" s="469"/>
      <c r="H21" s="469"/>
      <c r="I21" s="469"/>
      <c r="J21" s="469"/>
      <c r="K21" s="469"/>
      <c r="L21" s="469"/>
      <c r="M21" s="469"/>
      <c r="N21" s="469"/>
      <c r="O21" s="469"/>
      <c r="P21" s="469"/>
      <c r="Q21" s="469"/>
      <c r="R21" s="469"/>
      <c r="S21" s="469"/>
      <c r="T21" s="469"/>
      <c r="U21" s="469"/>
      <c r="V21" s="469"/>
      <c r="W21" s="469"/>
    </row>
    <row r="22" spans="1:23" ht="28.35" customHeight="1">
      <c r="A22" s="467" t="s">
        <v>70</v>
      </c>
      <c r="B22" s="468" t="s">
        <v>1430</v>
      </c>
      <c r="C22" s="470">
        <v>1</v>
      </c>
      <c r="D22" s="3116"/>
      <c r="E22" s="429">
        <f t="shared" si="0"/>
        <v>0</v>
      </c>
      <c r="F22" s="472"/>
      <c r="G22" s="469"/>
      <c r="H22" s="469"/>
      <c r="I22" s="469"/>
      <c r="J22" s="469"/>
      <c r="K22" s="469"/>
      <c r="L22" s="469"/>
      <c r="M22" s="469"/>
      <c r="N22" s="469"/>
      <c r="O22" s="469"/>
      <c r="P22" s="469"/>
      <c r="Q22" s="469"/>
      <c r="R22" s="469"/>
      <c r="S22" s="469"/>
      <c r="T22" s="469"/>
      <c r="U22" s="469"/>
      <c r="V22" s="469"/>
      <c r="W22" s="469"/>
    </row>
    <row r="23" spans="1:23" ht="28.35" customHeight="1">
      <c r="A23" s="467" t="s">
        <v>74</v>
      </c>
      <c r="B23" s="468" t="s">
        <v>1431</v>
      </c>
      <c r="C23" s="470">
        <v>1</v>
      </c>
      <c r="D23" s="3116"/>
      <c r="E23" s="429">
        <f t="shared" si="0"/>
        <v>0</v>
      </c>
      <c r="F23" s="472"/>
      <c r="G23" s="469"/>
      <c r="H23" s="469"/>
      <c r="I23" s="469"/>
      <c r="J23" s="469"/>
      <c r="K23" s="469"/>
      <c r="L23" s="469"/>
      <c r="M23" s="469"/>
      <c r="N23" s="469"/>
      <c r="O23" s="469"/>
      <c r="P23" s="469"/>
      <c r="Q23" s="469"/>
      <c r="R23" s="469"/>
      <c r="S23" s="469"/>
      <c r="T23" s="469"/>
      <c r="U23" s="469"/>
      <c r="V23" s="469"/>
      <c r="W23" s="469"/>
    </row>
    <row r="24" spans="1:23" ht="28.35" customHeight="1">
      <c r="A24" s="467" t="s">
        <v>75</v>
      </c>
      <c r="B24" s="468" t="s">
        <v>1432</v>
      </c>
      <c r="C24" s="470">
        <v>1</v>
      </c>
      <c r="D24" s="3116"/>
      <c r="E24" s="429">
        <f t="shared" si="0"/>
        <v>0</v>
      </c>
      <c r="F24" s="472"/>
      <c r="G24" s="469"/>
      <c r="H24" s="469"/>
      <c r="I24" s="469"/>
      <c r="J24" s="469"/>
      <c r="K24" s="469"/>
      <c r="L24" s="469"/>
      <c r="M24" s="469"/>
      <c r="N24" s="469"/>
      <c r="O24" s="469"/>
      <c r="P24" s="469"/>
      <c r="Q24" s="469"/>
      <c r="R24" s="469"/>
      <c r="S24" s="469"/>
      <c r="T24" s="469"/>
      <c r="U24" s="469"/>
      <c r="V24" s="469"/>
      <c r="W24" s="469"/>
    </row>
    <row r="25" spans="1:23" ht="12.75">
      <c r="B25" s="468"/>
      <c r="C25" s="470"/>
      <c r="D25" s="3116"/>
      <c r="E25" s="429"/>
      <c r="F25" s="472"/>
      <c r="G25" s="469"/>
      <c r="H25" s="469"/>
      <c r="I25" s="469"/>
      <c r="J25" s="469"/>
      <c r="K25" s="469"/>
      <c r="L25" s="469"/>
      <c r="M25" s="469"/>
      <c r="N25" s="469"/>
      <c r="O25" s="469"/>
      <c r="P25" s="469"/>
      <c r="Q25" s="469"/>
      <c r="R25" s="469"/>
      <c r="S25" s="469"/>
      <c r="T25" s="469"/>
      <c r="U25" s="469"/>
      <c r="V25" s="469"/>
      <c r="W25" s="469"/>
    </row>
    <row r="26" spans="1:23" ht="12.75">
      <c r="A26" s="492"/>
      <c r="B26" s="493" t="s">
        <v>1433</v>
      </c>
      <c r="C26" s="494"/>
      <c r="D26" s="3117"/>
      <c r="E26" s="495">
        <f>ROUND(SUM(E9:E24),2)</f>
        <v>0</v>
      </c>
      <c r="G26" s="469"/>
      <c r="H26" s="469"/>
      <c r="I26" s="469"/>
      <c r="J26" s="469"/>
      <c r="K26" s="469"/>
      <c r="L26" s="469"/>
      <c r="M26" s="469"/>
      <c r="N26" s="469"/>
      <c r="O26" s="469"/>
      <c r="P26" s="469"/>
      <c r="Q26" s="469"/>
      <c r="R26" s="469"/>
      <c r="S26" s="469"/>
      <c r="T26" s="469"/>
      <c r="U26" s="469"/>
      <c r="V26" s="469"/>
      <c r="W26" s="469"/>
    </row>
    <row r="27" spans="1:23" ht="12.75">
      <c r="A27" s="469"/>
      <c r="B27" s="469"/>
      <c r="C27" s="470"/>
      <c r="D27" s="3116"/>
      <c r="E27" s="429"/>
      <c r="F27" s="472"/>
      <c r="G27" s="469"/>
      <c r="H27" s="469"/>
      <c r="I27" s="469"/>
      <c r="J27" s="469"/>
      <c r="K27" s="469"/>
      <c r="L27" s="469"/>
      <c r="M27" s="469"/>
      <c r="N27" s="469"/>
      <c r="O27" s="469"/>
      <c r="P27" s="469"/>
      <c r="Q27" s="469"/>
      <c r="R27" s="469"/>
      <c r="S27" s="469"/>
      <c r="T27" s="469"/>
      <c r="U27" s="469"/>
      <c r="V27" s="469"/>
      <c r="W27" s="469"/>
    </row>
    <row r="28" spans="1:23" ht="12.75">
      <c r="A28" s="505"/>
      <c r="B28" s="510" t="s">
        <v>1434</v>
      </c>
      <c r="C28" s="507"/>
      <c r="D28" s="3118"/>
      <c r="E28" s="508"/>
      <c r="F28" s="472"/>
      <c r="G28" s="469"/>
      <c r="H28" s="469"/>
      <c r="I28" s="469"/>
      <c r="J28" s="469"/>
      <c r="K28" s="469"/>
      <c r="L28" s="469"/>
      <c r="M28" s="469"/>
      <c r="N28" s="469"/>
      <c r="O28" s="469"/>
      <c r="P28" s="469"/>
      <c r="Q28" s="469"/>
      <c r="R28" s="469"/>
      <c r="S28" s="469"/>
      <c r="T28" s="469"/>
      <c r="U28" s="469"/>
      <c r="V28" s="469"/>
      <c r="W28" s="469"/>
    </row>
    <row r="29" spans="1:23" ht="12.75">
      <c r="A29" s="469"/>
      <c r="B29" s="468"/>
      <c r="C29" s="470"/>
      <c r="D29" s="3116"/>
      <c r="E29" s="429"/>
      <c r="F29" s="472"/>
      <c r="G29" s="469"/>
      <c r="H29" s="469"/>
      <c r="I29" s="469"/>
      <c r="J29" s="469"/>
      <c r="K29" s="469"/>
      <c r="L29" s="469"/>
      <c r="M29" s="469"/>
      <c r="N29" s="469"/>
      <c r="O29" s="469"/>
      <c r="P29" s="469"/>
      <c r="Q29" s="469"/>
      <c r="R29" s="469"/>
      <c r="S29" s="469"/>
      <c r="T29" s="469"/>
      <c r="U29" s="469"/>
      <c r="V29" s="469"/>
      <c r="W29" s="469"/>
    </row>
    <row r="30" spans="1:23" ht="28.35" customHeight="1">
      <c r="A30" s="469" t="s">
        <v>48</v>
      </c>
      <c r="B30" s="468" t="s">
        <v>1435</v>
      </c>
      <c r="C30" s="470">
        <v>1</v>
      </c>
      <c r="D30" s="3116"/>
      <c r="E30" s="429">
        <f t="shared" ref="E30:E39" si="1">ROUND(C30*D30,2)</f>
        <v>0</v>
      </c>
      <c r="F30" s="472"/>
      <c r="G30" s="469"/>
      <c r="H30" s="469"/>
      <c r="I30" s="469"/>
      <c r="J30" s="469"/>
      <c r="K30" s="469"/>
      <c r="L30" s="469"/>
      <c r="M30" s="469"/>
      <c r="N30" s="469"/>
      <c r="O30" s="469"/>
      <c r="P30" s="469"/>
      <c r="Q30" s="469"/>
      <c r="R30" s="469"/>
      <c r="S30" s="469"/>
      <c r="T30" s="469"/>
      <c r="U30" s="469"/>
      <c r="V30" s="469"/>
      <c r="W30" s="469"/>
    </row>
    <row r="31" spans="1:23" ht="28.35" customHeight="1">
      <c r="A31" s="469" t="s">
        <v>50</v>
      </c>
      <c r="B31" s="468" t="s">
        <v>1436</v>
      </c>
      <c r="C31" s="470">
        <v>2</v>
      </c>
      <c r="D31" s="3116"/>
      <c r="E31" s="429">
        <f t="shared" si="1"/>
        <v>0</v>
      </c>
      <c r="F31" s="472"/>
      <c r="G31" s="469"/>
      <c r="H31" s="469"/>
      <c r="I31" s="469"/>
      <c r="J31" s="469"/>
      <c r="K31" s="469"/>
      <c r="L31" s="469"/>
      <c r="M31" s="469"/>
      <c r="N31" s="469"/>
      <c r="O31" s="469"/>
      <c r="P31" s="469"/>
      <c r="Q31" s="469"/>
      <c r="R31" s="469"/>
      <c r="S31" s="469"/>
      <c r="T31" s="469"/>
      <c r="U31" s="469"/>
      <c r="V31" s="469"/>
      <c r="W31" s="469"/>
    </row>
    <row r="32" spans="1:23" ht="28.35" customHeight="1">
      <c r="A32" s="469" t="s">
        <v>54</v>
      </c>
      <c r="B32" s="468" t="s">
        <v>1437</v>
      </c>
      <c r="C32" s="470">
        <v>10</v>
      </c>
      <c r="D32" s="3116"/>
      <c r="E32" s="429">
        <f t="shared" si="1"/>
        <v>0</v>
      </c>
      <c r="F32" s="472"/>
      <c r="G32" s="469"/>
      <c r="H32" s="469"/>
      <c r="I32" s="469"/>
      <c r="J32" s="469"/>
      <c r="K32" s="469"/>
      <c r="L32" s="469"/>
      <c r="M32" s="469"/>
      <c r="N32" s="469"/>
      <c r="O32" s="469"/>
      <c r="P32" s="469"/>
      <c r="Q32" s="469"/>
      <c r="R32" s="469"/>
      <c r="S32" s="469"/>
      <c r="T32" s="469"/>
      <c r="U32" s="469"/>
      <c r="V32" s="469"/>
      <c r="W32" s="469"/>
    </row>
    <row r="33" spans="1:23" ht="28.35" customHeight="1">
      <c r="A33" s="469" t="s">
        <v>55</v>
      </c>
      <c r="B33" s="468" t="s">
        <v>1438</v>
      </c>
      <c r="C33" s="470">
        <v>10</v>
      </c>
      <c r="D33" s="3116"/>
      <c r="E33" s="429">
        <f t="shared" si="1"/>
        <v>0</v>
      </c>
      <c r="F33" s="472"/>
      <c r="G33" s="469"/>
      <c r="H33" s="469"/>
      <c r="I33" s="469"/>
      <c r="J33" s="469"/>
      <c r="K33" s="469"/>
      <c r="L33" s="469"/>
      <c r="M33" s="469"/>
      <c r="N33" s="469"/>
      <c r="O33" s="469"/>
      <c r="P33" s="469"/>
      <c r="Q33" s="469"/>
      <c r="R33" s="469"/>
      <c r="S33" s="469"/>
      <c r="T33" s="469"/>
      <c r="U33" s="469"/>
      <c r="V33" s="469"/>
      <c r="W33" s="469"/>
    </row>
    <row r="34" spans="1:23" ht="28.35" customHeight="1">
      <c r="A34" s="469" t="s">
        <v>57</v>
      </c>
      <c r="B34" s="468" t="s">
        <v>1439</v>
      </c>
      <c r="C34" s="470">
        <v>10</v>
      </c>
      <c r="D34" s="3116"/>
      <c r="E34" s="429">
        <f t="shared" si="1"/>
        <v>0</v>
      </c>
      <c r="F34" s="472"/>
      <c r="G34" s="469"/>
      <c r="H34" s="469"/>
      <c r="I34" s="469"/>
      <c r="J34" s="469"/>
      <c r="K34" s="469"/>
      <c r="L34" s="469"/>
      <c r="M34" s="469"/>
      <c r="N34" s="469"/>
      <c r="O34" s="469"/>
      <c r="P34" s="469"/>
      <c r="Q34" s="469"/>
      <c r="R34" s="469"/>
      <c r="S34" s="469"/>
      <c r="T34" s="469"/>
      <c r="U34" s="469"/>
      <c r="V34" s="469"/>
      <c r="W34" s="469"/>
    </row>
    <row r="35" spans="1:23" ht="28.35" customHeight="1">
      <c r="A35" s="469" t="s">
        <v>58</v>
      </c>
      <c r="B35" s="468" t="s">
        <v>1440</v>
      </c>
      <c r="C35" s="470">
        <v>1</v>
      </c>
      <c r="D35" s="3116"/>
      <c r="E35" s="429">
        <f t="shared" si="1"/>
        <v>0</v>
      </c>
      <c r="F35" s="472"/>
      <c r="G35" s="469"/>
      <c r="H35" s="469"/>
      <c r="I35" s="469"/>
      <c r="J35" s="469"/>
      <c r="K35" s="469"/>
      <c r="L35" s="469"/>
      <c r="M35" s="469"/>
      <c r="N35" s="469"/>
      <c r="O35" s="469"/>
      <c r="P35" s="469"/>
      <c r="Q35" s="469"/>
      <c r="R35" s="469"/>
      <c r="S35" s="469"/>
      <c r="T35" s="469"/>
      <c r="U35" s="469"/>
      <c r="V35" s="469"/>
      <c r="W35" s="469"/>
    </row>
    <row r="36" spans="1:23" ht="28.35" customHeight="1">
      <c r="A36" s="469" t="s">
        <v>59</v>
      </c>
      <c r="B36" s="468" t="s">
        <v>1441</v>
      </c>
      <c r="C36" s="470">
        <v>5</v>
      </c>
      <c r="D36" s="3116"/>
      <c r="E36" s="429">
        <f t="shared" si="1"/>
        <v>0</v>
      </c>
      <c r="F36" s="472"/>
      <c r="G36" s="469"/>
      <c r="H36" s="469"/>
      <c r="I36" s="469"/>
      <c r="J36" s="469"/>
      <c r="K36" s="469"/>
      <c r="L36" s="469"/>
      <c r="M36" s="469"/>
      <c r="N36" s="469"/>
      <c r="O36" s="469"/>
      <c r="P36" s="469"/>
      <c r="Q36" s="469"/>
      <c r="R36" s="469"/>
      <c r="S36" s="469"/>
      <c r="T36" s="469"/>
      <c r="U36" s="469"/>
      <c r="V36" s="469"/>
      <c r="W36" s="469"/>
    </row>
    <row r="37" spans="1:23" ht="28.35" customHeight="1">
      <c r="A37" s="469" t="s">
        <v>60</v>
      </c>
      <c r="B37" s="468" t="s">
        <v>1442</v>
      </c>
      <c r="C37" s="470">
        <v>10</v>
      </c>
      <c r="D37" s="3116"/>
      <c r="E37" s="429">
        <f t="shared" si="1"/>
        <v>0</v>
      </c>
      <c r="F37" s="472"/>
      <c r="G37" s="469"/>
      <c r="H37" s="469"/>
      <c r="I37" s="469"/>
      <c r="J37" s="469"/>
      <c r="K37" s="469"/>
      <c r="L37" s="469"/>
      <c r="M37" s="469"/>
      <c r="N37" s="469"/>
      <c r="O37" s="469"/>
      <c r="P37" s="469"/>
      <c r="Q37" s="469"/>
      <c r="R37" s="469"/>
      <c r="S37" s="469"/>
      <c r="T37" s="469"/>
      <c r="U37" s="469"/>
      <c r="V37" s="469"/>
      <c r="W37" s="469"/>
    </row>
    <row r="38" spans="1:23" ht="28.35" customHeight="1">
      <c r="A38" s="469" t="s">
        <v>62</v>
      </c>
      <c r="B38" s="468" t="s">
        <v>1443</v>
      </c>
      <c r="C38" s="470">
        <v>10</v>
      </c>
      <c r="D38" s="3116"/>
      <c r="E38" s="429">
        <f t="shared" si="1"/>
        <v>0</v>
      </c>
      <c r="F38" s="472"/>
      <c r="G38" s="469"/>
      <c r="H38" s="469"/>
      <c r="I38" s="469"/>
      <c r="J38" s="469"/>
      <c r="K38" s="469"/>
      <c r="L38" s="469"/>
      <c r="M38" s="469"/>
      <c r="N38" s="469"/>
      <c r="O38" s="469"/>
      <c r="P38" s="469"/>
      <c r="Q38" s="469"/>
      <c r="R38" s="469"/>
      <c r="S38" s="469"/>
      <c r="T38" s="469"/>
      <c r="U38" s="469"/>
      <c r="V38" s="469"/>
      <c r="W38" s="469"/>
    </row>
    <row r="39" spans="1:23" ht="28.35" customHeight="1">
      <c r="A39" s="469" t="s">
        <v>65</v>
      </c>
      <c r="B39" s="468" t="s">
        <v>1444</v>
      </c>
      <c r="C39" s="470">
        <v>10</v>
      </c>
      <c r="D39" s="3116"/>
      <c r="E39" s="429">
        <f t="shared" si="1"/>
        <v>0</v>
      </c>
      <c r="F39" s="472"/>
      <c r="G39" s="469"/>
      <c r="H39" s="469"/>
      <c r="I39" s="469"/>
      <c r="J39" s="469"/>
      <c r="K39" s="469"/>
      <c r="L39" s="469"/>
      <c r="M39" s="469"/>
      <c r="N39" s="469"/>
      <c r="O39" s="469"/>
      <c r="P39" s="469"/>
      <c r="Q39" s="469"/>
      <c r="R39" s="469"/>
      <c r="S39" s="469"/>
      <c r="T39" s="469"/>
      <c r="U39" s="469"/>
      <c r="V39" s="469"/>
      <c r="W39" s="469"/>
    </row>
    <row r="40" spans="1:23" ht="12.75">
      <c r="A40" s="492"/>
      <c r="B40" s="493" t="s">
        <v>1445</v>
      </c>
      <c r="C40" s="494"/>
      <c r="D40" s="3117"/>
      <c r="E40" s="495">
        <f>ROUND(SUM(E30:E39),2)</f>
        <v>0</v>
      </c>
      <c r="F40" s="472"/>
      <c r="G40" s="469"/>
      <c r="H40" s="469"/>
      <c r="I40" s="469"/>
      <c r="J40" s="469"/>
      <c r="K40" s="469"/>
      <c r="L40" s="469"/>
      <c r="M40" s="469"/>
      <c r="N40" s="469"/>
      <c r="O40" s="469"/>
      <c r="P40" s="469"/>
      <c r="Q40" s="469"/>
      <c r="R40" s="469"/>
      <c r="S40" s="469"/>
      <c r="T40" s="469"/>
      <c r="U40" s="469"/>
      <c r="V40" s="469"/>
      <c r="W40" s="469"/>
    </row>
    <row r="41" spans="1:23" ht="12.75">
      <c r="A41" s="469"/>
      <c r="B41" s="469"/>
      <c r="C41" s="470"/>
      <c r="D41" s="3116"/>
      <c r="E41" s="429"/>
      <c r="F41" s="472"/>
      <c r="G41" s="469"/>
      <c r="H41" s="469"/>
      <c r="I41" s="469"/>
      <c r="J41" s="469"/>
      <c r="K41" s="469"/>
      <c r="L41" s="469"/>
      <c r="M41" s="469"/>
      <c r="N41" s="469"/>
      <c r="O41" s="469"/>
      <c r="P41" s="469"/>
      <c r="Q41" s="469"/>
      <c r="R41" s="469"/>
      <c r="S41" s="469"/>
      <c r="T41" s="469"/>
      <c r="U41" s="469"/>
      <c r="V41" s="469"/>
      <c r="W41" s="469"/>
    </row>
    <row r="42" spans="1:23" ht="12.75">
      <c r="A42" s="505"/>
      <c r="B42" s="510" t="s">
        <v>1446</v>
      </c>
      <c r="C42" s="507"/>
      <c r="D42" s="3118"/>
      <c r="E42" s="508"/>
      <c r="F42" s="472"/>
      <c r="G42" s="469"/>
      <c r="H42" s="469"/>
      <c r="I42" s="469"/>
      <c r="J42" s="469"/>
      <c r="K42" s="469"/>
      <c r="L42" s="469"/>
      <c r="M42" s="469"/>
      <c r="N42" s="469"/>
      <c r="O42" s="469"/>
      <c r="P42" s="469"/>
      <c r="Q42" s="469"/>
      <c r="R42" s="469"/>
      <c r="S42" s="469"/>
      <c r="T42" s="469"/>
      <c r="U42" s="469"/>
      <c r="V42" s="469"/>
      <c r="W42" s="469"/>
    </row>
    <row r="43" spans="1:23" ht="12.75">
      <c r="A43" s="469"/>
      <c r="B43" s="468"/>
      <c r="C43" s="470"/>
      <c r="D43" s="3116"/>
      <c r="E43" s="429"/>
      <c r="F43" s="472"/>
      <c r="G43" s="469"/>
      <c r="H43" s="469"/>
      <c r="I43" s="469"/>
      <c r="J43" s="469"/>
      <c r="K43" s="469"/>
      <c r="L43" s="469"/>
      <c r="M43" s="469"/>
      <c r="N43" s="469"/>
      <c r="O43" s="469"/>
      <c r="P43" s="469"/>
      <c r="Q43" s="469"/>
      <c r="R43" s="469"/>
      <c r="S43" s="469"/>
      <c r="T43" s="469"/>
      <c r="U43" s="469"/>
      <c r="V43" s="469"/>
      <c r="W43" s="469"/>
    </row>
    <row r="44" spans="1:23" ht="28.35" customHeight="1">
      <c r="A44" s="469" t="s">
        <v>48</v>
      </c>
      <c r="B44" s="468" t="s">
        <v>1447</v>
      </c>
      <c r="C44" s="470">
        <v>1</v>
      </c>
      <c r="D44" s="3116"/>
      <c r="E44" s="429">
        <f t="shared" ref="E44:E68" si="2">ROUND(C44*D44,2)</f>
        <v>0</v>
      </c>
      <c r="F44" s="472"/>
      <c r="G44" s="469"/>
      <c r="H44" s="469"/>
      <c r="I44" s="469"/>
      <c r="J44" s="469"/>
      <c r="K44" s="469"/>
      <c r="L44" s="469"/>
      <c r="M44" s="469"/>
      <c r="N44" s="469"/>
      <c r="O44" s="469"/>
      <c r="P44" s="469"/>
      <c r="Q44" s="469"/>
      <c r="R44" s="469"/>
      <c r="S44" s="469"/>
      <c r="T44" s="469"/>
      <c r="U44" s="469"/>
      <c r="V44" s="469"/>
      <c r="W44" s="469"/>
    </row>
    <row r="45" spans="1:23" ht="28.35" customHeight="1">
      <c r="A45" s="469" t="s">
        <v>50</v>
      </c>
      <c r="B45" s="468" t="s">
        <v>1448</v>
      </c>
      <c r="C45" s="470">
        <v>2</v>
      </c>
      <c r="D45" s="3116"/>
      <c r="E45" s="429">
        <f t="shared" si="2"/>
        <v>0</v>
      </c>
      <c r="F45" s="472"/>
      <c r="G45" s="469"/>
      <c r="H45" s="469"/>
      <c r="I45" s="469"/>
      <c r="J45" s="469"/>
      <c r="K45" s="469"/>
      <c r="L45" s="469"/>
      <c r="M45" s="469"/>
      <c r="N45" s="469"/>
      <c r="O45" s="469"/>
      <c r="P45" s="469"/>
      <c r="Q45" s="469"/>
      <c r="R45" s="469"/>
      <c r="S45" s="469"/>
      <c r="T45" s="469"/>
      <c r="U45" s="469"/>
      <c r="V45" s="469"/>
      <c r="W45" s="469"/>
    </row>
    <row r="46" spans="1:23" ht="28.35" customHeight="1">
      <c r="A46" s="469" t="s">
        <v>54</v>
      </c>
      <c r="B46" s="468" t="s">
        <v>1449</v>
      </c>
      <c r="C46" s="470">
        <v>4</v>
      </c>
      <c r="D46" s="3116"/>
      <c r="E46" s="429">
        <f t="shared" si="2"/>
        <v>0</v>
      </c>
      <c r="F46" s="472"/>
      <c r="G46" s="469"/>
      <c r="H46" s="469"/>
      <c r="I46" s="469"/>
      <c r="J46" s="469"/>
      <c r="K46" s="469"/>
      <c r="L46" s="469"/>
      <c r="M46" s="469"/>
      <c r="N46" s="469"/>
      <c r="O46" s="469"/>
      <c r="P46" s="469"/>
      <c r="Q46" s="469"/>
      <c r="R46" s="469"/>
      <c r="S46" s="469"/>
      <c r="T46" s="469"/>
      <c r="U46" s="469"/>
      <c r="V46" s="469"/>
      <c r="W46" s="469"/>
    </row>
    <row r="47" spans="1:23" ht="28.35" customHeight="1">
      <c r="A47" s="469" t="s">
        <v>55</v>
      </c>
      <c r="B47" s="468" t="s">
        <v>1450</v>
      </c>
      <c r="C47" s="470">
        <v>10</v>
      </c>
      <c r="D47" s="3116"/>
      <c r="E47" s="429">
        <f t="shared" si="2"/>
        <v>0</v>
      </c>
      <c r="F47" s="472"/>
      <c r="G47" s="469"/>
      <c r="H47" s="469"/>
      <c r="I47" s="469"/>
      <c r="J47" s="469"/>
      <c r="K47" s="469"/>
      <c r="L47" s="469"/>
      <c r="M47" s="469"/>
      <c r="N47" s="469"/>
      <c r="O47" s="469"/>
      <c r="P47" s="469"/>
      <c r="Q47" s="469"/>
      <c r="R47" s="469"/>
      <c r="S47" s="469"/>
      <c r="T47" s="469"/>
      <c r="U47" s="469"/>
      <c r="V47" s="469"/>
      <c r="W47" s="469"/>
    </row>
    <row r="48" spans="1:23" ht="28.35" customHeight="1">
      <c r="A48" s="469" t="s">
        <v>57</v>
      </c>
      <c r="B48" s="468" t="s">
        <v>1451</v>
      </c>
      <c r="C48" s="470">
        <v>6</v>
      </c>
      <c r="D48" s="3116"/>
      <c r="E48" s="429">
        <f t="shared" si="2"/>
        <v>0</v>
      </c>
      <c r="F48" s="472"/>
      <c r="G48" s="469"/>
      <c r="H48" s="469"/>
      <c r="I48" s="469"/>
      <c r="J48" s="469"/>
      <c r="K48" s="469"/>
      <c r="L48" s="469"/>
      <c r="M48" s="469"/>
      <c r="N48" s="469"/>
      <c r="O48" s="469"/>
      <c r="P48" s="469"/>
      <c r="Q48" s="469"/>
      <c r="R48" s="469"/>
      <c r="S48" s="469"/>
      <c r="T48" s="469"/>
      <c r="U48" s="469"/>
      <c r="V48" s="469"/>
      <c r="W48" s="469"/>
    </row>
    <row r="49" spans="1:23" ht="28.35" customHeight="1">
      <c r="A49" s="469" t="s">
        <v>58</v>
      </c>
      <c r="B49" s="468" t="s">
        <v>1452</v>
      </c>
      <c r="C49" s="470">
        <v>1</v>
      </c>
      <c r="D49" s="3116"/>
      <c r="E49" s="429">
        <f t="shared" si="2"/>
        <v>0</v>
      </c>
      <c r="F49" s="472"/>
      <c r="G49" s="469"/>
      <c r="H49" s="469"/>
      <c r="I49" s="469"/>
      <c r="J49" s="469"/>
      <c r="K49" s="469"/>
      <c r="L49" s="469"/>
      <c r="M49" s="469"/>
      <c r="N49" s="469"/>
      <c r="O49" s="469"/>
      <c r="P49" s="469"/>
      <c r="Q49" s="469"/>
      <c r="R49" s="469"/>
      <c r="S49" s="469"/>
      <c r="T49" s="469"/>
      <c r="U49" s="469"/>
      <c r="V49" s="469"/>
      <c r="W49" s="469"/>
    </row>
    <row r="50" spans="1:23" ht="28.35" customHeight="1">
      <c r="A50" s="469" t="s">
        <v>59</v>
      </c>
      <c r="B50" s="468" t="s">
        <v>1453</v>
      </c>
      <c r="C50" s="470">
        <v>8</v>
      </c>
      <c r="D50" s="3116"/>
      <c r="E50" s="429">
        <f t="shared" si="2"/>
        <v>0</v>
      </c>
      <c r="F50" s="472"/>
      <c r="G50" s="469"/>
      <c r="H50" s="469"/>
      <c r="I50" s="469"/>
      <c r="J50" s="469"/>
      <c r="K50" s="469"/>
      <c r="L50" s="469"/>
      <c r="M50" s="469"/>
      <c r="N50" s="469"/>
      <c r="O50" s="469"/>
      <c r="P50" s="469"/>
      <c r="Q50" s="469"/>
      <c r="R50" s="469"/>
      <c r="S50" s="469"/>
      <c r="T50" s="469"/>
      <c r="U50" s="469"/>
      <c r="V50" s="469"/>
      <c r="W50" s="469"/>
    </row>
    <row r="51" spans="1:23" ht="28.35" customHeight="1">
      <c r="A51" s="469" t="s">
        <v>60</v>
      </c>
      <c r="B51" s="468" t="s">
        <v>1454</v>
      </c>
      <c r="C51" s="470">
        <v>6</v>
      </c>
      <c r="D51" s="3116"/>
      <c r="E51" s="429">
        <f t="shared" si="2"/>
        <v>0</v>
      </c>
      <c r="F51" s="472"/>
      <c r="G51" s="469"/>
      <c r="H51" s="469"/>
      <c r="I51" s="469"/>
      <c r="J51" s="469"/>
      <c r="K51" s="469"/>
      <c r="L51" s="469"/>
      <c r="M51" s="469"/>
      <c r="N51" s="469"/>
      <c r="O51" s="469"/>
      <c r="P51" s="469"/>
      <c r="Q51" s="469"/>
      <c r="R51" s="469"/>
      <c r="S51" s="469"/>
      <c r="T51" s="469"/>
      <c r="U51" s="469"/>
      <c r="V51" s="469"/>
      <c r="W51" s="469"/>
    </row>
    <row r="52" spans="1:23" ht="28.35" customHeight="1">
      <c r="A52" s="469" t="s">
        <v>62</v>
      </c>
      <c r="B52" s="468" t="s">
        <v>1455</v>
      </c>
      <c r="C52" s="470">
        <v>4</v>
      </c>
      <c r="D52" s="3116"/>
      <c r="E52" s="429">
        <f t="shared" si="2"/>
        <v>0</v>
      </c>
      <c r="F52" s="472"/>
      <c r="G52" s="469"/>
      <c r="H52" s="469"/>
      <c r="I52" s="469"/>
      <c r="J52" s="469"/>
      <c r="K52" s="469"/>
      <c r="L52" s="469"/>
      <c r="M52" s="469"/>
      <c r="N52" s="469"/>
      <c r="O52" s="469"/>
      <c r="P52" s="469"/>
      <c r="Q52" s="469"/>
      <c r="R52" s="469"/>
      <c r="S52" s="469"/>
      <c r="T52" s="469"/>
      <c r="U52" s="469"/>
      <c r="V52" s="469"/>
      <c r="W52" s="469"/>
    </row>
    <row r="53" spans="1:23" ht="28.35" customHeight="1">
      <c r="A53" s="469" t="s">
        <v>65</v>
      </c>
      <c r="B53" s="468" t="s">
        <v>1456</v>
      </c>
      <c r="C53" s="470">
        <v>1</v>
      </c>
      <c r="D53" s="3116"/>
      <c r="E53" s="429">
        <f t="shared" si="2"/>
        <v>0</v>
      </c>
      <c r="F53" s="472"/>
      <c r="G53" s="469"/>
      <c r="H53" s="469"/>
      <c r="I53" s="469"/>
      <c r="J53" s="469"/>
      <c r="K53" s="469"/>
      <c r="L53" s="469"/>
      <c r="M53" s="469"/>
      <c r="N53" s="469"/>
      <c r="O53" s="469"/>
      <c r="P53" s="469"/>
      <c r="Q53" s="469"/>
      <c r="R53" s="469"/>
      <c r="S53" s="469"/>
      <c r="T53" s="469"/>
      <c r="U53" s="469"/>
      <c r="V53" s="469"/>
      <c r="W53" s="469"/>
    </row>
    <row r="54" spans="1:23" ht="28.35" customHeight="1">
      <c r="A54" s="469" t="s">
        <v>66</v>
      </c>
      <c r="B54" s="468" t="s">
        <v>1457</v>
      </c>
      <c r="C54" s="470">
        <v>1</v>
      </c>
      <c r="D54" s="3116"/>
      <c r="E54" s="429">
        <f t="shared" si="2"/>
        <v>0</v>
      </c>
      <c r="F54" s="472"/>
      <c r="G54" s="469"/>
      <c r="H54" s="469"/>
      <c r="I54" s="469"/>
      <c r="J54" s="469"/>
      <c r="K54" s="469"/>
      <c r="L54" s="469"/>
      <c r="M54" s="469"/>
      <c r="N54" s="469"/>
      <c r="O54" s="469"/>
      <c r="P54" s="469"/>
      <c r="Q54" s="469"/>
      <c r="R54" s="469"/>
      <c r="S54" s="469"/>
      <c r="T54" s="469"/>
      <c r="U54" s="469"/>
      <c r="V54" s="469"/>
      <c r="W54" s="469"/>
    </row>
    <row r="55" spans="1:23" ht="28.35" customHeight="1">
      <c r="A55" s="469" t="s">
        <v>68</v>
      </c>
      <c r="B55" s="468" t="s">
        <v>1458</v>
      </c>
      <c r="C55" s="470">
        <v>1</v>
      </c>
      <c r="D55" s="3116"/>
      <c r="E55" s="429">
        <f t="shared" si="2"/>
        <v>0</v>
      </c>
      <c r="F55" s="472"/>
      <c r="G55" s="469"/>
      <c r="H55" s="469"/>
      <c r="I55" s="469"/>
      <c r="J55" s="469"/>
      <c r="K55" s="469"/>
      <c r="L55" s="469"/>
      <c r="M55" s="469"/>
      <c r="N55" s="469"/>
      <c r="O55" s="469"/>
      <c r="P55" s="469"/>
      <c r="Q55" s="469"/>
      <c r="R55" s="469"/>
      <c r="S55" s="469"/>
      <c r="T55" s="469"/>
      <c r="U55" s="469"/>
      <c r="V55" s="469"/>
      <c r="W55" s="469"/>
    </row>
    <row r="56" spans="1:23" ht="28.35" customHeight="1">
      <c r="A56" s="469" t="s">
        <v>69</v>
      </c>
      <c r="B56" s="468" t="s">
        <v>1459</v>
      </c>
      <c r="C56" s="470">
        <v>1</v>
      </c>
      <c r="D56" s="3116"/>
      <c r="E56" s="429">
        <f t="shared" si="2"/>
        <v>0</v>
      </c>
      <c r="F56" s="472"/>
      <c r="G56" s="469"/>
      <c r="H56" s="469"/>
      <c r="I56" s="469"/>
      <c r="J56" s="469"/>
      <c r="K56" s="469"/>
      <c r="L56" s="469"/>
      <c r="M56" s="469"/>
      <c r="N56" s="469"/>
      <c r="O56" s="469"/>
      <c r="P56" s="469"/>
      <c r="Q56" s="469"/>
      <c r="R56" s="469"/>
      <c r="S56" s="469"/>
      <c r="T56" s="469"/>
      <c r="U56" s="469"/>
      <c r="V56" s="469"/>
      <c r="W56" s="469"/>
    </row>
    <row r="57" spans="1:23" ht="28.35" customHeight="1">
      <c r="A57" s="469" t="s">
        <v>70</v>
      </c>
      <c r="B57" s="468" t="s">
        <v>1460</v>
      </c>
      <c r="C57" s="470">
        <v>1</v>
      </c>
      <c r="D57" s="3116"/>
      <c r="E57" s="429">
        <f t="shared" si="2"/>
        <v>0</v>
      </c>
      <c r="F57" s="472"/>
      <c r="G57" s="469"/>
      <c r="H57" s="469"/>
      <c r="I57" s="469"/>
      <c r="J57" s="469"/>
      <c r="K57" s="469"/>
      <c r="L57" s="469"/>
      <c r="M57" s="469"/>
      <c r="N57" s="469"/>
      <c r="O57" s="469"/>
      <c r="P57" s="469"/>
      <c r="Q57" s="469"/>
      <c r="R57" s="469"/>
      <c r="S57" s="469"/>
      <c r="T57" s="469"/>
      <c r="U57" s="469"/>
      <c r="V57" s="469"/>
      <c r="W57" s="469"/>
    </row>
    <row r="58" spans="1:23" ht="28.35" customHeight="1">
      <c r="A58" s="469" t="s">
        <v>74</v>
      </c>
      <c r="B58" s="468" t="s">
        <v>1461</v>
      </c>
      <c r="C58" s="470">
        <v>1</v>
      </c>
      <c r="D58" s="3116"/>
      <c r="E58" s="429">
        <f t="shared" si="2"/>
        <v>0</v>
      </c>
      <c r="F58" s="472"/>
      <c r="G58" s="469"/>
      <c r="H58" s="469"/>
      <c r="I58" s="469"/>
      <c r="J58" s="469"/>
      <c r="K58" s="469"/>
      <c r="L58" s="469"/>
      <c r="M58" s="469"/>
      <c r="N58" s="469"/>
      <c r="O58" s="469"/>
      <c r="P58" s="469"/>
      <c r="Q58" s="469"/>
      <c r="R58" s="469"/>
      <c r="S58" s="469"/>
      <c r="T58" s="469"/>
      <c r="U58" s="469"/>
      <c r="V58" s="469"/>
      <c r="W58" s="469"/>
    </row>
    <row r="59" spans="1:23" ht="28.35" customHeight="1">
      <c r="A59" s="469" t="s">
        <v>75</v>
      </c>
      <c r="B59" s="468" t="s">
        <v>1462</v>
      </c>
      <c r="C59" s="470">
        <v>20</v>
      </c>
      <c r="D59" s="3116"/>
      <c r="E59" s="429">
        <f t="shared" si="2"/>
        <v>0</v>
      </c>
      <c r="F59" s="472"/>
      <c r="G59" s="469"/>
      <c r="H59" s="469"/>
      <c r="I59" s="469"/>
      <c r="J59" s="469"/>
      <c r="K59" s="469"/>
      <c r="L59" s="469"/>
      <c r="M59" s="469"/>
      <c r="N59" s="469"/>
      <c r="O59" s="469"/>
      <c r="P59" s="469"/>
      <c r="Q59" s="469"/>
      <c r="R59" s="469"/>
      <c r="S59" s="469"/>
      <c r="T59" s="469"/>
      <c r="U59" s="469"/>
      <c r="V59" s="469"/>
      <c r="W59" s="469"/>
    </row>
    <row r="60" spans="1:23" ht="28.35" customHeight="1">
      <c r="A60" s="469" t="s">
        <v>76</v>
      </c>
      <c r="B60" s="468" t="s">
        <v>1463</v>
      </c>
      <c r="C60" s="470">
        <v>20</v>
      </c>
      <c r="D60" s="3116"/>
      <c r="E60" s="429">
        <f t="shared" si="2"/>
        <v>0</v>
      </c>
      <c r="F60" s="472"/>
      <c r="G60" s="469"/>
      <c r="H60" s="469"/>
      <c r="I60" s="469"/>
      <c r="J60" s="469"/>
      <c r="K60" s="469"/>
      <c r="L60" s="469"/>
      <c r="M60" s="469"/>
      <c r="N60" s="469"/>
      <c r="O60" s="469"/>
      <c r="P60" s="469"/>
      <c r="Q60" s="469"/>
      <c r="R60" s="469"/>
      <c r="S60" s="469"/>
      <c r="T60" s="469"/>
      <c r="U60" s="469"/>
      <c r="V60" s="469"/>
      <c r="W60" s="469"/>
    </row>
    <row r="61" spans="1:23" ht="28.35" customHeight="1">
      <c r="A61" s="469" t="s">
        <v>77</v>
      </c>
      <c r="B61" s="468" t="s">
        <v>1464</v>
      </c>
      <c r="C61" s="470">
        <v>20</v>
      </c>
      <c r="D61" s="3116"/>
      <c r="E61" s="429">
        <f t="shared" si="2"/>
        <v>0</v>
      </c>
      <c r="F61" s="472"/>
      <c r="G61" s="469"/>
      <c r="H61" s="469"/>
      <c r="I61" s="469"/>
      <c r="J61" s="469"/>
      <c r="K61" s="469"/>
      <c r="L61" s="469"/>
      <c r="M61" s="469"/>
      <c r="N61" s="469"/>
      <c r="O61" s="469"/>
      <c r="P61" s="469"/>
      <c r="Q61" s="469"/>
      <c r="R61" s="469"/>
      <c r="S61" s="469"/>
      <c r="T61" s="469"/>
      <c r="U61" s="469"/>
      <c r="V61" s="469"/>
      <c r="W61" s="469"/>
    </row>
    <row r="62" spans="1:23" ht="28.35" customHeight="1">
      <c r="A62" s="469" t="s">
        <v>78</v>
      </c>
      <c r="B62" s="468" t="s">
        <v>1465</v>
      </c>
      <c r="C62" s="470">
        <v>20</v>
      </c>
      <c r="D62" s="3116"/>
      <c r="E62" s="429">
        <f t="shared" si="2"/>
        <v>0</v>
      </c>
      <c r="F62" s="472"/>
      <c r="G62" s="469"/>
      <c r="H62" s="469"/>
      <c r="I62" s="469"/>
      <c r="J62" s="469"/>
      <c r="K62" s="469"/>
      <c r="L62" s="469"/>
      <c r="M62" s="469"/>
      <c r="N62" s="469"/>
      <c r="O62" s="469"/>
      <c r="P62" s="469"/>
      <c r="Q62" s="469"/>
      <c r="R62" s="469"/>
      <c r="S62" s="469"/>
      <c r="T62" s="469"/>
      <c r="U62" s="469"/>
      <c r="V62" s="469"/>
      <c r="W62" s="469"/>
    </row>
    <row r="63" spans="1:23" ht="28.35" customHeight="1">
      <c r="A63" s="469" t="s">
        <v>79</v>
      </c>
      <c r="B63" s="468" t="s">
        <v>1466</v>
      </c>
      <c r="C63" s="470">
        <v>10</v>
      </c>
      <c r="D63" s="3116"/>
      <c r="E63" s="429">
        <f t="shared" si="2"/>
        <v>0</v>
      </c>
      <c r="F63" s="472"/>
      <c r="G63" s="469"/>
      <c r="H63" s="469"/>
      <c r="I63" s="469"/>
      <c r="J63" s="469"/>
      <c r="K63" s="469"/>
      <c r="L63" s="469"/>
      <c r="M63" s="469"/>
      <c r="N63" s="469"/>
      <c r="O63" s="469"/>
      <c r="P63" s="469"/>
      <c r="Q63" s="469"/>
      <c r="R63" s="469"/>
      <c r="S63" s="469"/>
      <c r="T63" s="469"/>
      <c r="U63" s="469"/>
      <c r="V63" s="469"/>
      <c r="W63" s="469"/>
    </row>
    <row r="64" spans="1:23" ht="28.35" customHeight="1">
      <c r="A64" s="469" t="s">
        <v>81</v>
      </c>
      <c r="B64" s="468" t="s">
        <v>1467</v>
      </c>
      <c r="C64" s="470">
        <v>3</v>
      </c>
      <c r="D64" s="3116"/>
      <c r="E64" s="429">
        <f t="shared" si="2"/>
        <v>0</v>
      </c>
      <c r="F64" s="472"/>
      <c r="G64" s="469"/>
      <c r="H64" s="469"/>
      <c r="I64" s="469"/>
      <c r="J64" s="469"/>
      <c r="K64" s="469"/>
      <c r="L64" s="469"/>
      <c r="M64" s="469"/>
      <c r="N64" s="469"/>
      <c r="O64" s="469"/>
      <c r="P64" s="469"/>
      <c r="Q64" s="469"/>
      <c r="R64" s="469"/>
      <c r="S64" s="469"/>
      <c r="T64" s="469"/>
      <c r="U64" s="469"/>
      <c r="V64" s="469"/>
      <c r="W64" s="469"/>
    </row>
    <row r="65" spans="1:23" ht="28.35" customHeight="1">
      <c r="A65" s="469" t="s">
        <v>14</v>
      </c>
      <c r="B65" s="468" t="s">
        <v>1468</v>
      </c>
      <c r="C65" s="470">
        <v>10</v>
      </c>
      <c r="D65" s="3116"/>
      <c r="E65" s="429">
        <f t="shared" si="2"/>
        <v>0</v>
      </c>
      <c r="F65" s="472"/>
      <c r="G65" s="469"/>
      <c r="H65" s="469"/>
      <c r="I65" s="469"/>
      <c r="J65" s="469"/>
      <c r="K65" s="469"/>
      <c r="L65" s="469"/>
      <c r="M65" s="469"/>
      <c r="N65" s="469"/>
      <c r="O65" s="469"/>
      <c r="P65" s="469"/>
      <c r="Q65" s="469"/>
      <c r="R65" s="469"/>
      <c r="S65" s="469"/>
      <c r="T65" s="469"/>
      <c r="U65" s="469"/>
      <c r="V65" s="469"/>
      <c r="W65" s="469"/>
    </row>
    <row r="66" spans="1:23" ht="28.35" customHeight="1">
      <c r="A66" s="469" t="s">
        <v>35</v>
      </c>
      <c r="B66" s="468" t="s">
        <v>1469</v>
      </c>
      <c r="C66" s="470">
        <v>10</v>
      </c>
      <c r="D66" s="3116"/>
      <c r="E66" s="429">
        <f t="shared" si="2"/>
        <v>0</v>
      </c>
      <c r="F66" s="472"/>
      <c r="G66" s="469"/>
      <c r="H66" s="469"/>
      <c r="I66" s="469"/>
      <c r="J66" s="469"/>
      <c r="K66" s="469"/>
      <c r="L66" s="469"/>
      <c r="M66" s="469"/>
      <c r="N66" s="469"/>
      <c r="O66" s="469"/>
      <c r="P66" s="469"/>
      <c r="Q66" s="469"/>
      <c r="R66" s="469"/>
      <c r="S66" s="469"/>
      <c r="T66" s="469"/>
      <c r="U66" s="469"/>
      <c r="V66" s="469"/>
      <c r="W66" s="469"/>
    </row>
    <row r="67" spans="1:23" ht="28.35" customHeight="1">
      <c r="A67" s="469" t="s">
        <v>255</v>
      </c>
      <c r="B67" s="468" t="s">
        <v>1470</v>
      </c>
      <c r="C67" s="470">
        <v>10</v>
      </c>
      <c r="D67" s="3116"/>
      <c r="E67" s="429">
        <f t="shared" si="2"/>
        <v>0</v>
      </c>
      <c r="F67" s="472"/>
      <c r="G67" s="469"/>
      <c r="H67" s="469"/>
      <c r="I67" s="469"/>
      <c r="J67" s="469"/>
      <c r="K67" s="469"/>
      <c r="L67" s="469"/>
      <c r="M67" s="469"/>
      <c r="N67" s="469"/>
      <c r="O67" s="469"/>
      <c r="P67" s="469"/>
      <c r="Q67" s="469"/>
      <c r="R67" s="469"/>
      <c r="S67" s="469"/>
      <c r="T67" s="469"/>
      <c r="U67" s="469"/>
      <c r="V67" s="469"/>
      <c r="W67" s="469"/>
    </row>
    <row r="68" spans="1:23" ht="28.35" customHeight="1">
      <c r="A68" s="469" t="s">
        <v>285</v>
      </c>
      <c r="B68" s="468" t="s">
        <v>1471</v>
      </c>
      <c r="C68" s="470">
        <v>10</v>
      </c>
      <c r="D68" s="3116"/>
      <c r="E68" s="429">
        <f t="shared" si="2"/>
        <v>0</v>
      </c>
      <c r="F68" s="472"/>
      <c r="G68" s="469"/>
      <c r="H68" s="469"/>
      <c r="I68" s="469"/>
      <c r="J68" s="469"/>
      <c r="K68" s="469"/>
      <c r="L68" s="469"/>
      <c r="M68" s="469"/>
      <c r="N68" s="469"/>
      <c r="O68" s="469"/>
      <c r="P68" s="469"/>
      <c r="Q68" s="469"/>
      <c r="R68" s="469"/>
      <c r="S68" s="469"/>
      <c r="T68" s="469"/>
      <c r="U68" s="469"/>
      <c r="V68" s="469"/>
      <c r="W68" s="469"/>
    </row>
    <row r="69" spans="1:23" ht="12.75">
      <c r="A69" s="492"/>
      <c r="B69" s="493" t="s">
        <v>1472</v>
      </c>
      <c r="C69" s="494"/>
      <c r="D69" s="3117"/>
      <c r="E69" s="495">
        <f>ROUND(SUM(E44:E68),2)</f>
        <v>0</v>
      </c>
      <c r="F69" s="472"/>
      <c r="G69" s="469"/>
      <c r="H69" s="469"/>
      <c r="I69" s="469"/>
      <c r="J69" s="469"/>
      <c r="K69" s="469"/>
      <c r="L69" s="469"/>
      <c r="M69" s="469"/>
      <c r="N69" s="469"/>
      <c r="O69" s="469"/>
      <c r="P69" s="469"/>
      <c r="Q69" s="469"/>
      <c r="R69" s="469"/>
      <c r="S69" s="469"/>
      <c r="T69" s="469"/>
      <c r="U69" s="469"/>
      <c r="V69" s="469"/>
      <c r="W69" s="469"/>
    </row>
    <row r="70" spans="1:23" ht="12.75">
      <c r="A70" s="469"/>
      <c r="B70" s="469"/>
      <c r="C70" s="470"/>
      <c r="D70" s="3116"/>
      <c r="E70" s="429"/>
      <c r="F70" s="472"/>
      <c r="G70" s="469"/>
      <c r="H70" s="469"/>
      <c r="I70" s="469"/>
      <c r="J70" s="469"/>
      <c r="K70" s="469"/>
      <c r="L70" s="469"/>
      <c r="M70" s="469"/>
      <c r="N70" s="469"/>
      <c r="O70" s="469"/>
      <c r="P70" s="469"/>
      <c r="Q70" s="469"/>
      <c r="R70" s="469"/>
      <c r="S70" s="469"/>
      <c r="T70" s="469"/>
      <c r="U70" s="469"/>
      <c r="V70" s="469"/>
      <c r="W70" s="469"/>
    </row>
    <row r="71" spans="1:23" ht="12.75">
      <c r="A71" s="505"/>
      <c r="B71" s="510" t="s">
        <v>1473</v>
      </c>
      <c r="C71" s="507"/>
      <c r="D71" s="3118"/>
      <c r="E71" s="508"/>
      <c r="F71" s="472"/>
      <c r="G71" s="469"/>
      <c r="H71" s="469"/>
      <c r="I71" s="469"/>
      <c r="J71" s="469"/>
      <c r="K71" s="469"/>
      <c r="L71" s="469"/>
      <c r="M71" s="469"/>
      <c r="N71" s="469"/>
      <c r="O71" s="469"/>
      <c r="P71" s="469"/>
      <c r="Q71" s="469"/>
      <c r="R71" s="469"/>
      <c r="S71" s="469"/>
      <c r="T71" s="469"/>
      <c r="U71" s="469"/>
      <c r="V71" s="469"/>
      <c r="W71" s="469"/>
    </row>
    <row r="72" spans="1:23" ht="12.75">
      <c r="A72" s="469"/>
      <c r="B72" s="468"/>
      <c r="C72" s="470"/>
      <c r="D72" s="3116"/>
      <c r="E72" s="429"/>
      <c r="F72" s="472"/>
      <c r="G72" s="469"/>
      <c r="H72" s="469"/>
      <c r="I72" s="469"/>
      <c r="J72" s="469"/>
      <c r="K72" s="469"/>
      <c r="L72" s="469"/>
      <c r="M72" s="469"/>
      <c r="N72" s="469"/>
      <c r="O72" s="469"/>
      <c r="P72" s="469"/>
      <c r="Q72" s="469"/>
      <c r="R72" s="469"/>
      <c r="S72" s="469"/>
      <c r="T72" s="469"/>
      <c r="U72" s="469"/>
      <c r="V72" s="469"/>
      <c r="W72" s="469"/>
    </row>
    <row r="73" spans="1:23" ht="28.35" customHeight="1">
      <c r="A73" s="469" t="s">
        <v>48</v>
      </c>
      <c r="B73" s="468" t="s">
        <v>1474</v>
      </c>
      <c r="C73" s="470">
        <v>1</v>
      </c>
      <c r="D73" s="3116"/>
      <c r="E73" s="429">
        <f t="shared" ref="E73:E80" si="3">ROUND(C73*D73,2)</f>
        <v>0</v>
      </c>
      <c r="F73" s="472"/>
      <c r="G73" s="469"/>
      <c r="H73" s="469"/>
      <c r="I73" s="469"/>
      <c r="J73" s="469"/>
      <c r="K73" s="469"/>
      <c r="L73" s="469"/>
      <c r="M73" s="469"/>
      <c r="N73" s="469"/>
      <c r="O73" s="469"/>
      <c r="P73" s="469"/>
      <c r="Q73" s="469"/>
      <c r="R73" s="469"/>
      <c r="S73" s="469"/>
      <c r="T73" s="469"/>
      <c r="U73" s="469"/>
      <c r="V73" s="469"/>
      <c r="W73" s="469"/>
    </row>
    <row r="74" spans="1:23" ht="28.35" customHeight="1">
      <c r="A74" s="469" t="s">
        <v>50</v>
      </c>
      <c r="B74" s="468" t="s">
        <v>1475</v>
      </c>
      <c r="C74" s="470">
        <v>1</v>
      </c>
      <c r="D74" s="3116"/>
      <c r="E74" s="429">
        <f t="shared" si="3"/>
        <v>0</v>
      </c>
      <c r="F74" s="472"/>
      <c r="G74" s="469"/>
      <c r="H74" s="469"/>
      <c r="I74" s="469"/>
      <c r="J74" s="469"/>
      <c r="K74" s="469"/>
      <c r="L74" s="469"/>
      <c r="M74" s="469"/>
      <c r="N74" s="469"/>
      <c r="O74" s="469"/>
      <c r="P74" s="469"/>
      <c r="Q74" s="469"/>
      <c r="R74" s="469"/>
      <c r="S74" s="469"/>
      <c r="T74" s="469"/>
      <c r="U74" s="469"/>
      <c r="V74" s="469"/>
      <c r="W74" s="469"/>
    </row>
    <row r="75" spans="1:23" ht="28.35" customHeight="1">
      <c r="A75" s="469" t="s">
        <v>54</v>
      </c>
      <c r="B75" s="468" t="s">
        <v>1476</v>
      </c>
      <c r="C75" s="470">
        <v>1</v>
      </c>
      <c r="D75" s="3116"/>
      <c r="E75" s="429">
        <f t="shared" si="3"/>
        <v>0</v>
      </c>
      <c r="F75" s="472"/>
      <c r="G75" s="469"/>
      <c r="H75" s="469"/>
      <c r="I75" s="469"/>
      <c r="J75" s="469"/>
      <c r="K75" s="469"/>
      <c r="L75" s="469"/>
      <c r="M75" s="469"/>
      <c r="N75" s="469"/>
      <c r="O75" s="469"/>
      <c r="P75" s="469"/>
      <c r="Q75" s="469"/>
      <c r="R75" s="469"/>
      <c r="S75" s="469"/>
      <c r="T75" s="469"/>
      <c r="U75" s="469"/>
      <c r="V75" s="469"/>
      <c r="W75" s="469"/>
    </row>
    <row r="76" spans="1:23" ht="28.35" customHeight="1">
      <c r="A76" s="469" t="s">
        <v>55</v>
      </c>
      <c r="B76" s="468" t="s">
        <v>1477</v>
      </c>
      <c r="C76" s="470">
        <v>1</v>
      </c>
      <c r="D76" s="3116"/>
      <c r="E76" s="429">
        <f t="shared" si="3"/>
        <v>0</v>
      </c>
      <c r="F76" s="472"/>
      <c r="G76" s="469"/>
      <c r="H76" s="469"/>
      <c r="I76" s="469"/>
      <c r="J76" s="469"/>
      <c r="K76" s="469"/>
      <c r="L76" s="469"/>
      <c r="M76" s="469"/>
      <c r="N76" s="469"/>
      <c r="O76" s="469"/>
      <c r="P76" s="469"/>
      <c r="Q76" s="469"/>
      <c r="R76" s="469"/>
      <c r="S76" s="469"/>
      <c r="T76" s="469"/>
      <c r="U76" s="469"/>
      <c r="V76" s="469"/>
      <c r="W76" s="469"/>
    </row>
    <row r="77" spans="1:23" ht="28.35" customHeight="1">
      <c r="A77" s="469" t="s">
        <v>57</v>
      </c>
      <c r="B77" s="468" t="s">
        <v>1478</v>
      </c>
      <c r="C77" s="470">
        <v>4</v>
      </c>
      <c r="D77" s="3116"/>
      <c r="E77" s="429">
        <f t="shared" si="3"/>
        <v>0</v>
      </c>
      <c r="F77" s="472"/>
      <c r="G77" s="469"/>
      <c r="H77" s="469"/>
      <c r="I77" s="469"/>
      <c r="J77" s="469"/>
      <c r="K77" s="469"/>
      <c r="L77" s="469"/>
      <c r="M77" s="469"/>
      <c r="N77" s="469"/>
      <c r="O77" s="469"/>
      <c r="P77" s="469"/>
      <c r="Q77" s="469"/>
      <c r="R77" s="469"/>
      <c r="S77" s="469"/>
      <c r="T77" s="469"/>
      <c r="U77" s="469"/>
      <c r="V77" s="469"/>
      <c r="W77" s="469"/>
    </row>
    <row r="78" spans="1:23" ht="28.35" customHeight="1">
      <c r="A78" s="469" t="s">
        <v>58</v>
      </c>
      <c r="B78" s="468" t="s">
        <v>1479</v>
      </c>
      <c r="C78" s="470">
        <v>2</v>
      </c>
      <c r="D78" s="3116"/>
      <c r="E78" s="429">
        <f t="shared" si="3"/>
        <v>0</v>
      </c>
      <c r="F78" s="472"/>
      <c r="G78" s="469"/>
      <c r="H78" s="469"/>
      <c r="I78" s="469"/>
      <c r="J78" s="469"/>
      <c r="K78" s="469"/>
      <c r="L78" s="469"/>
      <c r="M78" s="469"/>
      <c r="N78" s="469"/>
      <c r="O78" s="469"/>
      <c r="P78" s="469"/>
      <c r="Q78" s="469"/>
      <c r="R78" s="469"/>
      <c r="S78" s="469"/>
      <c r="T78" s="469"/>
      <c r="U78" s="469"/>
      <c r="V78" s="469"/>
      <c r="W78" s="469"/>
    </row>
    <row r="79" spans="1:23" ht="28.35" customHeight="1">
      <c r="A79" s="469" t="s">
        <v>59</v>
      </c>
      <c r="B79" s="468" t="s">
        <v>1480</v>
      </c>
      <c r="C79" s="470">
        <v>2</v>
      </c>
      <c r="D79" s="3116"/>
      <c r="E79" s="429">
        <f t="shared" si="3"/>
        <v>0</v>
      </c>
      <c r="F79" s="472"/>
      <c r="G79" s="469"/>
      <c r="H79" s="469"/>
      <c r="I79" s="469"/>
      <c r="J79" s="469"/>
      <c r="K79" s="469"/>
      <c r="L79" s="469"/>
      <c r="M79" s="469"/>
      <c r="N79" s="469"/>
      <c r="O79" s="469"/>
      <c r="P79" s="469"/>
      <c r="Q79" s="469"/>
      <c r="R79" s="469"/>
      <c r="S79" s="469"/>
      <c r="T79" s="469"/>
      <c r="U79" s="469"/>
      <c r="V79" s="469"/>
      <c r="W79" s="469"/>
    </row>
    <row r="80" spans="1:23" ht="28.35" customHeight="1">
      <c r="A80" s="469" t="s">
        <v>60</v>
      </c>
      <c r="B80" s="468" t="s">
        <v>1481</v>
      </c>
      <c r="C80" s="470">
        <v>1</v>
      </c>
      <c r="D80" s="3116"/>
      <c r="E80" s="429">
        <f t="shared" si="3"/>
        <v>0</v>
      </c>
      <c r="F80" s="472"/>
      <c r="G80" s="469"/>
      <c r="H80" s="469"/>
      <c r="I80" s="469"/>
      <c r="J80" s="469"/>
      <c r="K80" s="469"/>
      <c r="L80" s="469"/>
      <c r="M80" s="469"/>
      <c r="N80" s="469"/>
      <c r="O80" s="469"/>
      <c r="P80" s="469"/>
      <c r="Q80" s="469"/>
      <c r="R80" s="469"/>
      <c r="S80" s="469"/>
      <c r="T80" s="469"/>
      <c r="U80" s="469"/>
      <c r="V80" s="469"/>
      <c r="W80" s="469"/>
    </row>
    <row r="81" spans="1:23" ht="12.75">
      <c r="A81" s="492"/>
      <c r="B81" s="493" t="s">
        <v>1482</v>
      </c>
      <c r="C81" s="494"/>
      <c r="D81" s="3117"/>
      <c r="E81" s="495">
        <f>ROUND(SUM(E73:E80),2)</f>
        <v>0</v>
      </c>
      <c r="F81" s="472"/>
      <c r="G81" s="469"/>
      <c r="H81" s="469"/>
      <c r="I81" s="469"/>
      <c r="J81" s="469"/>
      <c r="K81" s="469"/>
      <c r="L81" s="469"/>
      <c r="M81" s="469"/>
      <c r="N81" s="469"/>
      <c r="O81" s="469"/>
      <c r="P81" s="469"/>
      <c r="Q81" s="469"/>
      <c r="R81" s="469"/>
      <c r="S81" s="469"/>
      <c r="T81" s="469"/>
      <c r="U81" s="469"/>
      <c r="V81" s="469"/>
      <c r="W81" s="469"/>
    </row>
    <row r="82" spans="1:23" ht="12.75">
      <c r="A82" s="469"/>
      <c r="B82" s="469"/>
      <c r="C82" s="470"/>
      <c r="D82" s="3116"/>
      <c r="E82" s="429"/>
      <c r="F82" s="472"/>
      <c r="G82" s="469"/>
      <c r="H82" s="469"/>
      <c r="I82" s="469"/>
      <c r="J82" s="469"/>
      <c r="K82" s="469"/>
      <c r="L82" s="469"/>
      <c r="M82" s="469"/>
      <c r="N82" s="469"/>
      <c r="O82" s="469"/>
      <c r="P82" s="469"/>
      <c r="Q82" s="469"/>
      <c r="R82" s="469"/>
      <c r="S82" s="469"/>
      <c r="T82" s="469"/>
      <c r="U82" s="469"/>
      <c r="V82" s="469"/>
      <c r="W82" s="469"/>
    </row>
    <row r="83" spans="1:23" ht="12.75">
      <c r="A83" s="505"/>
      <c r="B83" s="510" t="s">
        <v>1483</v>
      </c>
      <c r="C83" s="507"/>
      <c r="D83" s="3118"/>
      <c r="E83" s="508"/>
      <c r="F83" s="472"/>
      <c r="G83" s="469"/>
      <c r="H83" s="469"/>
      <c r="I83" s="469"/>
      <c r="J83" s="469"/>
      <c r="K83" s="469"/>
      <c r="L83" s="469"/>
      <c r="M83" s="469"/>
      <c r="N83" s="469"/>
      <c r="O83" s="469"/>
      <c r="P83" s="469"/>
      <c r="Q83" s="469"/>
      <c r="R83" s="469"/>
      <c r="S83" s="469"/>
      <c r="T83" s="469"/>
      <c r="U83" s="469"/>
      <c r="V83" s="469"/>
      <c r="W83" s="469"/>
    </row>
    <row r="84" spans="1:23" ht="12.75">
      <c r="A84" s="469"/>
      <c r="B84" s="468"/>
      <c r="C84" s="470"/>
      <c r="D84" s="3116"/>
      <c r="E84" s="429"/>
      <c r="F84" s="472"/>
      <c r="G84" s="469"/>
      <c r="H84" s="469"/>
      <c r="I84" s="469"/>
      <c r="J84" s="469"/>
      <c r="K84" s="469"/>
      <c r="L84" s="469"/>
      <c r="M84" s="469"/>
      <c r="N84" s="469"/>
      <c r="O84" s="469"/>
      <c r="P84" s="469"/>
      <c r="Q84" s="469"/>
      <c r="R84" s="469"/>
      <c r="S84" s="469"/>
      <c r="T84" s="469"/>
      <c r="U84" s="469"/>
      <c r="V84" s="469"/>
      <c r="W84" s="469"/>
    </row>
    <row r="85" spans="1:23" ht="28.35" customHeight="1">
      <c r="A85" s="469" t="s">
        <v>48</v>
      </c>
      <c r="B85" s="468" t="s">
        <v>1484</v>
      </c>
      <c r="C85" s="470">
        <v>16</v>
      </c>
      <c r="D85" s="3116"/>
      <c r="E85" s="429">
        <f t="shared" ref="E85:E91" si="4">ROUND(C85*D85,2)</f>
        <v>0</v>
      </c>
      <c r="F85" s="472"/>
      <c r="G85" s="469"/>
      <c r="H85" s="469"/>
      <c r="I85" s="469"/>
      <c r="J85" s="469"/>
      <c r="K85" s="469"/>
      <c r="L85" s="469"/>
      <c r="M85" s="469"/>
      <c r="N85" s="469"/>
      <c r="O85" s="469"/>
      <c r="P85" s="469"/>
      <c r="Q85" s="469"/>
      <c r="R85" s="469"/>
      <c r="S85" s="469"/>
      <c r="T85" s="469"/>
      <c r="U85" s="469"/>
      <c r="V85" s="469"/>
      <c r="W85" s="469"/>
    </row>
    <row r="86" spans="1:23" ht="28.35" customHeight="1">
      <c r="A86" s="469" t="s">
        <v>50</v>
      </c>
      <c r="B86" s="468" t="s">
        <v>1485</v>
      </c>
      <c r="C86" s="470">
        <v>1</v>
      </c>
      <c r="D86" s="3116"/>
      <c r="E86" s="429">
        <f t="shared" si="4"/>
        <v>0</v>
      </c>
      <c r="F86" s="472"/>
      <c r="G86" s="469"/>
      <c r="H86" s="469"/>
      <c r="I86" s="469"/>
      <c r="J86" s="469"/>
      <c r="K86" s="469"/>
      <c r="L86" s="469"/>
      <c r="M86" s="469"/>
      <c r="N86" s="469"/>
      <c r="O86" s="469"/>
      <c r="P86" s="469"/>
      <c r="Q86" s="469"/>
      <c r="R86" s="469"/>
      <c r="S86" s="469"/>
      <c r="T86" s="469"/>
      <c r="U86" s="469"/>
      <c r="V86" s="469"/>
      <c r="W86" s="469"/>
    </row>
    <row r="87" spans="1:23" ht="28.35" customHeight="1">
      <c r="A87" s="469" t="s">
        <v>54</v>
      </c>
      <c r="B87" s="468" t="s">
        <v>1486</v>
      </c>
      <c r="C87" s="470">
        <v>6</v>
      </c>
      <c r="D87" s="3116"/>
      <c r="E87" s="429">
        <f t="shared" si="4"/>
        <v>0</v>
      </c>
      <c r="F87" s="472"/>
      <c r="G87" s="469"/>
      <c r="H87" s="469"/>
      <c r="I87" s="469"/>
      <c r="J87" s="469"/>
      <c r="K87" s="469"/>
      <c r="L87" s="469"/>
      <c r="M87" s="469"/>
      <c r="N87" s="469"/>
      <c r="O87" s="469"/>
      <c r="P87" s="469"/>
      <c r="Q87" s="469"/>
      <c r="R87" s="469"/>
      <c r="S87" s="469"/>
      <c r="T87" s="469"/>
      <c r="U87" s="469"/>
      <c r="V87" s="469"/>
      <c r="W87" s="469"/>
    </row>
    <row r="88" spans="1:23" ht="28.35" customHeight="1">
      <c r="A88" s="469" t="s">
        <v>55</v>
      </c>
      <c r="B88" s="468" t="s">
        <v>1487</v>
      </c>
      <c r="C88" s="470">
        <v>4</v>
      </c>
      <c r="D88" s="3116"/>
      <c r="E88" s="429">
        <f t="shared" si="4"/>
        <v>0</v>
      </c>
      <c r="F88" s="472"/>
      <c r="G88" s="469"/>
      <c r="H88" s="469"/>
      <c r="I88" s="469"/>
      <c r="J88" s="469"/>
      <c r="K88" s="469"/>
      <c r="L88" s="469"/>
      <c r="M88" s="469"/>
      <c r="N88" s="469"/>
      <c r="O88" s="469"/>
      <c r="P88" s="469"/>
      <c r="Q88" s="469"/>
      <c r="R88" s="469"/>
      <c r="S88" s="469"/>
      <c r="T88" s="469"/>
      <c r="U88" s="469"/>
      <c r="V88" s="469"/>
      <c r="W88" s="469"/>
    </row>
    <row r="89" spans="1:23" ht="28.35" customHeight="1">
      <c r="A89" s="469" t="s">
        <v>57</v>
      </c>
      <c r="B89" s="468" t="s">
        <v>1488</v>
      </c>
      <c r="C89" s="470">
        <v>4</v>
      </c>
      <c r="D89" s="3116"/>
      <c r="E89" s="429">
        <f t="shared" si="4"/>
        <v>0</v>
      </c>
      <c r="F89" s="472"/>
      <c r="G89" s="469"/>
      <c r="H89" s="469"/>
      <c r="I89" s="469"/>
      <c r="J89" s="469"/>
      <c r="K89" s="469"/>
      <c r="L89" s="469"/>
      <c r="M89" s="469"/>
      <c r="N89" s="469"/>
      <c r="O89" s="469"/>
      <c r="P89" s="469"/>
      <c r="Q89" s="469"/>
      <c r="R89" s="469"/>
      <c r="S89" s="469"/>
      <c r="T89" s="469"/>
      <c r="U89" s="469"/>
      <c r="V89" s="469"/>
      <c r="W89" s="469"/>
    </row>
    <row r="90" spans="1:23" ht="28.35" customHeight="1">
      <c r="A90" s="469" t="s">
        <v>58</v>
      </c>
      <c r="B90" s="468" t="s">
        <v>1489</v>
      </c>
      <c r="C90" s="470">
        <v>4</v>
      </c>
      <c r="D90" s="3116"/>
      <c r="E90" s="429">
        <f t="shared" si="4"/>
        <v>0</v>
      </c>
      <c r="F90" s="472"/>
      <c r="G90" s="469"/>
      <c r="H90" s="469"/>
      <c r="I90" s="469"/>
      <c r="J90" s="469"/>
      <c r="K90" s="469"/>
      <c r="L90" s="469"/>
      <c r="M90" s="469"/>
      <c r="N90" s="469"/>
      <c r="O90" s="469"/>
      <c r="P90" s="469"/>
      <c r="Q90" s="469"/>
      <c r="R90" s="469"/>
      <c r="S90" s="469"/>
      <c r="T90" s="469"/>
      <c r="U90" s="469"/>
      <c r="V90" s="469"/>
      <c r="W90" s="469"/>
    </row>
    <row r="91" spans="1:23" ht="28.35" customHeight="1">
      <c r="A91" s="469" t="s">
        <v>59</v>
      </c>
      <c r="B91" s="468" t="s">
        <v>1490</v>
      </c>
      <c r="C91" s="470">
        <v>5</v>
      </c>
      <c r="D91" s="3116"/>
      <c r="E91" s="429">
        <f t="shared" si="4"/>
        <v>0</v>
      </c>
      <c r="F91" s="472"/>
      <c r="G91" s="469"/>
      <c r="H91" s="469"/>
      <c r="I91" s="469"/>
      <c r="J91" s="469"/>
      <c r="K91" s="469"/>
      <c r="L91" s="469"/>
      <c r="M91" s="469"/>
      <c r="N91" s="469"/>
      <c r="O91" s="469"/>
      <c r="P91" s="469"/>
      <c r="Q91" s="469"/>
      <c r="R91" s="469"/>
      <c r="S91" s="469"/>
      <c r="T91" s="469"/>
      <c r="U91" s="469"/>
      <c r="V91" s="469"/>
      <c r="W91" s="469"/>
    </row>
    <row r="92" spans="1:23" ht="28.35" customHeight="1">
      <c r="A92" s="469"/>
      <c r="B92" s="468" t="s">
        <v>1491</v>
      </c>
      <c r="C92" s="470"/>
      <c r="D92" s="3116"/>
      <c r="E92" s="429"/>
      <c r="F92" s="472"/>
      <c r="G92" s="469"/>
      <c r="H92" s="469"/>
      <c r="I92" s="469"/>
      <c r="J92" s="469"/>
      <c r="K92" s="469"/>
      <c r="L92" s="469"/>
      <c r="M92" s="469"/>
      <c r="N92" s="469"/>
      <c r="O92" s="469"/>
      <c r="P92" s="469"/>
      <c r="Q92" s="469"/>
      <c r="R92" s="469"/>
      <c r="S92" s="469"/>
      <c r="T92" s="469"/>
      <c r="U92" s="469"/>
      <c r="V92" s="469"/>
      <c r="W92" s="469"/>
    </row>
    <row r="93" spans="1:23" ht="28.35" customHeight="1">
      <c r="A93" s="469" t="s">
        <v>60</v>
      </c>
      <c r="B93" s="468" t="s">
        <v>1492</v>
      </c>
      <c r="C93" s="470">
        <v>1</v>
      </c>
      <c r="D93" s="3116"/>
      <c r="E93" s="429">
        <f t="shared" ref="E93:E115" si="5">ROUND(C93*D93,2)</f>
        <v>0</v>
      </c>
      <c r="F93" s="472"/>
      <c r="G93" s="469"/>
      <c r="H93" s="469"/>
      <c r="I93" s="469"/>
      <c r="J93" s="469"/>
      <c r="K93" s="469"/>
      <c r="L93" s="469"/>
      <c r="M93" s="469"/>
      <c r="N93" s="469"/>
      <c r="O93" s="469"/>
      <c r="P93" s="469"/>
      <c r="Q93" s="469"/>
      <c r="R93" s="469"/>
      <c r="S93" s="469"/>
      <c r="T93" s="469"/>
      <c r="U93" s="469"/>
      <c r="V93" s="469"/>
      <c r="W93" s="469"/>
    </row>
    <row r="94" spans="1:23" ht="28.35" customHeight="1">
      <c r="A94" s="469" t="s">
        <v>62</v>
      </c>
      <c r="B94" s="468" t="s">
        <v>1493</v>
      </c>
      <c r="C94" s="470">
        <v>2</v>
      </c>
      <c r="D94" s="3116"/>
      <c r="E94" s="429">
        <f t="shared" si="5"/>
        <v>0</v>
      </c>
      <c r="F94" s="472"/>
      <c r="G94" s="469"/>
      <c r="H94" s="469"/>
      <c r="I94" s="469"/>
      <c r="J94" s="469"/>
      <c r="K94" s="469"/>
      <c r="L94" s="469"/>
      <c r="M94" s="469"/>
      <c r="N94" s="469"/>
      <c r="O94" s="469"/>
      <c r="P94" s="469"/>
      <c r="Q94" s="469"/>
      <c r="R94" s="469"/>
      <c r="S94" s="469"/>
      <c r="T94" s="469"/>
      <c r="U94" s="469"/>
      <c r="V94" s="469"/>
      <c r="W94" s="469"/>
    </row>
    <row r="95" spans="1:23" ht="28.35" customHeight="1">
      <c r="A95" s="469" t="s">
        <v>65</v>
      </c>
      <c r="B95" s="468" t="s">
        <v>1494</v>
      </c>
      <c r="C95" s="470">
        <v>4</v>
      </c>
      <c r="D95" s="3116"/>
      <c r="E95" s="429">
        <f t="shared" si="5"/>
        <v>0</v>
      </c>
      <c r="F95" s="472"/>
      <c r="G95" s="469"/>
      <c r="H95" s="469"/>
      <c r="I95" s="469"/>
      <c r="J95" s="469"/>
      <c r="K95" s="469"/>
      <c r="L95" s="469"/>
      <c r="M95" s="469"/>
      <c r="N95" s="469"/>
      <c r="O95" s="469"/>
      <c r="P95" s="469"/>
      <c r="Q95" s="469"/>
      <c r="R95" s="469"/>
      <c r="S95" s="469"/>
      <c r="T95" s="469"/>
      <c r="U95" s="469"/>
      <c r="V95" s="469"/>
      <c r="W95" s="469"/>
    </row>
    <row r="96" spans="1:23" ht="28.35" customHeight="1">
      <c r="A96" s="469" t="s">
        <v>66</v>
      </c>
      <c r="B96" s="468" t="s">
        <v>1495</v>
      </c>
      <c r="C96" s="470">
        <v>10</v>
      </c>
      <c r="D96" s="3116"/>
      <c r="E96" s="429">
        <f t="shared" si="5"/>
        <v>0</v>
      </c>
      <c r="F96" s="472"/>
      <c r="G96" s="469"/>
      <c r="H96" s="469"/>
      <c r="I96" s="469"/>
      <c r="J96" s="469"/>
      <c r="K96" s="469"/>
      <c r="L96" s="469"/>
      <c r="M96" s="469"/>
      <c r="N96" s="469"/>
      <c r="O96" s="469"/>
      <c r="P96" s="469"/>
      <c r="Q96" s="469"/>
      <c r="R96" s="469"/>
      <c r="S96" s="469"/>
      <c r="T96" s="469"/>
      <c r="U96" s="469"/>
      <c r="V96" s="469"/>
      <c r="W96" s="469"/>
    </row>
    <row r="97" spans="1:23" ht="28.35" customHeight="1">
      <c r="A97" s="469" t="s">
        <v>68</v>
      </c>
      <c r="B97" s="468" t="s">
        <v>1496</v>
      </c>
      <c r="C97" s="470">
        <v>4</v>
      </c>
      <c r="D97" s="3116"/>
      <c r="E97" s="429">
        <f t="shared" si="5"/>
        <v>0</v>
      </c>
      <c r="F97" s="472"/>
      <c r="G97" s="469"/>
      <c r="H97" s="469"/>
      <c r="I97" s="469"/>
      <c r="J97" s="469"/>
      <c r="K97" s="469"/>
      <c r="L97" s="469"/>
      <c r="M97" s="469"/>
      <c r="N97" s="469"/>
      <c r="O97" s="469"/>
      <c r="P97" s="469"/>
      <c r="Q97" s="469"/>
      <c r="R97" s="469"/>
      <c r="S97" s="469"/>
      <c r="T97" s="469"/>
      <c r="U97" s="469"/>
      <c r="V97" s="469"/>
      <c r="W97" s="469"/>
    </row>
    <row r="98" spans="1:23" ht="28.35" customHeight="1">
      <c r="A98" s="469" t="s">
        <v>69</v>
      </c>
      <c r="B98" s="468" t="s">
        <v>1497</v>
      </c>
      <c r="C98" s="470">
        <v>36</v>
      </c>
      <c r="D98" s="3116"/>
      <c r="E98" s="429">
        <f t="shared" si="5"/>
        <v>0</v>
      </c>
      <c r="F98" s="472"/>
      <c r="G98" s="469"/>
      <c r="H98" s="469"/>
      <c r="I98" s="469"/>
      <c r="J98" s="469"/>
      <c r="K98" s="469"/>
      <c r="L98" s="469"/>
      <c r="M98" s="469"/>
      <c r="N98" s="469"/>
      <c r="O98" s="469"/>
      <c r="P98" s="469"/>
      <c r="Q98" s="469"/>
      <c r="R98" s="469"/>
      <c r="S98" s="469"/>
      <c r="T98" s="469"/>
      <c r="U98" s="469"/>
      <c r="V98" s="469"/>
      <c r="W98" s="469"/>
    </row>
    <row r="99" spans="1:23" ht="28.35" customHeight="1">
      <c r="A99" s="469" t="s">
        <v>70</v>
      </c>
      <c r="B99" s="468" t="s">
        <v>1498</v>
      </c>
      <c r="C99" s="470">
        <v>8</v>
      </c>
      <c r="D99" s="3116"/>
      <c r="E99" s="429">
        <f t="shared" si="5"/>
        <v>0</v>
      </c>
      <c r="F99" s="472"/>
      <c r="G99" s="469"/>
      <c r="H99" s="469"/>
      <c r="I99" s="469"/>
      <c r="J99" s="469"/>
      <c r="K99" s="469"/>
      <c r="L99" s="469"/>
      <c r="M99" s="469"/>
      <c r="N99" s="469"/>
      <c r="O99" s="469"/>
      <c r="P99" s="469"/>
      <c r="Q99" s="469"/>
      <c r="R99" s="469"/>
      <c r="S99" s="469"/>
      <c r="T99" s="469"/>
      <c r="U99" s="469"/>
      <c r="V99" s="469"/>
      <c r="W99" s="469"/>
    </row>
    <row r="100" spans="1:23" ht="28.35" customHeight="1">
      <c r="A100" s="469" t="s">
        <v>74</v>
      </c>
      <c r="B100" s="468" t="s">
        <v>1499</v>
      </c>
      <c r="C100" s="470">
        <v>8</v>
      </c>
      <c r="D100" s="3116"/>
      <c r="E100" s="429">
        <f t="shared" si="5"/>
        <v>0</v>
      </c>
      <c r="F100" s="472"/>
      <c r="G100" s="469"/>
      <c r="H100" s="469"/>
      <c r="I100" s="469"/>
      <c r="J100" s="469"/>
      <c r="K100" s="469"/>
      <c r="L100" s="469"/>
      <c r="M100" s="469"/>
      <c r="N100" s="469"/>
      <c r="O100" s="469"/>
      <c r="P100" s="469"/>
      <c r="Q100" s="469"/>
      <c r="R100" s="469"/>
      <c r="S100" s="469"/>
      <c r="T100" s="469"/>
      <c r="U100" s="469"/>
      <c r="V100" s="469"/>
      <c r="W100" s="469"/>
    </row>
    <row r="101" spans="1:23" ht="28.35" customHeight="1">
      <c r="A101" s="469" t="s">
        <v>75</v>
      </c>
      <c r="B101" s="468" t="s">
        <v>1500</v>
      </c>
      <c r="C101" s="470">
        <v>4</v>
      </c>
      <c r="D101" s="3116"/>
      <c r="E101" s="429">
        <f t="shared" si="5"/>
        <v>0</v>
      </c>
      <c r="F101" s="472"/>
      <c r="G101" s="469"/>
      <c r="H101" s="469"/>
      <c r="I101" s="469"/>
      <c r="J101" s="469"/>
      <c r="K101" s="469"/>
      <c r="L101" s="469"/>
      <c r="M101" s="469"/>
      <c r="N101" s="469"/>
      <c r="O101" s="469"/>
      <c r="P101" s="469"/>
      <c r="Q101" s="469"/>
      <c r="R101" s="469"/>
      <c r="S101" s="469"/>
      <c r="T101" s="469"/>
      <c r="U101" s="469"/>
      <c r="V101" s="469"/>
      <c r="W101" s="469"/>
    </row>
    <row r="102" spans="1:23" ht="28.35" customHeight="1">
      <c r="A102" s="469" t="s">
        <v>76</v>
      </c>
      <c r="B102" s="468" t="s">
        <v>1501</v>
      </c>
      <c r="C102" s="470">
        <v>1</v>
      </c>
      <c r="D102" s="3116"/>
      <c r="E102" s="429">
        <f t="shared" si="5"/>
        <v>0</v>
      </c>
      <c r="F102" s="472"/>
      <c r="G102" s="469"/>
      <c r="H102" s="469"/>
      <c r="I102" s="469"/>
      <c r="J102" s="469"/>
      <c r="K102" s="469"/>
      <c r="L102" s="469"/>
      <c r="M102" s="469"/>
      <c r="N102" s="469"/>
      <c r="O102" s="469"/>
      <c r="P102" s="469"/>
      <c r="Q102" s="469"/>
      <c r="R102" s="469"/>
      <c r="S102" s="469"/>
      <c r="T102" s="469"/>
      <c r="U102" s="469"/>
      <c r="V102" s="469"/>
      <c r="W102" s="469"/>
    </row>
    <row r="103" spans="1:23" ht="28.35" customHeight="1">
      <c r="A103" s="469" t="s">
        <v>77</v>
      </c>
      <c r="B103" s="468" t="s">
        <v>1502</v>
      </c>
      <c r="C103" s="470">
        <v>1</v>
      </c>
      <c r="D103" s="3116"/>
      <c r="E103" s="429">
        <f t="shared" si="5"/>
        <v>0</v>
      </c>
      <c r="F103" s="472"/>
      <c r="G103" s="469"/>
      <c r="H103" s="469"/>
      <c r="I103" s="469"/>
      <c r="J103" s="469"/>
      <c r="K103" s="469"/>
      <c r="L103" s="469"/>
      <c r="M103" s="469"/>
      <c r="N103" s="469"/>
      <c r="O103" s="469"/>
      <c r="P103" s="469"/>
      <c r="Q103" s="469"/>
      <c r="R103" s="469"/>
      <c r="S103" s="469"/>
      <c r="T103" s="469"/>
      <c r="U103" s="469"/>
      <c r="V103" s="469"/>
      <c r="W103" s="469"/>
    </row>
    <row r="104" spans="1:23" ht="28.35" customHeight="1">
      <c r="A104" s="469" t="s">
        <v>78</v>
      </c>
      <c r="B104" s="468" t="s">
        <v>1503</v>
      </c>
      <c r="C104" s="470">
        <v>8</v>
      </c>
      <c r="D104" s="3116"/>
      <c r="E104" s="429">
        <f t="shared" si="5"/>
        <v>0</v>
      </c>
      <c r="F104" s="472"/>
      <c r="G104" s="469"/>
      <c r="H104" s="469"/>
      <c r="I104" s="469"/>
      <c r="J104" s="469"/>
      <c r="K104" s="469"/>
      <c r="L104" s="469"/>
      <c r="M104" s="469"/>
      <c r="N104" s="469"/>
      <c r="O104" s="469"/>
      <c r="P104" s="469"/>
      <c r="Q104" s="469"/>
      <c r="R104" s="469"/>
      <c r="S104" s="469"/>
      <c r="T104" s="469"/>
      <c r="U104" s="469"/>
      <c r="V104" s="469"/>
      <c r="W104" s="469"/>
    </row>
    <row r="105" spans="1:23" ht="28.35" customHeight="1">
      <c r="A105" s="469" t="s">
        <v>79</v>
      </c>
      <c r="B105" s="468" t="s">
        <v>1504</v>
      </c>
      <c r="C105" s="470">
        <v>10</v>
      </c>
      <c r="D105" s="3116"/>
      <c r="E105" s="429">
        <f t="shared" si="5"/>
        <v>0</v>
      </c>
      <c r="F105" s="472"/>
      <c r="G105" s="469"/>
      <c r="H105" s="469"/>
      <c r="I105" s="469"/>
      <c r="J105" s="469"/>
      <c r="K105" s="469"/>
      <c r="L105" s="469"/>
      <c r="M105" s="469"/>
      <c r="N105" s="469"/>
      <c r="O105" s="469"/>
      <c r="P105" s="469"/>
      <c r="Q105" s="469"/>
      <c r="R105" s="469"/>
      <c r="S105" s="469"/>
      <c r="T105" s="469"/>
      <c r="U105" s="469"/>
      <c r="V105" s="469"/>
      <c r="W105" s="469"/>
    </row>
    <row r="106" spans="1:23" ht="28.35" customHeight="1">
      <c r="A106" s="469" t="s">
        <v>81</v>
      </c>
      <c r="B106" s="468" t="s">
        <v>1505</v>
      </c>
      <c r="C106" s="470">
        <v>1</v>
      </c>
      <c r="D106" s="3116"/>
      <c r="E106" s="429">
        <f t="shared" si="5"/>
        <v>0</v>
      </c>
      <c r="F106" s="472"/>
      <c r="G106" s="469"/>
      <c r="H106" s="469"/>
      <c r="I106" s="469"/>
      <c r="J106" s="469"/>
      <c r="K106" s="469"/>
      <c r="L106" s="469"/>
      <c r="M106" s="469"/>
      <c r="N106" s="469"/>
      <c r="O106" s="469"/>
      <c r="P106" s="469"/>
      <c r="Q106" s="469"/>
      <c r="R106" s="469"/>
      <c r="S106" s="469"/>
      <c r="T106" s="469"/>
      <c r="U106" s="469"/>
      <c r="V106" s="469"/>
      <c r="W106" s="469"/>
    </row>
    <row r="107" spans="1:23" ht="28.35" customHeight="1">
      <c r="A107" s="469" t="s">
        <v>14</v>
      </c>
      <c r="B107" s="468" t="s">
        <v>1506</v>
      </c>
      <c r="C107" s="470">
        <v>3</v>
      </c>
      <c r="D107" s="3116"/>
      <c r="E107" s="429">
        <f t="shared" si="5"/>
        <v>0</v>
      </c>
      <c r="F107" s="472"/>
      <c r="G107" s="469"/>
      <c r="H107" s="469"/>
      <c r="I107" s="469"/>
      <c r="J107" s="469"/>
      <c r="K107" s="469"/>
      <c r="L107" s="469"/>
      <c r="M107" s="469"/>
      <c r="N107" s="469"/>
      <c r="O107" s="469"/>
      <c r="P107" s="469"/>
      <c r="Q107" s="469"/>
      <c r="R107" s="469"/>
      <c r="S107" s="469"/>
      <c r="T107" s="469"/>
      <c r="U107" s="469"/>
      <c r="V107" s="469"/>
      <c r="W107" s="469"/>
    </row>
    <row r="108" spans="1:23" ht="28.35" customHeight="1">
      <c r="A108" s="469" t="s">
        <v>35</v>
      </c>
      <c r="B108" s="468" t="s">
        <v>1507</v>
      </c>
      <c r="C108" s="470">
        <f>3*4</f>
        <v>12</v>
      </c>
      <c r="D108" s="3116"/>
      <c r="E108" s="429">
        <f t="shared" si="5"/>
        <v>0</v>
      </c>
      <c r="F108" s="472"/>
      <c r="G108" s="469"/>
      <c r="H108" s="469"/>
      <c r="I108" s="469"/>
      <c r="J108" s="469"/>
      <c r="K108" s="469"/>
      <c r="L108" s="469"/>
      <c r="M108" s="469"/>
      <c r="N108" s="469"/>
      <c r="O108" s="469"/>
      <c r="P108" s="469"/>
      <c r="Q108" s="469"/>
      <c r="R108" s="469"/>
      <c r="S108" s="469"/>
      <c r="T108" s="469"/>
      <c r="U108" s="469"/>
      <c r="V108" s="469"/>
      <c r="W108" s="469"/>
    </row>
    <row r="109" spans="1:23" ht="28.35" customHeight="1">
      <c r="A109" s="469" t="s">
        <v>255</v>
      </c>
      <c r="B109" s="468" t="s">
        <v>1508</v>
      </c>
      <c r="C109" s="470">
        <v>3</v>
      </c>
      <c r="D109" s="3116"/>
      <c r="E109" s="429">
        <f t="shared" si="5"/>
        <v>0</v>
      </c>
      <c r="F109" s="472"/>
      <c r="G109" s="469"/>
      <c r="H109" s="469"/>
      <c r="I109" s="469"/>
      <c r="J109" s="469"/>
      <c r="K109" s="469"/>
      <c r="L109" s="469"/>
      <c r="M109" s="469"/>
      <c r="N109" s="469"/>
      <c r="O109" s="469"/>
      <c r="P109" s="469"/>
      <c r="Q109" s="469"/>
      <c r="R109" s="469"/>
      <c r="S109" s="469"/>
      <c r="T109" s="469"/>
      <c r="U109" s="469"/>
      <c r="V109" s="469"/>
      <c r="W109" s="469"/>
    </row>
    <row r="110" spans="1:23" ht="28.35" customHeight="1">
      <c r="A110" s="469" t="s">
        <v>285</v>
      </c>
      <c r="B110" s="468" t="s">
        <v>1509</v>
      </c>
      <c r="C110" s="470">
        <v>10</v>
      </c>
      <c r="D110" s="3116"/>
      <c r="E110" s="429">
        <f t="shared" si="5"/>
        <v>0</v>
      </c>
      <c r="F110" s="472"/>
      <c r="G110" s="469"/>
      <c r="H110" s="469"/>
      <c r="I110" s="469"/>
      <c r="J110" s="469"/>
      <c r="K110" s="469"/>
      <c r="L110" s="469"/>
      <c r="M110" s="469"/>
      <c r="N110" s="469"/>
      <c r="O110" s="469"/>
      <c r="P110" s="469"/>
      <c r="Q110" s="469"/>
      <c r="R110" s="469"/>
      <c r="S110" s="469"/>
      <c r="T110" s="469"/>
      <c r="U110" s="469"/>
      <c r="V110" s="469"/>
      <c r="W110" s="469"/>
    </row>
    <row r="111" spans="1:23" ht="28.35" customHeight="1">
      <c r="A111" s="469" t="s">
        <v>286</v>
      </c>
      <c r="B111" s="468" t="s">
        <v>1510</v>
      </c>
      <c r="C111" s="470">
        <v>4</v>
      </c>
      <c r="D111" s="3116"/>
      <c r="E111" s="429">
        <f t="shared" si="5"/>
        <v>0</v>
      </c>
      <c r="F111" s="472"/>
      <c r="G111" s="469"/>
      <c r="H111" s="469"/>
      <c r="I111" s="469"/>
      <c r="J111" s="469"/>
      <c r="K111" s="469"/>
      <c r="L111" s="469"/>
      <c r="M111" s="469"/>
      <c r="N111" s="469"/>
      <c r="O111" s="469"/>
      <c r="P111" s="469"/>
      <c r="Q111" s="469"/>
      <c r="R111" s="469"/>
      <c r="S111" s="469"/>
      <c r="T111" s="469"/>
      <c r="U111" s="469"/>
      <c r="V111" s="469"/>
      <c r="W111" s="469"/>
    </row>
    <row r="112" spans="1:23" ht="28.35" customHeight="1">
      <c r="A112" s="469" t="s">
        <v>287</v>
      </c>
      <c r="B112" s="468" t="s">
        <v>1511</v>
      </c>
      <c r="C112" s="470">
        <v>2</v>
      </c>
      <c r="D112" s="3116"/>
      <c r="E112" s="429">
        <f t="shared" si="5"/>
        <v>0</v>
      </c>
      <c r="F112" s="472"/>
      <c r="G112" s="469"/>
      <c r="H112" s="469"/>
      <c r="I112" s="469"/>
      <c r="J112" s="469"/>
      <c r="K112" s="469"/>
      <c r="L112" s="469"/>
      <c r="M112" s="469"/>
      <c r="N112" s="469"/>
      <c r="O112" s="469"/>
      <c r="P112" s="469"/>
      <c r="Q112" s="469"/>
      <c r="R112" s="469"/>
      <c r="S112" s="469"/>
      <c r="T112" s="469"/>
      <c r="U112" s="469"/>
      <c r="V112" s="469"/>
      <c r="W112" s="469"/>
    </row>
    <row r="113" spans="1:23" ht="28.35" customHeight="1">
      <c r="A113" s="469" t="s">
        <v>288</v>
      </c>
      <c r="B113" s="468" t="s">
        <v>1512</v>
      </c>
      <c r="C113" s="470">
        <v>8</v>
      </c>
      <c r="D113" s="3116"/>
      <c r="E113" s="429">
        <f t="shared" si="5"/>
        <v>0</v>
      </c>
      <c r="F113" s="472"/>
      <c r="G113" s="469"/>
      <c r="H113" s="469"/>
      <c r="I113" s="469"/>
      <c r="J113" s="469"/>
      <c r="K113" s="469"/>
      <c r="L113" s="469"/>
      <c r="M113" s="469"/>
      <c r="N113" s="469"/>
      <c r="O113" s="469"/>
      <c r="P113" s="469"/>
      <c r="Q113" s="469"/>
      <c r="R113" s="469"/>
      <c r="S113" s="469"/>
      <c r="T113" s="469"/>
      <c r="U113" s="469"/>
      <c r="V113" s="469"/>
      <c r="W113" s="469"/>
    </row>
    <row r="114" spans="1:23" ht="28.35" customHeight="1">
      <c r="A114" s="469" t="s">
        <v>591</v>
      </c>
      <c r="B114" s="468" t="s">
        <v>1513</v>
      </c>
      <c r="C114" s="470">
        <v>600</v>
      </c>
      <c r="D114" s="3116"/>
      <c r="E114" s="429">
        <f t="shared" si="5"/>
        <v>0</v>
      </c>
      <c r="F114" s="472"/>
      <c r="G114" s="469"/>
      <c r="H114" s="469"/>
      <c r="I114" s="469"/>
      <c r="J114" s="469"/>
      <c r="K114" s="469"/>
      <c r="L114" s="469"/>
      <c r="M114" s="469"/>
      <c r="N114" s="469"/>
      <c r="O114" s="469"/>
      <c r="P114" s="469"/>
      <c r="Q114" s="469"/>
      <c r="R114" s="469"/>
      <c r="S114" s="469"/>
      <c r="T114" s="469"/>
      <c r="U114" s="469"/>
      <c r="V114" s="469"/>
      <c r="W114" s="469"/>
    </row>
    <row r="115" spans="1:23" ht="28.35" customHeight="1">
      <c r="A115" s="469" t="s">
        <v>289</v>
      </c>
      <c r="B115" s="468" t="s">
        <v>1514</v>
      </c>
      <c r="C115" s="470">
        <f>8*7</f>
        <v>56</v>
      </c>
      <c r="D115" s="3116"/>
      <c r="E115" s="429">
        <f t="shared" si="5"/>
        <v>0</v>
      </c>
      <c r="F115" s="472"/>
      <c r="G115" s="469"/>
      <c r="H115" s="469"/>
      <c r="I115" s="469"/>
      <c r="J115" s="469"/>
      <c r="K115" s="469"/>
      <c r="L115" s="469"/>
      <c r="M115" s="469"/>
      <c r="N115" s="469"/>
      <c r="O115" s="469"/>
      <c r="P115" s="469"/>
      <c r="Q115" s="469"/>
      <c r="R115" s="469"/>
      <c r="S115" s="469"/>
      <c r="T115" s="469"/>
      <c r="U115" s="469"/>
      <c r="V115" s="469"/>
      <c r="W115" s="469"/>
    </row>
    <row r="116" spans="1:23" ht="28.35" customHeight="1">
      <c r="A116" s="469" t="s">
        <v>290</v>
      </c>
      <c r="B116" s="468" t="s">
        <v>1515</v>
      </c>
      <c r="C116" s="470"/>
      <c r="D116" s="3116"/>
      <c r="E116" s="429"/>
      <c r="F116" s="472"/>
      <c r="G116" s="469"/>
      <c r="H116" s="469"/>
      <c r="I116" s="469"/>
      <c r="J116" s="469"/>
      <c r="K116" s="469"/>
      <c r="L116" s="469"/>
      <c r="M116" s="469"/>
      <c r="N116" s="469"/>
      <c r="O116" s="469"/>
      <c r="P116" s="469"/>
      <c r="Q116" s="469"/>
      <c r="R116" s="469"/>
      <c r="S116" s="469"/>
      <c r="T116" s="469"/>
      <c r="U116" s="469"/>
      <c r="V116" s="469"/>
      <c r="W116" s="469"/>
    </row>
    <row r="117" spans="1:23" ht="28.35" customHeight="1">
      <c r="A117" s="469" t="s">
        <v>291</v>
      </c>
      <c r="B117" s="468" t="s">
        <v>1516</v>
      </c>
      <c r="C117" s="470">
        <v>6</v>
      </c>
      <c r="D117" s="3116"/>
      <c r="E117" s="429">
        <f>ROUND(C117*D117,2)</f>
        <v>0</v>
      </c>
      <c r="F117" s="472"/>
      <c r="G117" s="469"/>
      <c r="H117" s="469"/>
      <c r="I117" s="469"/>
      <c r="J117" s="469"/>
      <c r="K117" s="469"/>
      <c r="L117" s="469"/>
      <c r="M117" s="469"/>
      <c r="N117" s="469"/>
      <c r="O117" s="469"/>
      <c r="P117" s="469"/>
      <c r="Q117" s="469"/>
      <c r="R117" s="469"/>
      <c r="S117" s="469"/>
      <c r="T117" s="469"/>
      <c r="U117" s="469"/>
      <c r="V117" s="469"/>
      <c r="W117" s="469"/>
    </row>
    <row r="118" spans="1:23" ht="28.35" customHeight="1">
      <c r="A118" s="469" t="s">
        <v>292</v>
      </c>
      <c r="B118" s="468" t="s">
        <v>1517</v>
      </c>
      <c r="C118" s="470">
        <v>4</v>
      </c>
      <c r="D118" s="3116"/>
      <c r="E118" s="429">
        <f>ROUND(C118*D118,2)</f>
        <v>0</v>
      </c>
      <c r="F118" s="472"/>
      <c r="G118" s="469"/>
      <c r="H118" s="469"/>
      <c r="I118" s="469"/>
      <c r="J118" s="469"/>
      <c r="K118" s="469"/>
      <c r="L118" s="469"/>
      <c r="M118" s="469"/>
      <c r="N118" s="469"/>
      <c r="O118" s="469"/>
      <c r="P118" s="469"/>
      <c r="Q118" s="469"/>
      <c r="R118" s="469"/>
      <c r="S118" s="469"/>
      <c r="T118" s="469"/>
      <c r="U118" s="469"/>
      <c r="V118" s="469"/>
      <c r="W118" s="469"/>
    </row>
    <row r="119" spans="1:23" ht="28.35" customHeight="1">
      <c r="A119" s="469" t="s">
        <v>293</v>
      </c>
      <c r="B119" s="468" t="s">
        <v>1518</v>
      </c>
      <c r="C119" s="470">
        <v>2</v>
      </c>
      <c r="D119" s="3116"/>
      <c r="E119" s="429">
        <f>ROUND(C119*D119,2)</f>
        <v>0</v>
      </c>
      <c r="F119" s="472"/>
      <c r="G119" s="469"/>
      <c r="H119" s="469"/>
      <c r="I119" s="469"/>
      <c r="J119" s="469"/>
      <c r="K119" s="469"/>
      <c r="L119" s="469"/>
      <c r="M119" s="469"/>
      <c r="N119" s="469"/>
      <c r="O119" s="469"/>
      <c r="P119" s="469"/>
      <c r="Q119" s="469"/>
      <c r="R119" s="469"/>
      <c r="S119" s="469"/>
      <c r="T119" s="469"/>
      <c r="U119" s="469"/>
      <c r="V119" s="469"/>
      <c r="W119" s="469"/>
    </row>
    <row r="120" spans="1:23" ht="28.35" customHeight="1">
      <c r="A120" s="469"/>
      <c r="B120" s="468" t="s">
        <v>1519</v>
      </c>
      <c r="C120" s="470"/>
      <c r="D120" s="3116"/>
      <c r="E120" s="429"/>
      <c r="F120" s="472"/>
      <c r="G120" s="469"/>
      <c r="H120" s="469"/>
      <c r="I120" s="469"/>
      <c r="J120" s="469"/>
      <c r="K120" s="469"/>
      <c r="L120" s="469"/>
      <c r="M120" s="469"/>
      <c r="N120" s="469"/>
      <c r="O120" s="469"/>
      <c r="P120" s="469"/>
      <c r="Q120" s="469"/>
      <c r="R120" s="469"/>
      <c r="S120" s="469"/>
      <c r="T120" s="469"/>
      <c r="U120" s="469"/>
      <c r="V120" s="469"/>
      <c r="W120" s="469"/>
    </row>
    <row r="121" spans="1:23" ht="28.35" customHeight="1">
      <c r="A121" s="469" t="s">
        <v>1071</v>
      </c>
      <c r="B121" s="468" t="s">
        <v>1520</v>
      </c>
      <c r="C121" s="470">
        <v>3</v>
      </c>
      <c r="D121" s="3116"/>
      <c r="E121" s="429">
        <f t="shared" ref="E121:E130" si="6">ROUND(C121*D121,2)</f>
        <v>0</v>
      </c>
      <c r="F121" s="472"/>
      <c r="G121" s="469"/>
      <c r="H121" s="469"/>
      <c r="I121" s="469"/>
      <c r="J121" s="469"/>
      <c r="K121" s="469"/>
      <c r="L121" s="469"/>
      <c r="M121" s="469"/>
      <c r="N121" s="469"/>
      <c r="O121" s="469"/>
      <c r="P121" s="469"/>
      <c r="Q121" s="469"/>
      <c r="R121" s="469"/>
      <c r="S121" s="469"/>
      <c r="T121" s="469"/>
      <c r="U121" s="469"/>
      <c r="V121" s="469"/>
      <c r="W121" s="469"/>
    </row>
    <row r="122" spans="1:23" ht="28.35" customHeight="1">
      <c r="A122" s="469" t="s">
        <v>1072</v>
      </c>
      <c r="B122" s="468" t="s">
        <v>1521</v>
      </c>
      <c r="C122" s="470">
        <v>5</v>
      </c>
      <c r="D122" s="3116"/>
      <c r="E122" s="429">
        <f t="shared" si="6"/>
        <v>0</v>
      </c>
      <c r="F122" s="472"/>
      <c r="G122" s="469"/>
      <c r="H122" s="469"/>
      <c r="I122" s="469"/>
      <c r="J122" s="469"/>
      <c r="K122" s="469"/>
      <c r="L122" s="469"/>
      <c r="M122" s="469"/>
      <c r="N122" s="469"/>
      <c r="O122" s="469"/>
      <c r="P122" s="469"/>
      <c r="Q122" s="469"/>
      <c r="R122" s="469"/>
      <c r="S122" s="469"/>
      <c r="T122" s="469"/>
      <c r="U122" s="469"/>
      <c r="V122" s="469"/>
      <c r="W122" s="469"/>
    </row>
    <row r="123" spans="1:23" ht="28.35" customHeight="1">
      <c r="A123" s="469" t="s">
        <v>1522</v>
      </c>
      <c r="B123" s="468" t="s">
        <v>1523</v>
      </c>
      <c r="C123" s="470">
        <v>12</v>
      </c>
      <c r="D123" s="3116"/>
      <c r="E123" s="429">
        <f t="shared" si="6"/>
        <v>0</v>
      </c>
      <c r="F123" s="472"/>
      <c r="G123" s="469"/>
      <c r="H123" s="469"/>
      <c r="I123" s="469"/>
      <c r="J123" s="469"/>
      <c r="K123" s="469"/>
      <c r="L123" s="469"/>
      <c r="M123" s="469"/>
      <c r="N123" s="469"/>
      <c r="O123" s="469"/>
      <c r="P123" s="469"/>
      <c r="Q123" s="469"/>
      <c r="R123" s="469"/>
      <c r="S123" s="469"/>
      <c r="T123" s="469"/>
      <c r="U123" s="469"/>
      <c r="V123" s="469"/>
      <c r="W123" s="469"/>
    </row>
    <row r="124" spans="1:23" ht="28.35" customHeight="1">
      <c r="A124" s="469" t="s">
        <v>1524</v>
      </c>
      <c r="B124" s="468" t="s">
        <v>1525</v>
      </c>
      <c r="C124" s="470">
        <v>12</v>
      </c>
      <c r="D124" s="3116"/>
      <c r="E124" s="429">
        <f t="shared" si="6"/>
        <v>0</v>
      </c>
      <c r="F124" s="472"/>
      <c r="G124" s="469"/>
      <c r="H124" s="469"/>
      <c r="I124" s="469"/>
      <c r="J124" s="469"/>
      <c r="K124" s="469"/>
      <c r="L124" s="469"/>
      <c r="M124" s="469"/>
      <c r="N124" s="469"/>
      <c r="O124" s="469"/>
      <c r="P124" s="469"/>
      <c r="Q124" s="469"/>
      <c r="R124" s="469"/>
      <c r="S124" s="469"/>
      <c r="T124" s="469"/>
      <c r="U124" s="469"/>
      <c r="V124" s="469"/>
      <c r="W124" s="469"/>
    </row>
    <row r="125" spans="1:23" ht="28.35" customHeight="1">
      <c r="A125" s="469" t="s">
        <v>1526</v>
      </c>
      <c r="B125" s="468" t="s">
        <v>1527</v>
      </c>
      <c r="C125" s="470">
        <v>4</v>
      </c>
      <c r="D125" s="3116"/>
      <c r="E125" s="429">
        <f t="shared" si="6"/>
        <v>0</v>
      </c>
      <c r="F125" s="472"/>
      <c r="G125" s="469"/>
      <c r="H125" s="469"/>
      <c r="I125" s="469"/>
      <c r="J125" s="469"/>
      <c r="K125" s="469"/>
      <c r="L125" s="469"/>
      <c r="M125" s="469"/>
      <c r="N125" s="469"/>
      <c r="O125" s="469"/>
      <c r="P125" s="469"/>
      <c r="Q125" s="469"/>
      <c r="R125" s="469"/>
      <c r="S125" s="469"/>
      <c r="T125" s="469"/>
      <c r="U125" s="469"/>
      <c r="V125" s="469"/>
      <c r="W125" s="469"/>
    </row>
    <row r="126" spans="1:23" ht="28.35" customHeight="1">
      <c r="A126" s="469" t="s">
        <v>1528</v>
      </c>
      <c r="B126" s="468" t="s">
        <v>1529</v>
      </c>
      <c r="C126" s="470">
        <v>18</v>
      </c>
      <c r="D126" s="3116"/>
      <c r="E126" s="429">
        <f t="shared" si="6"/>
        <v>0</v>
      </c>
      <c r="F126" s="472"/>
      <c r="G126" s="469"/>
      <c r="H126" s="469"/>
      <c r="I126" s="469"/>
      <c r="J126" s="469"/>
      <c r="K126" s="469"/>
      <c r="L126" s="469"/>
      <c r="M126" s="469"/>
      <c r="N126" s="469"/>
      <c r="O126" s="469"/>
      <c r="P126" s="469"/>
      <c r="Q126" s="469"/>
      <c r="R126" s="469"/>
      <c r="S126" s="469"/>
      <c r="T126" s="469"/>
      <c r="U126" s="469"/>
      <c r="V126" s="469"/>
      <c r="W126" s="469"/>
    </row>
    <row r="127" spans="1:23" ht="28.35" customHeight="1">
      <c r="A127" s="469" t="s">
        <v>1530</v>
      </c>
      <c r="B127" s="468" t="s">
        <v>1531</v>
      </c>
      <c r="C127" s="470">
        <v>20</v>
      </c>
      <c r="D127" s="3116"/>
      <c r="E127" s="429">
        <f t="shared" si="6"/>
        <v>0</v>
      </c>
      <c r="F127" s="472"/>
      <c r="G127" s="469"/>
      <c r="H127" s="469"/>
      <c r="I127" s="469"/>
      <c r="J127" s="469"/>
      <c r="K127" s="469"/>
      <c r="L127" s="469"/>
      <c r="M127" s="469"/>
      <c r="N127" s="469"/>
      <c r="O127" s="469"/>
      <c r="P127" s="469"/>
      <c r="Q127" s="469"/>
      <c r="R127" s="469"/>
      <c r="S127" s="469"/>
      <c r="T127" s="469"/>
      <c r="U127" s="469"/>
      <c r="V127" s="469"/>
      <c r="W127" s="469"/>
    </row>
    <row r="128" spans="1:23" ht="28.35" customHeight="1">
      <c r="A128" s="469" t="s">
        <v>1532</v>
      </c>
      <c r="B128" s="468" t="s">
        <v>1533</v>
      </c>
      <c r="C128" s="470">
        <v>40</v>
      </c>
      <c r="D128" s="3116"/>
      <c r="E128" s="429">
        <f t="shared" si="6"/>
        <v>0</v>
      </c>
      <c r="F128" s="472"/>
      <c r="G128" s="469"/>
      <c r="H128" s="469"/>
      <c r="I128" s="469"/>
      <c r="J128" s="469"/>
      <c r="K128" s="469"/>
      <c r="L128" s="469"/>
      <c r="M128" s="469"/>
      <c r="N128" s="469"/>
      <c r="O128" s="469"/>
      <c r="P128" s="469"/>
      <c r="Q128" s="469"/>
      <c r="R128" s="469"/>
      <c r="S128" s="469"/>
      <c r="T128" s="469"/>
      <c r="U128" s="469"/>
      <c r="V128" s="469"/>
      <c r="W128" s="469"/>
    </row>
    <row r="129" spans="1:23" ht="28.35" customHeight="1">
      <c r="A129" s="469" t="s">
        <v>1534</v>
      </c>
      <c r="B129" s="468" t="s">
        <v>1535</v>
      </c>
      <c r="C129" s="470">
        <v>4</v>
      </c>
      <c r="D129" s="3116"/>
      <c r="E129" s="429">
        <f t="shared" si="6"/>
        <v>0</v>
      </c>
      <c r="G129" s="469"/>
      <c r="H129" s="469"/>
      <c r="I129" s="469"/>
      <c r="J129" s="469"/>
      <c r="K129" s="469"/>
      <c r="L129" s="469"/>
      <c r="M129" s="469"/>
      <c r="N129" s="469"/>
      <c r="O129" s="469"/>
      <c r="P129" s="469"/>
      <c r="Q129" s="469"/>
      <c r="R129" s="469"/>
      <c r="S129" s="469"/>
      <c r="T129" s="469"/>
      <c r="U129" s="469"/>
      <c r="V129" s="469"/>
      <c r="W129" s="469"/>
    </row>
    <row r="130" spans="1:23" ht="28.35" customHeight="1">
      <c r="A130" s="469" t="s">
        <v>1536</v>
      </c>
      <c r="B130" s="468" t="s">
        <v>1537</v>
      </c>
      <c r="C130" s="470">
        <v>1</v>
      </c>
      <c r="D130" s="3116"/>
      <c r="E130" s="429">
        <f t="shared" si="6"/>
        <v>0</v>
      </c>
      <c r="F130" s="472"/>
      <c r="G130" s="469"/>
      <c r="H130" s="469"/>
      <c r="I130" s="469"/>
      <c r="J130" s="469"/>
      <c r="K130" s="469"/>
      <c r="L130" s="469"/>
      <c r="M130" s="469"/>
      <c r="N130" s="469"/>
      <c r="O130" s="469"/>
      <c r="P130" s="469"/>
      <c r="Q130" s="469"/>
      <c r="R130" s="469"/>
      <c r="S130" s="469"/>
      <c r="T130" s="469"/>
      <c r="U130" s="469"/>
      <c r="V130" s="469"/>
      <c r="W130" s="469"/>
    </row>
    <row r="131" spans="1:23" ht="12.75">
      <c r="A131" s="492"/>
      <c r="B131" s="496" t="s">
        <v>1538</v>
      </c>
      <c r="C131" s="494"/>
      <c r="D131" s="3117"/>
      <c r="E131" s="495">
        <f>ROUND(SUM(E85:E130),2)</f>
        <v>0</v>
      </c>
      <c r="F131" s="472"/>
      <c r="G131" s="469"/>
      <c r="H131" s="469"/>
      <c r="I131" s="469"/>
      <c r="J131" s="469"/>
      <c r="K131" s="469"/>
      <c r="L131" s="469"/>
      <c r="M131" s="469"/>
      <c r="N131" s="469"/>
      <c r="O131" s="469"/>
      <c r="P131" s="469"/>
      <c r="Q131" s="469"/>
      <c r="R131" s="469"/>
      <c r="S131" s="469"/>
      <c r="T131" s="469"/>
      <c r="U131" s="469"/>
      <c r="V131" s="469"/>
      <c r="W131" s="469"/>
    </row>
    <row r="132" spans="1:23" ht="12.75">
      <c r="A132" s="469"/>
      <c r="B132" s="468"/>
      <c r="C132" s="470"/>
      <c r="D132" s="3116"/>
      <c r="E132" s="429"/>
      <c r="F132" s="472"/>
      <c r="G132" s="469"/>
      <c r="H132" s="469"/>
      <c r="I132" s="469"/>
      <c r="J132" s="469"/>
      <c r="K132" s="469"/>
      <c r="L132" s="469"/>
      <c r="M132" s="469"/>
      <c r="N132" s="469"/>
      <c r="O132" s="469"/>
      <c r="P132" s="469"/>
      <c r="Q132" s="469"/>
      <c r="R132" s="469"/>
      <c r="S132" s="469"/>
      <c r="T132" s="469"/>
      <c r="U132" s="469"/>
      <c r="V132" s="469"/>
      <c r="W132" s="469"/>
    </row>
    <row r="133" spans="1:23" ht="12.75">
      <c r="A133" s="505"/>
      <c r="B133" s="510" t="s">
        <v>1539</v>
      </c>
      <c r="C133" s="507"/>
      <c r="D133" s="3118"/>
      <c r="E133" s="508"/>
      <c r="F133" s="472"/>
      <c r="G133" s="469"/>
      <c r="H133" s="469"/>
      <c r="I133" s="469"/>
      <c r="J133" s="469"/>
      <c r="K133" s="469"/>
      <c r="L133" s="469"/>
      <c r="M133" s="469"/>
      <c r="N133" s="469"/>
      <c r="O133" s="469"/>
      <c r="P133" s="469"/>
      <c r="Q133" s="469"/>
      <c r="R133" s="469"/>
      <c r="S133" s="469"/>
      <c r="T133" s="469"/>
      <c r="U133" s="469"/>
      <c r="V133" s="469"/>
      <c r="W133" s="469"/>
    </row>
    <row r="134" spans="1:23" ht="12.75">
      <c r="A134" s="469"/>
      <c r="B134" s="468"/>
      <c r="C134" s="470"/>
      <c r="D134" s="3116"/>
      <c r="E134" s="429"/>
      <c r="F134" s="472"/>
      <c r="G134" s="469"/>
      <c r="H134" s="469"/>
      <c r="I134" s="469"/>
      <c r="J134" s="469"/>
      <c r="K134" s="469"/>
      <c r="L134" s="469"/>
      <c r="M134" s="469"/>
      <c r="N134" s="469"/>
      <c r="O134" s="469"/>
      <c r="P134" s="469"/>
      <c r="Q134" s="469"/>
      <c r="R134" s="469"/>
      <c r="S134" s="469"/>
      <c r="T134" s="469"/>
      <c r="U134" s="469"/>
      <c r="V134" s="469"/>
      <c r="W134" s="469"/>
    </row>
    <row r="135" spans="1:23" ht="28.35" customHeight="1">
      <c r="A135" s="469" t="s">
        <v>48</v>
      </c>
      <c r="B135" s="468" t="s">
        <v>1540</v>
      </c>
      <c r="C135" s="470">
        <v>3</v>
      </c>
      <c r="D135" s="3116"/>
      <c r="E135" s="429">
        <f>ROUND(C135*D135,2)</f>
        <v>0</v>
      </c>
      <c r="F135" s="472"/>
      <c r="G135" s="469"/>
      <c r="H135" s="469"/>
      <c r="I135" s="469"/>
      <c r="J135" s="469"/>
      <c r="K135" s="469"/>
      <c r="L135" s="469"/>
      <c r="M135" s="469"/>
      <c r="N135" s="469"/>
      <c r="O135" s="469"/>
      <c r="P135" s="469"/>
      <c r="Q135" s="469"/>
      <c r="R135" s="469"/>
      <c r="S135" s="469"/>
      <c r="T135" s="469"/>
      <c r="U135" s="469"/>
      <c r="V135" s="469"/>
      <c r="W135" s="469"/>
    </row>
    <row r="136" spans="1:23" ht="28.35" customHeight="1">
      <c r="A136" s="469" t="s">
        <v>50</v>
      </c>
      <c r="B136" s="468" t="s">
        <v>1541</v>
      </c>
      <c r="C136" s="470">
        <v>3</v>
      </c>
      <c r="D136" s="3116"/>
      <c r="E136" s="429">
        <f>ROUND(C136*D136,2)</f>
        <v>0</v>
      </c>
      <c r="F136" s="472"/>
      <c r="G136" s="469"/>
      <c r="H136" s="469"/>
      <c r="I136" s="469"/>
      <c r="J136" s="469"/>
      <c r="K136" s="469"/>
      <c r="L136" s="469"/>
      <c r="M136" s="469"/>
      <c r="N136" s="469"/>
      <c r="O136" s="469"/>
      <c r="P136" s="469"/>
      <c r="Q136" s="469"/>
      <c r="R136" s="469"/>
      <c r="S136" s="469"/>
      <c r="T136" s="469"/>
      <c r="U136" s="469"/>
      <c r="V136" s="469"/>
      <c r="W136" s="469"/>
    </row>
    <row r="137" spans="1:23" ht="28.35" customHeight="1">
      <c r="A137" s="469" t="s">
        <v>54</v>
      </c>
      <c r="B137" s="468" t="s">
        <v>1542</v>
      </c>
      <c r="C137" s="470">
        <v>2</v>
      </c>
      <c r="D137" s="3116"/>
      <c r="E137" s="429">
        <f>ROUND(C137*D137,2)</f>
        <v>0</v>
      </c>
      <c r="F137" s="472"/>
      <c r="G137" s="469"/>
      <c r="H137" s="469"/>
      <c r="I137" s="469"/>
      <c r="J137" s="469"/>
      <c r="K137" s="469"/>
      <c r="L137" s="469"/>
      <c r="M137" s="469"/>
      <c r="N137" s="469"/>
      <c r="O137" s="469"/>
      <c r="P137" s="469"/>
      <c r="Q137" s="469"/>
      <c r="R137" s="469"/>
      <c r="S137" s="469"/>
      <c r="T137" s="469"/>
      <c r="U137" s="469"/>
      <c r="V137" s="469"/>
      <c r="W137" s="469"/>
    </row>
    <row r="138" spans="1:23" ht="12.75">
      <c r="A138" s="492"/>
      <c r="B138" s="493" t="s">
        <v>1543</v>
      </c>
      <c r="C138" s="494"/>
      <c r="D138" s="3117"/>
      <c r="E138" s="495">
        <f>ROUND(SUM(E135:E137),2)</f>
        <v>0</v>
      </c>
      <c r="F138" s="472"/>
      <c r="G138" s="469"/>
      <c r="H138" s="469"/>
      <c r="I138" s="469"/>
      <c r="J138" s="469"/>
      <c r="K138" s="469"/>
      <c r="L138" s="469"/>
      <c r="M138" s="469"/>
      <c r="N138" s="469"/>
      <c r="O138" s="469"/>
      <c r="P138" s="469"/>
      <c r="Q138" s="469"/>
      <c r="R138" s="469"/>
      <c r="S138" s="469"/>
      <c r="T138" s="469"/>
      <c r="U138" s="469"/>
      <c r="V138" s="469"/>
      <c r="W138" s="469"/>
    </row>
    <row r="139" spans="1:23" ht="12.75">
      <c r="A139" s="469"/>
      <c r="B139" s="469"/>
      <c r="C139" s="470"/>
      <c r="D139" s="3116"/>
      <c r="E139" s="429"/>
      <c r="F139" s="472"/>
      <c r="G139" s="469"/>
      <c r="H139" s="469"/>
      <c r="I139" s="469"/>
      <c r="J139" s="469"/>
      <c r="K139" s="469"/>
      <c r="L139" s="469"/>
      <c r="M139" s="469"/>
      <c r="N139" s="469"/>
      <c r="O139" s="469"/>
      <c r="P139" s="469"/>
      <c r="Q139" s="469"/>
      <c r="R139" s="469"/>
      <c r="S139" s="469"/>
      <c r="T139" s="469"/>
      <c r="U139" s="469"/>
      <c r="V139" s="469"/>
      <c r="W139" s="469"/>
    </row>
    <row r="140" spans="1:23" ht="12.75">
      <c r="A140" s="505"/>
      <c r="B140" s="510" t="s">
        <v>1405</v>
      </c>
      <c r="C140" s="507"/>
      <c r="D140" s="3118"/>
      <c r="E140" s="508"/>
      <c r="F140" s="472"/>
      <c r="G140" s="469"/>
      <c r="H140" s="469"/>
      <c r="I140" s="469"/>
      <c r="J140" s="469"/>
      <c r="K140" s="469"/>
      <c r="L140" s="469"/>
      <c r="M140" s="469"/>
      <c r="N140" s="469"/>
      <c r="O140" s="469"/>
      <c r="P140" s="469"/>
      <c r="Q140" s="469"/>
      <c r="R140" s="469"/>
      <c r="S140" s="469"/>
      <c r="T140" s="469"/>
      <c r="U140" s="469"/>
      <c r="V140" s="469"/>
      <c r="W140" s="469"/>
    </row>
    <row r="141" spans="1:23" ht="12.75">
      <c r="A141" s="469"/>
      <c r="B141" s="468"/>
      <c r="C141" s="470"/>
      <c r="D141" s="3116"/>
      <c r="E141" s="429"/>
      <c r="F141" s="472"/>
      <c r="G141" s="469"/>
      <c r="H141" s="469"/>
      <c r="I141" s="469"/>
      <c r="J141" s="469"/>
      <c r="K141" s="469"/>
      <c r="L141" s="469"/>
      <c r="M141" s="469"/>
      <c r="N141" s="469"/>
      <c r="O141" s="469"/>
      <c r="P141" s="469"/>
      <c r="Q141" s="469"/>
      <c r="R141" s="469"/>
      <c r="S141" s="469"/>
      <c r="T141" s="469"/>
      <c r="U141" s="469"/>
      <c r="V141" s="469"/>
      <c r="W141" s="469"/>
    </row>
    <row r="142" spans="1:23" ht="28.35" customHeight="1">
      <c r="A142" s="469" t="s">
        <v>48</v>
      </c>
      <c r="B142" s="468" t="s">
        <v>1544</v>
      </c>
      <c r="C142" s="470">
        <v>2</v>
      </c>
      <c r="D142" s="3116"/>
      <c r="E142" s="429">
        <f>ROUND(C142*D142,2)</f>
        <v>0</v>
      </c>
      <c r="F142" s="472"/>
      <c r="G142" s="469"/>
      <c r="H142" s="469"/>
      <c r="I142" s="469"/>
      <c r="J142" s="469"/>
      <c r="K142" s="469"/>
      <c r="L142" s="469"/>
      <c r="M142" s="469"/>
      <c r="N142" s="469"/>
      <c r="O142" s="469"/>
      <c r="P142" s="469"/>
      <c r="Q142" s="469"/>
      <c r="R142" s="469"/>
      <c r="S142" s="469"/>
      <c r="T142" s="469"/>
      <c r="U142" s="469"/>
      <c r="V142" s="469"/>
      <c r="W142" s="469"/>
    </row>
    <row r="143" spans="1:23" ht="12.75">
      <c r="A143" s="492"/>
      <c r="B143" s="493" t="s">
        <v>1545</v>
      </c>
      <c r="C143" s="494"/>
      <c r="D143" s="3117"/>
      <c r="E143" s="495">
        <f>ROUND(SUM(E142),2)</f>
        <v>0</v>
      </c>
      <c r="F143" s="472"/>
      <c r="G143" s="469"/>
      <c r="H143" s="469"/>
      <c r="I143" s="469"/>
      <c r="J143" s="469"/>
      <c r="K143" s="469"/>
      <c r="L143" s="469"/>
      <c r="M143" s="469"/>
      <c r="N143" s="469"/>
      <c r="O143" s="469"/>
      <c r="P143" s="469"/>
      <c r="Q143" s="469"/>
      <c r="R143" s="469"/>
      <c r="S143" s="469"/>
      <c r="T143" s="469"/>
      <c r="U143" s="469"/>
      <c r="V143" s="469"/>
      <c r="W143" s="469"/>
    </row>
    <row r="144" spans="1:23" ht="12.75">
      <c r="A144" s="469"/>
      <c r="B144" s="469"/>
      <c r="C144" s="470"/>
      <c r="D144" s="3116"/>
      <c r="E144" s="429"/>
      <c r="F144" s="472"/>
      <c r="G144" s="469"/>
      <c r="H144" s="469"/>
      <c r="I144" s="469"/>
      <c r="J144" s="469"/>
      <c r="K144" s="469"/>
      <c r="L144" s="469"/>
      <c r="M144" s="469"/>
      <c r="N144" s="469"/>
      <c r="O144" s="469"/>
      <c r="P144" s="469"/>
      <c r="Q144" s="469"/>
      <c r="R144" s="469"/>
      <c r="S144" s="469"/>
      <c r="T144" s="469"/>
      <c r="U144" s="469"/>
      <c r="V144" s="469"/>
      <c r="W144" s="469"/>
    </row>
    <row r="145" spans="1:23" ht="12.75">
      <c r="A145" s="505"/>
      <c r="B145" s="510" t="s">
        <v>1406</v>
      </c>
      <c r="C145" s="507"/>
      <c r="D145" s="3118"/>
      <c r="E145" s="508"/>
      <c r="F145" s="472"/>
      <c r="G145" s="469"/>
      <c r="H145" s="469"/>
      <c r="I145" s="469"/>
      <c r="J145" s="469"/>
      <c r="K145" s="469"/>
      <c r="L145" s="469"/>
      <c r="M145" s="469"/>
      <c r="N145" s="469"/>
      <c r="O145" s="469"/>
      <c r="P145" s="469"/>
      <c r="Q145" s="469"/>
      <c r="R145" s="469"/>
      <c r="S145" s="469"/>
      <c r="T145" s="469"/>
      <c r="U145" s="469"/>
      <c r="V145" s="469"/>
      <c r="W145" s="469"/>
    </row>
    <row r="146" spans="1:23" ht="12.75">
      <c r="A146" s="469"/>
      <c r="B146" s="468"/>
      <c r="C146" s="470"/>
      <c r="D146" s="3116"/>
      <c r="E146" s="429"/>
      <c r="F146" s="472"/>
      <c r="G146" s="469"/>
      <c r="H146" s="469"/>
      <c r="I146" s="469"/>
      <c r="J146" s="469"/>
      <c r="K146" s="469"/>
      <c r="L146" s="469"/>
      <c r="M146" s="469"/>
      <c r="N146" s="469"/>
      <c r="O146" s="469"/>
      <c r="P146" s="469"/>
      <c r="Q146" s="469"/>
      <c r="R146" s="469"/>
      <c r="S146" s="469"/>
      <c r="T146" s="469"/>
      <c r="U146" s="469"/>
      <c r="V146" s="469"/>
      <c r="W146" s="469"/>
    </row>
    <row r="147" spans="1:23" ht="28.35" customHeight="1">
      <c r="A147" s="469" t="s">
        <v>48</v>
      </c>
      <c r="B147" s="469" t="s">
        <v>1546</v>
      </c>
      <c r="C147" s="470">
        <v>4</v>
      </c>
      <c r="D147" s="3116"/>
      <c r="E147" s="429">
        <f t="shared" ref="E147:E153" si="7">ROUND(C147*D147,2)</f>
        <v>0</v>
      </c>
      <c r="F147" s="472"/>
      <c r="G147" s="469"/>
      <c r="H147" s="469"/>
      <c r="I147" s="469"/>
      <c r="J147" s="469"/>
      <c r="K147" s="469"/>
      <c r="L147" s="469"/>
      <c r="M147" s="469"/>
      <c r="N147" s="469"/>
      <c r="O147" s="469"/>
      <c r="P147" s="469"/>
      <c r="Q147" s="469"/>
      <c r="R147" s="469"/>
      <c r="S147" s="469"/>
      <c r="T147" s="469"/>
      <c r="U147" s="469"/>
      <c r="V147" s="469"/>
      <c r="W147" s="469"/>
    </row>
    <row r="148" spans="1:23" ht="28.35" customHeight="1">
      <c r="A148" s="469" t="s">
        <v>50</v>
      </c>
      <c r="B148" s="468" t="s">
        <v>1547</v>
      </c>
      <c r="C148" s="470">
        <v>18</v>
      </c>
      <c r="D148" s="3116"/>
      <c r="E148" s="429">
        <f t="shared" si="7"/>
        <v>0</v>
      </c>
      <c r="F148" s="472"/>
      <c r="G148" s="469"/>
      <c r="H148" s="469"/>
      <c r="I148" s="469"/>
      <c r="J148" s="469"/>
      <c r="K148" s="469"/>
      <c r="L148" s="469"/>
      <c r="M148" s="469"/>
      <c r="N148" s="469"/>
      <c r="O148" s="469"/>
      <c r="P148" s="469"/>
      <c r="Q148" s="469"/>
      <c r="R148" s="469"/>
      <c r="S148" s="469"/>
      <c r="T148" s="469"/>
      <c r="U148" s="469"/>
      <c r="V148" s="469"/>
      <c r="W148" s="469"/>
    </row>
    <row r="149" spans="1:23" ht="28.35" customHeight="1">
      <c r="A149" s="469" t="s">
        <v>54</v>
      </c>
      <c r="B149" s="468" t="s">
        <v>1548</v>
      </c>
      <c r="C149" s="470">
        <v>16</v>
      </c>
      <c r="D149" s="3116"/>
      <c r="E149" s="429">
        <f t="shared" si="7"/>
        <v>0</v>
      </c>
      <c r="F149" s="472"/>
      <c r="G149" s="469"/>
      <c r="H149" s="469"/>
      <c r="I149" s="469"/>
      <c r="J149" s="469"/>
      <c r="K149" s="469"/>
      <c r="L149" s="469"/>
      <c r="M149" s="469"/>
      <c r="N149" s="469"/>
      <c r="O149" s="469"/>
      <c r="P149" s="469"/>
      <c r="Q149" s="469"/>
      <c r="R149" s="469"/>
      <c r="S149" s="469"/>
      <c r="T149" s="469"/>
      <c r="U149" s="469"/>
      <c r="V149" s="469"/>
      <c r="W149" s="469"/>
    </row>
    <row r="150" spans="1:23" ht="28.35" customHeight="1">
      <c r="A150" s="469" t="s">
        <v>55</v>
      </c>
      <c r="B150" s="468" t="s">
        <v>1549</v>
      </c>
      <c r="C150" s="470">
        <v>6</v>
      </c>
      <c r="D150" s="3116"/>
      <c r="E150" s="429">
        <f t="shared" si="7"/>
        <v>0</v>
      </c>
      <c r="F150" s="472"/>
      <c r="G150" s="469"/>
      <c r="H150" s="469"/>
      <c r="I150" s="469"/>
      <c r="J150" s="469"/>
      <c r="K150" s="469"/>
      <c r="L150" s="469"/>
      <c r="M150" s="469"/>
      <c r="N150" s="469"/>
      <c r="O150" s="469"/>
      <c r="P150" s="469"/>
      <c r="Q150" s="469"/>
      <c r="R150" s="469"/>
      <c r="S150" s="469"/>
      <c r="T150" s="469"/>
      <c r="U150" s="469"/>
      <c r="V150" s="469"/>
      <c r="W150" s="469"/>
    </row>
    <row r="151" spans="1:23" ht="28.35" customHeight="1">
      <c r="A151" s="469" t="s">
        <v>57</v>
      </c>
      <c r="B151" s="468" t="s">
        <v>1550</v>
      </c>
      <c r="C151" s="470">
        <v>6</v>
      </c>
      <c r="D151" s="3116"/>
      <c r="E151" s="429">
        <f t="shared" si="7"/>
        <v>0</v>
      </c>
      <c r="F151" s="472"/>
      <c r="G151" s="469"/>
      <c r="H151" s="469"/>
      <c r="I151" s="469"/>
      <c r="J151" s="469"/>
      <c r="K151" s="469"/>
      <c r="L151" s="469"/>
      <c r="M151" s="469"/>
      <c r="N151" s="469"/>
      <c r="O151" s="469"/>
      <c r="P151" s="469"/>
      <c r="Q151" s="469"/>
      <c r="R151" s="469"/>
      <c r="S151" s="469"/>
      <c r="T151" s="469"/>
      <c r="U151" s="469"/>
      <c r="V151" s="469"/>
      <c r="W151" s="469"/>
    </row>
    <row r="152" spans="1:23" ht="28.35" customHeight="1">
      <c r="A152" s="469" t="s">
        <v>58</v>
      </c>
      <c r="B152" s="468" t="s">
        <v>1551</v>
      </c>
      <c r="C152" s="470">
        <v>4</v>
      </c>
      <c r="D152" s="3116"/>
      <c r="E152" s="429">
        <f t="shared" si="7"/>
        <v>0</v>
      </c>
      <c r="F152" s="472"/>
      <c r="G152" s="469"/>
      <c r="H152" s="469"/>
      <c r="I152" s="469"/>
      <c r="J152" s="469"/>
      <c r="K152" s="469"/>
      <c r="L152" s="469"/>
      <c r="M152" s="469"/>
      <c r="N152" s="469"/>
      <c r="O152" s="469"/>
      <c r="P152" s="469"/>
      <c r="Q152" s="469"/>
      <c r="R152" s="469"/>
      <c r="S152" s="469"/>
      <c r="T152" s="469"/>
      <c r="U152" s="469"/>
      <c r="V152" s="469"/>
      <c r="W152" s="469"/>
    </row>
    <row r="153" spans="1:23" ht="28.35" customHeight="1">
      <c r="A153" s="469" t="s">
        <v>59</v>
      </c>
      <c r="B153" s="468" t="s">
        <v>1552</v>
      </c>
      <c r="C153" s="470">
        <v>200</v>
      </c>
      <c r="D153" s="3116"/>
      <c r="E153" s="429">
        <f t="shared" si="7"/>
        <v>0</v>
      </c>
      <c r="F153" s="472"/>
      <c r="G153" s="469"/>
      <c r="H153" s="469"/>
      <c r="I153" s="469"/>
      <c r="J153" s="469"/>
      <c r="K153" s="469"/>
      <c r="L153" s="469"/>
      <c r="M153" s="469"/>
      <c r="N153" s="469"/>
      <c r="O153" s="469"/>
      <c r="P153" s="469"/>
      <c r="Q153" s="469"/>
      <c r="R153" s="469"/>
      <c r="S153" s="469"/>
      <c r="T153" s="469"/>
      <c r="U153" s="469"/>
      <c r="V153" s="469"/>
      <c r="W153" s="469"/>
    </row>
    <row r="154" spans="1:23" ht="12.75">
      <c r="A154" s="492"/>
      <c r="B154" s="496" t="s">
        <v>1646</v>
      </c>
      <c r="C154" s="494"/>
      <c r="D154" s="3117"/>
      <c r="E154" s="495">
        <f>ROUND(SUM(E147:E153),2)</f>
        <v>0</v>
      </c>
      <c r="F154" s="472"/>
      <c r="G154" s="469"/>
      <c r="H154" s="469"/>
      <c r="I154" s="469"/>
      <c r="J154" s="469"/>
      <c r="K154" s="469"/>
      <c r="L154" s="469"/>
      <c r="M154" s="469"/>
      <c r="N154" s="469"/>
      <c r="O154" s="469"/>
      <c r="P154" s="469"/>
      <c r="Q154" s="469"/>
      <c r="R154" s="469"/>
      <c r="S154" s="469"/>
      <c r="T154" s="469"/>
      <c r="U154" s="469"/>
      <c r="V154" s="469"/>
      <c r="W154" s="469"/>
    </row>
    <row r="155" spans="1:23" ht="12.75">
      <c r="A155" s="469"/>
      <c r="B155" s="473"/>
      <c r="C155" s="471"/>
      <c r="D155" s="3119"/>
      <c r="E155" s="425"/>
      <c r="F155" s="472"/>
      <c r="G155" s="469"/>
      <c r="H155" s="469"/>
      <c r="I155" s="469"/>
      <c r="J155" s="469"/>
      <c r="K155" s="469"/>
      <c r="L155" s="469"/>
      <c r="M155" s="469"/>
      <c r="N155" s="469"/>
      <c r="O155" s="469"/>
      <c r="P155" s="469"/>
      <c r="Q155" s="469"/>
      <c r="R155" s="469"/>
      <c r="S155" s="469"/>
      <c r="T155" s="469"/>
      <c r="U155" s="469"/>
      <c r="V155" s="469"/>
      <c r="W155" s="469"/>
    </row>
    <row r="156" spans="1:23" ht="12.75">
      <c r="A156" s="469"/>
      <c r="B156" s="469"/>
      <c r="C156" s="470"/>
      <c r="D156" s="3116"/>
      <c r="E156" s="429"/>
      <c r="G156" s="469"/>
      <c r="H156" s="469"/>
      <c r="I156" s="469"/>
      <c r="J156" s="469"/>
      <c r="K156" s="469"/>
      <c r="L156" s="469"/>
      <c r="M156" s="469"/>
      <c r="N156" s="469"/>
      <c r="O156" s="469"/>
      <c r="P156" s="469"/>
      <c r="Q156" s="469"/>
      <c r="R156" s="469"/>
      <c r="S156" s="469"/>
      <c r="T156" s="469"/>
      <c r="U156" s="469"/>
      <c r="V156" s="469"/>
      <c r="W156" s="469"/>
    </row>
    <row r="157" spans="1:23" ht="12.75">
      <c r="A157" s="511"/>
      <c r="B157" s="512" t="s">
        <v>1553</v>
      </c>
      <c r="C157" s="513"/>
      <c r="D157" s="3120"/>
      <c r="E157" s="515">
        <f>ROUND(SUM(,E169,E185,E197,E219,E231,E236,E241),2)</f>
        <v>0</v>
      </c>
      <c r="F157" s="472"/>
      <c r="G157" s="469"/>
      <c r="H157" s="469"/>
      <c r="I157" s="469"/>
      <c r="J157" s="469"/>
      <c r="K157" s="469"/>
      <c r="L157" s="469"/>
      <c r="M157" s="469"/>
      <c r="N157" s="469"/>
      <c r="O157" s="469"/>
      <c r="P157" s="469"/>
      <c r="Q157" s="469"/>
      <c r="R157" s="469"/>
      <c r="S157" s="469"/>
      <c r="T157" s="469"/>
      <c r="U157" s="469"/>
      <c r="V157" s="469"/>
      <c r="W157" s="469"/>
    </row>
    <row r="158" spans="1:23" ht="12.75">
      <c r="A158" s="469"/>
      <c r="B158" s="469"/>
      <c r="C158" s="470"/>
      <c r="D158" s="3116"/>
      <c r="E158" s="429"/>
      <c r="F158" s="472"/>
      <c r="G158" s="469"/>
      <c r="H158" s="469"/>
      <c r="I158" s="469"/>
      <c r="J158" s="469"/>
      <c r="K158" s="469"/>
      <c r="L158" s="469"/>
      <c r="M158" s="469"/>
      <c r="N158" s="469"/>
      <c r="O158" s="469"/>
      <c r="P158" s="469"/>
      <c r="Q158" s="469"/>
      <c r="R158" s="469"/>
      <c r="S158" s="469"/>
      <c r="T158" s="469"/>
      <c r="U158" s="469"/>
      <c r="V158" s="469"/>
      <c r="W158" s="469"/>
    </row>
    <row r="159" spans="1:23" ht="12.75">
      <c r="A159" s="516"/>
      <c r="B159" s="517" t="s">
        <v>1554</v>
      </c>
      <c r="C159" s="518"/>
      <c r="D159" s="3121"/>
      <c r="E159" s="519"/>
      <c r="F159" s="472"/>
      <c r="G159" s="469"/>
      <c r="H159" s="469"/>
      <c r="I159" s="469"/>
      <c r="J159" s="469"/>
      <c r="K159" s="469"/>
      <c r="L159" s="469"/>
      <c r="M159" s="469"/>
      <c r="N159" s="469"/>
      <c r="O159" s="469"/>
      <c r="P159" s="469"/>
      <c r="Q159" s="469"/>
      <c r="R159" s="469"/>
      <c r="S159" s="469"/>
      <c r="T159" s="469"/>
      <c r="U159" s="469"/>
      <c r="V159" s="469"/>
      <c r="W159" s="469"/>
    </row>
    <row r="160" spans="1:23" ht="12.75">
      <c r="A160" s="486"/>
      <c r="B160" s="520"/>
      <c r="C160" s="488"/>
      <c r="D160" s="3122"/>
      <c r="E160" s="489"/>
      <c r="F160" s="472"/>
      <c r="G160" s="469"/>
      <c r="H160" s="469"/>
      <c r="I160" s="469"/>
      <c r="J160" s="469"/>
      <c r="K160" s="469"/>
      <c r="L160" s="469"/>
      <c r="M160" s="469"/>
      <c r="N160" s="469"/>
      <c r="O160" s="469"/>
      <c r="P160" s="469"/>
      <c r="Q160" s="469"/>
      <c r="R160" s="469"/>
      <c r="S160" s="469"/>
      <c r="T160" s="469"/>
      <c r="U160" s="469"/>
      <c r="V160" s="469"/>
      <c r="W160" s="469"/>
    </row>
    <row r="161" spans="1:23" ht="28.35" customHeight="1">
      <c r="A161" s="469"/>
      <c r="B161" s="468" t="s">
        <v>1555</v>
      </c>
      <c r="C161" s="470">
        <v>2</v>
      </c>
      <c r="D161" s="3116"/>
      <c r="E161" s="429">
        <f t="shared" ref="E161:E168" si="8">ROUND(C161*D161,2)</f>
        <v>0</v>
      </c>
      <c r="F161" s="472"/>
      <c r="G161" s="469"/>
      <c r="H161" s="469"/>
      <c r="I161" s="469"/>
      <c r="J161" s="469"/>
      <c r="K161" s="469"/>
      <c r="L161" s="469"/>
      <c r="M161" s="469"/>
      <c r="N161" s="469"/>
      <c r="O161" s="469"/>
      <c r="P161" s="469"/>
      <c r="Q161" s="469"/>
      <c r="R161" s="469"/>
      <c r="S161" s="469"/>
      <c r="T161" s="469"/>
      <c r="U161" s="469"/>
      <c r="V161" s="469"/>
      <c r="W161" s="469"/>
    </row>
    <row r="162" spans="1:23" ht="28.35" customHeight="1">
      <c r="A162" s="469"/>
      <c r="B162" s="468" t="s">
        <v>1437</v>
      </c>
      <c r="C162" s="470">
        <v>10</v>
      </c>
      <c r="D162" s="3116"/>
      <c r="E162" s="429">
        <f t="shared" si="8"/>
        <v>0</v>
      </c>
      <c r="F162" s="472"/>
      <c r="G162" s="469"/>
      <c r="H162" s="469"/>
      <c r="I162" s="469"/>
      <c r="J162" s="469"/>
      <c r="K162" s="469"/>
      <c r="L162" s="469"/>
      <c r="M162" s="469"/>
      <c r="N162" s="469"/>
      <c r="O162" s="469"/>
      <c r="P162" s="469"/>
      <c r="Q162" s="469"/>
      <c r="R162" s="469"/>
      <c r="S162" s="469"/>
      <c r="T162" s="469"/>
      <c r="U162" s="469"/>
      <c r="V162" s="469"/>
      <c r="W162" s="469"/>
    </row>
    <row r="163" spans="1:23" ht="28.35" customHeight="1">
      <c r="A163" s="469"/>
      <c r="B163" s="468" t="s">
        <v>1438</v>
      </c>
      <c r="C163" s="470">
        <v>5</v>
      </c>
      <c r="D163" s="3116"/>
      <c r="E163" s="429">
        <f t="shared" si="8"/>
        <v>0</v>
      </c>
      <c r="F163" s="472"/>
      <c r="G163" s="469"/>
      <c r="H163" s="469"/>
      <c r="I163" s="469"/>
      <c r="J163" s="469"/>
      <c r="K163" s="469"/>
      <c r="L163" s="469"/>
      <c r="M163" s="469"/>
      <c r="N163" s="469"/>
      <c r="O163" s="469"/>
      <c r="P163" s="469"/>
      <c r="Q163" s="469"/>
      <c r="R163" s="469"/>
      <c r="S163" s="469"/>
      <c r="T163" s="469"/>
      <c r="U163" s="469"/>
      <c r="V163" s="469"/>
      <c r="W163" s="469"/>
    </row>
    <row r="164" spans="1:23" ht="28.35" customHeight="1">
      <c r="A164" s="469"/>
      <c r="B164" s="468" t="s">
        <v>1439</v>
      </c>
      <c r="C164" s="470">
        <v>5</v>
      </c>
      <c r="D164" s="3116"/>
      <c r="E164" s="429">
        <f t="shared" si="8"/>
        <v>0</v>
      </c>
      <c r="F164" s="472"/>
      <c r="G164" s="469"/>
      <c r="H164" s="469"/>
      <c r="I164" s="469"/>
      <c r="J164" s="469"/>
      <c r="K164" s="469"/>
      <c r="L164" s="469"/>
      <c r="M164" s="469"/>
      <c r="N164" s="469"/>
      <c r="O164" s="469"/>
      <c r="P164" s="469"/>
      <c r="Q164" s="469"/>
      <c r="R164" s="469"/>
      <c r="S164" s="469"/>
      <c r="T164" s="469"/>
      <c r="U164" s="469"/>
      <c r="V164" s="469"/>
      <c r="W164" s="469"/>
    </row>
    <row r="165" spans="1:23" ht="28.35" customHeight="1">
      <c r="A165" s="469"/>
      <c r="B165" s="468" t="s">
        <v>1441</v>
      </c>
      <c r="C165" s="470">
        <v>5</v>
      </c>
      <c r="D165" s="3116"/>
      <c r="E165" s="429">
        <f t="shared" si="8"/>
        <v>0</v>
      </c>
      <c r="F165" s="472"/>
      <c r="G165" s="469"/>
      <c r="H165" s="469"/>
      <c r="I165" s="469"/>
      <c r="J165" s="469"/>
      <c r="K165" s="469"/>
      <c r="L165" s="469"/>
      <c r="M165" s="469"/>
      <c r="N165" s="469"/>
      <c r="O165" s="469"/>
      <c r="P165" s="469"/>
      <c r="Q165" s="469"/>
      <c r="R165" s="469"/>
      <c r="S165" s="469"/>
      <c r="T165" s="469"/>
      <c r="U165" s="469"/>
      <c r="V165" s="469"/>
      <c r="W165" s="469"/>
    </row>
    <row r="166" spans="1:23" ht="28.35" customHeight="1">
      <c r="A166" s="469"/>
      <c r="B166" s="468" t="s">
        <v>1442</v>
      </c>
      <c r="C166" s="470">
        <v>5</v>
      </c>
      <c r="D166" s="3116"/>
      <c r="E166" s="429">
        <f t="shared" si="8"/>
        <v>0</v>
      </c>
      <c r="F166" s="472"/>
      <c r="G166" s="469"/>
      <c r="H166" s="469"/>
      <c r="I166" s="469"/>
      <c r="J166" s="469"/>
      <c r="K166" s="469"/>
      <c r="L166" s="469"/>
      <c r="M166" s="469"/>
      <c r="N166" s="469"/>
      <c r="O166" s="469"/>
      <c r="P166" s="469"/>
      <c r="Q166" s="469"/>
      <c r="R166" s="469"/>
      <c r="S166" s="469"/>
      <c r="T166" s="469"/>
      <c r="U166" s="469"/>
      <c r="V166" s="469"/>
      <c r="W166" s="469"/>
    </row>
    <row r="167" spans="1:23" ht="28.35" customHeight="1">
      <c r="A167" s="469"/>
      <c r="B167" s="468" t="s">
        <v>1443</v>
      </c>
      <c r="C167" s="470">
        <v>5</v>
      </c>
      <c r="D167" s="3116"/>
      <c r="E167" s="429">
        <f t="shared" si="8"/>
        <v>0</v>
      </c>
      <c r="F167" s="472"/>
      <c r="G167" s="469"/>
      <c r="H167" s="469"/>
      <c r="I167" s="469"/>
      <c r="J167" s="469"/>
      <c r="K167" s="469"/>
      <c r="L167" s="469"/>
      <c r="M167" s="469"/>
      <c r="N167" s="469"/>
      <c r="O167" s="469"/>
      <c r="P167" s="469"/>
      <c r="Q167" s="469"/>
      <c r="R167" s="469"/>
      <c r="S167" s="469"/>
      <c r="T167" s="469"/>
      <c r="U167" s="469"/>
      <c r="V167" s="469"/>
      <c r="W167" s="469"/>
    </row>
    <row r="168" spans="1:23" ht="28.35" customHeight="1">
      <c r="A168" s="469"/>
      <c r="B168" s="468" t="s">
        <v>1444</v>
      </c>
      <c r="C168" s="470">
        <v>5</v>
      </c>
      <c r="D168" s="3116"/>
      <c r="E168" s="429">
        <f t="shared" si="8"/>
        <v>0</v>
      </c>
      <c r="F168" s="472"/>
      <c r="G168" s="469"/>
      <c r="H168" s="469"/>
      <c r="I168" s="469"/>
      <c r="J168" s="469"/>
      <c r="K168" s="469"/>
      <c r="L168" s="469"/>
      <c r="M168" s="469"/>
      <c r="N168" s="469"/>
      <c r="O168" s="469"/>
      <c r="P168" s="469"/>
      <c r="Q168" s="469"/>
      <c r="R168" s="469"/>
      <c r="S168" s="469"/>
      <c r="T168" s="469"/>
      <c r="U168" s="469"/>
      <c r="V168" s="469"/>
      <c r="W168" s="469"/>
    </row>
    <row r="169" spans="1:23" ht="12.75">
      <c r="A169" s="492"/>
      <c r="B169" s="493" t="s">
        <v>1645</v>
      </c>
      <c r="C169" s="494"/>
      <c r="D169" s="3117"/>
      <c r="E169" s="521">
        <f>ROUND(SUM(E161:E168),2)</f>
        <v>0</v>
      </c>
      <c r="F169" s="472"/>
      <c r="G169" s="469"/>
      <c r="H169" s="469"/>
      <c r="I169" s="469"/>
      <c r="J169" s="469"/>
      <c r="K169" s="469"/>
      <c r="L169" s="469"/>
      <c r="M169" s="469"/>
      <c r="N169" s="469"/>
      <c r="O169" s="469"/>
      <c r="P169" s="469"/>
      <c r="Q169" s="469"/>
      <c r="R169" s="469"/>
      <c r="S169" s="469"/>
      <c r="T169" s="469"/>
      <c r="U169" s="469"/>
      <c r="V169" s="469"/>
      <c r="W169" s="469"/>
    </row>
    <row r="170" spans="1:23" ht="12.75">
      <c r="A170" s="469"/>
      <c r="B170" s="497"/>
      <c r="C170" s="471"/>
      <c r="D170" s="3119"/>
      <c r="E170" s="425"/>
      <c r="F170" s="472"/>
      <c r="G170" s="469"/>
      <c r="H170" s="469"/>
      <c r="I170" s="469"/>
      <c r="J170" s="469"/>
      <c r="K170" s="469"/>
      <c r="L170" s="469"/>
      <c r="M170" s="469"/>
      <c r="N170" s="469"/>
      <c r="O170" s="469"/>
      <c r="P170" s="469"/>
      <c r="Q170" s="469"/>
      <c r="R170" s="469"/>
      <c r="S170" s="469"/>
      <c r="T170" s="469"/>
      <c r="U170" s="469"/>
      <c r="V170" s="469"/>
      <c r="W170" s="469"/>
    </row>
    <row r="171" spans="1:23" ht="12.75">
      <c r="A171" s="511"/>
      <c r="B171" s="522" t="s">
        <v>1556</v>
      </c>
      <c r="C171" s="513"/>
      <c r="D171" s="3120"/>
      <c r="E171" s="523"/>
      <c r="F171" s="472"/>
      <c r="G171" s="469"/>
      <c r="H171" s="469"/>
      <c r="I171" s="469"/>
      <c r="J171" s="469"/>
      <c r="K171" s="469"/>
      <c r="L171" s="469"/>
      <c r="M171" s="469"/>
      <c r="N171" s="469"/>
      <c r="O171" s="469"/>
      <c r="P171" s="469"/>
      <c r="Q171" s="469"/>
      <c r="R171" s="469"/>
      <c r="S171" s="469"/>
      <c r="T171" s="469"/>
      <c r="U171" s="469"/>
      <c r="V171" s="469"/>
      <c r="W171" s="469"/>
    </row>
    <row r="172" spans="1:23" ht="12.75">
      <c r="A172" s="469"/>
      <c r="B172" s="468"/>
      <c r="C172" s="470"/>
      <c r="D172" s="3116"/>
      <c r="E172" s="425"/>
      <c r="F172" s="472"/>
      <c r="G172" s="469"/>
      <c r="H172" s="469"/>
      <c r="I172" s="469"/>
      <c r="J172" s="469"/>
      <c r="K172" s="469"/>
      <c r="L172" s="469"/>
      <c r="M172" s="469"/>
      <c r="N172" s="469"/>
      <c r="O172" s="469"/>
      <c r="P172" s="469"/>
      <c r="Q172" s="469"/>
      <c r="R172" s="469"/>
      <c r="S172" s="469"/>
      <c r="T172" s="469"/>
      <c r="U172" s="469"/>
      <c r="V172" s="469"/>
      <c r="W172" s="469"/>
    </row>
    <row r="173" spans="1:23" ht="28.35" customHeight="1">
      <c r="A173" s="469"/>
      <c r="B173" s="468" t="s">
        <v>1557</v>
      </c>
      <c r="C173" s="470">
        <f>4*6</f>
        <v>24</v>
      </c>
      <c r="D173" s="3116"/>
      <c r="E173" s="429">
        <f t="shared" ref="E173:E181" si="9">ROUND(C173*D173,2)</f>
        <v>0</v>
      </c>
      <c r="F173" s="472"/>
      <c r="G173" s="469"/>
      <c r="H173" s="469"/>
      <c r="I173" s="469"/>
      <c r="J173" s="469"/>
      <c r="K173" s="469"/>
      <c r="L173" s="469"/>
      <c r="M173" s="469"/>
      <c r="N173" s="469"/>
      <c r="O173" s="469"/>
      <c r="P173" s="469"/>
      <c r="Q173" s="469"/>
      <c r="R173" s="469"/>
      <c r="S173" s="469"/>
      <c r="T173" s="469"/>
      <c r="U173" s="469"/>
      <c r="V173" s="469"/>
      <c r="W173" s="469"/>
    </row>
    <row r="174" spans="1:23" ht="28.35" customHeight="1">
      <c r="A174" s="469"/>
      <c r="B174" s="468" t="s">
        <v>1558</v>
      </c>
      <c r="C174" s="470">
        <v>6</v>
      </c>
      <c r="D174" s="3116"/>
      <c r="E174" s="429">
        <f t="shared" si="9"/>
        <v>0</v>
      </c>
      <c r="F174" s="472"/>
      <c r="G174" s="469"/>
      <c r="H174" s="469"/>
      <c r="I174" s="469"/>
      <c r="J174" s="469"/>
      <c r="K174" s="469"/>
      <c r="L174" s="469"/>
      <c r="M174" s="469"/>
      <c r="N174" s="469"/>
      <c r="O174" s="469"/>
      <c r="P174" s="469"/>
      <c r="Q174" s="469"/>
      <c r="R174" s="469"/>
      <c r="S174" s="469"/>
      <c r="T174" s="469"/>
      <c r="U174" s="469"/>
      <c r="V174" s="469"/>
      <c r="W174" s="469"/>
    </row>
    <row r="175" spans="1:23" ht="28.35" customHeight="1">
      <c r="A175" s="469"/>
      <c r="B175" s="468" t="s">
        <v>1559</v>
      </c>
      <c r="C175" s="470">
        <v>2</v>
      </c>
      <c r="D175" s="3116"/>
      <c r="E175" s="429">
        <f t="shared" si="9"/>
        <v>0</v>
      </c>
      <c r="F175" s="472"/>
      <c r="G175" s="469"/>
      <c r="H175" s="469"/>
      <c r="I175" s="469"/>
      <c r="J175" s="469"/>
      <c r="K175" s="469"/>
      <c r="L175" s="469"/>
      <c r="M175" s="469"/>
      <c r="N175" s="469"/>
      <c r="O175" s="469"/>
      <c r="P175" s="469"/>
      <c r="Q175" s="469"/>
      <c r="R175" s="469"/>
      <c r="S175" s="469"/>
      <c r="T175" s="469"/>
      <c r="U175" s="469"/>
      <c r="V175" s="469"/>
      <c r="W175" s="469"/>
    </row>
    <row r="176" spans="1:23" ht="28.35" customHeight="1">
      <c r="A176" s="469"/>
      <c r="B176" s="468" t="s">
        <v>1560</v>
      </c>
      <c r="C176" s="470">
        <v>4</v>
      </c>
      <c r="D176" s="3116"/>
      <c r="E176" s="429">
        <f t="shared" si="9"/>
        <v>0</v>
      </c>
      <c r="F176" s="472"/>
      <c r="G176" s="469"/>
      <c r="H176" s="469"/>
      <c r="I176" s="469"/>
      <c r="J176" s="469"/>
      <c r="K176" s="469"/>
      <c r="L176" s="469"/>
      <c r="M176" s="469"/>
      <c r="N176" s="469"/>
      <c r="O176" s="469"/>
      <c r="P176" s="469"/>
      <c r="Q176" s="469"/>
      <c r="R176" s="469"/>
      <c r="S176" s="469"/>
      <c r="T176" s="469"/>
      <c r="U176" s="469"/>
      <c r="V176" s="469"/>
      <c r="W176" s="469"/>
    </row>
    <row r="177" spans="1:23" ht="28.35" customHeight="1">
      <c r="A177" s="469"/>
      <c r="B177" s="468" t="s">
        <v>1561</v>
      </c>
      <c r="C177" s="470">
        <v>2</v>
      </c>
      <c r="D177" s="3116"/>
      <c r="E177" s="429">
        <f t="shared" si="9"/>
        <v>0</v>
      </c>
      <c r="F177" s="472"/>
      <c r="G177" s="469"/>
      <c r="H177" s="469"/>
      <c r="I177" s="469"/>
      <c r="J177" s="469"/>
      <c r="K177" s="469"/>
      <c r="L177" s="469"/>
      <c r="M177" s="469"/>
      <c r="N177" s="469"/>
      <c r="O177" s="469"/>
      <c r="P177" s="469"/>
      <c r="Q177" s="469"/>
      <c r="R177" s="469"/>
      <c r="S177" s="469"/>
      <c r="T177" s="469"/>
      <c r="U177" s="469"/>
      <c r="V177" s="469"/>
      <c r="W177" s="469"/>
    </row>
    <row r="178" spans="1:23" ht="28.35" customHeight="1">
      <c r="A178" s="469"/>
      <c r="B178" s="468" t="s">
        <v>1562</v>
      </c>
      <c r="C178" s="470">
        <v>8</v>
      </c>
      <c r="D178" s="3116"/>
      <c r="E178" s="429">
        <f t="shared" si="9"/>
        <v>0</v>
      </c>
      <c r="F178" s="472"/>
      <c r="G178" s="469"/>
      <c r="H178" s="469"/>
      <c r="I178" s="469"/>
      <c r="J178" s="469"/>
      <c r="K178" s="469"/>
      <c r="L178" s="469"/>
      <c r="M178" s="469"/>
      <c r="N178" s="469"/>
      <c r="O178" s="469"/>
      <c r="P178" s="469"/>
      <c r="Q178" s="469"/>
      <c r="R178" s="469"/>
      <c r="S178" s="469"/>
      <c r="T178" s="469"/>
      <c r="U178" s="469"/>
      <c r="V178" s="469"/>
      <c r="W178" s="469"/>
    </row>
    <row r="179" spans="1:23" ht="28.35" customHeight="1">
      <c r="A179" s="469"/>
      <c r="B179" s="468" t="s">
        <v>1563</v>
      </c>
      <c r="C179" s="470">
        <v>2</v>
      </c>
      <c r="D179" s="3116"/>
      <c r="E179" s="429">
        <f t="shared" si="9"/>
        <v>0</v>
      </c>
      <c r="F179" s="472"/>
      <c r="G179" s="469"/>
      <c r="H179" s="469"/>
      <c r="I179" s="469"/>
      <c r="J179" s="469"/>
      <c r="K179" s="469"/>
      <c r="L179" s="469"/>
      <c r="M179" s="469"/>
      <c r="N179" s="469"/>
      <c r="O179" s="469"/>
      <c r="P179" s="469"/>
      <c r="Q179" s="469"/>
      <c r="R179" s="469"/>
      <c r="S179" s="469"/>
      <c r="T179" s="469"/>
      <c r="U179" s="469"/>
      <c r="V179" s="469"/>
      <c r="W179" s="469"/>
    </row>
    <row r="180" spans="1:23" ht="28.35" customHeight="1">
      <c r="A180" s="469"/>
      <c r="B180" s="468" t="s">
        <v>1564</v>
      </c>
      <c r="C180" s="470">
        <v>1</v>
      </c>
      <c r="D180" s="3116"/>
      <c r="E180" s="429">
        <f t="shared" si="9"/>
        <v>0</v>
      </c>
      <c r="F180" s="472"/>
      <c r="G180" s="469"/>
      <c r="H180" s="469"/>
      <c r="I180" s="469"/>
      <c r="J180" s="469"/>
      <c r="K180" s="469"/>
      <c r="L180" s="469"/>
      <c r="M180" s="469"/>
      <c r="N180" s="469"/>
      <c r="O180" s="469"/>
      <c r="P180" s="469"/>
      <c r="Q180" s="469"/>
      <c r="R180" s="469"/>
      <c r="S180" s="469"/>
      <c r="T180" s="469"/>
      <c r="U180" s="469"/>
      <c r="V180" s="469"/>
      <c r="W180" s="469"/>
    </row>
    <row r="181" spans="1:23" ht="28.35" customHeight="1">
      <c r="A181" s="469"/>
      <c r="B181" s="468" t="s">
        <v>1565</v>
      </c>
      <c r="C181" s="470">
        <v>12</v>
      </c>
      <c r="D181" s="3116"/>
      <c r="E181" s="429">
        <f t="shared" si="9"/>
        <v>0</v>
      </c>
      <c r="F181" s="472"/>
      <c r="G181" s="469"/>
      <c r="H181" s="469"/>
      <c r="I181" s="469"/>
      <c r="J181" s="469"/>
      <c r="K181" s="469"/>
      <c r="L181" s="469"/>
      <c r="M181" s="469"/>
      <c r="N181" s="469"/>
      <c r="O181" s="469"/>
      <c r="P181" s="469"/>
      <c r="Q181" s="469"/>
      <c r="R181" s="469"/>
      <c r="S181" s="469"/>
      <c r="T181" s="469"/>
      <c r="U181" s="469"/>
      <c r="V181" s="469"/>
      <c r="W181" s="469"/>
    </row>
    <row r="182" spans="1:23" ht="28.35" customHeight="1">
      <c r="A182" s="469"/>
      <c r="B182" s="468"/>
      <c r="C182" s="470"/>
      <c r="D182" s="3116"/>
      <c r="E182" s="429"/>
      <c r="F182" s="472"/>
      <c r="G182" s="469"/>
      <c r="H182" s="469"/>
      <c r="I182" s="469"/>
      <c r="J182" s="469"/>
      <c r="K182" s="469"/>
      <c r="L182" s="469"/>
      <c r="M182" s="469"/>
      <c r="N182" s="469"/>
      <c r="O182" s="469"/>
      <c r="P182" s="469"/>
      <c r="Q182" s="469"/>
      <c r="R182" s="469"/>
      <c r="S182" s="469"/>
      <c r="T182" s="469"/>
      <c r="U182" s="469"/>
      <c r="V182" s="469"/>
      <c r="W182" s="469"/>
    </row>
    <row r="183" spans="1:23" ht="28.35" customHeight="1">
      <c r="A183" s="469"/>
      <c r="B183" s="468" t="s">
        <v>1519</v>
      </c>
      <c r="C183" s="470"/>
      <c r="D183" s="3116"/>
      <c r="E183" s="429"/>
      <c r="F183" s="472"/>
      <c r="G183" s="469"/>
      <c r="H183" s="469"/>
      <c r="I183" s="469"/>
      <c r="J183" s="469"/>
      <c r="K183" s="469"/>
      <c r="L183" s="469"/>
      <c r="M183" s="469"/>
      <c r="N183" s="469"/>
      <c r="O183" s="469"/>
      <c r="P183" s="469"/>
      <c r="Q183" s="469"/>
      <c r="R183" s="469"/>
      <c r="S183" s="469"/>
      <c r="T183" s="469"/>
      <c r="U183" s="469"/>
      <c r="V183" s="469"/>
      <c r="W183" s="469"/>
    </row>
    <row r="184" spans="1:23" ht="28.35" customHeight="1">
      <c r="A184" s="469"/>
      <c r="B184" s="468" t="s">
        <v>1566</v>
      </c>
      <c r="C184" s="470">
        <v>5</v>
      </c>
      <c r="D184" s="3116"/>
      <c r="E184" s="429">
        <f>ROUND(C184*D184,2)</f>
        <v>0</v>
      </c>
      <c r="F184" s="472"/>
      <c r="G184" s="469"/>
      <c r="H184" s="469"/>
      <c r="I184" s="469"/>
      <c r="J184" s="469"/>
      <c r="K184" s="469"/>
      <c r="L184" s="469"/>
      <c r="M184" s="469"/>
      <c r="N184" s="469"/>
      <c r="O184" s="469"/>
      <c r="P184" s="469"/>
      <c r="Q184" s="469"/>
      <c r="R184" s="469"/>
      <c r="S184" s="469"/>
      <c r="T184" s="469"/>
      <c r="U184" s="469"/>
      <c r="V184" s="469"/>
      <c r="W184" s="469"/>
    </row>
    <row r="185" spans="1:23" ht="12.75">
      <c r="A185" s="492"/>
      <c r="B185" s="493" t="s">
        <v>1538</v>
      </c>
      <c r="C185" s="494"/>
      <c r="D185" s="3117"/>
      <c r="E185" s="495">
        <f>ROUND(SUM(E173:E184),2)</f>
        <v>0</v>
      </c>
      <c r="F185" s="472"/>
      <c r="G185" s="469"/>
      <c r="H185" s="469"/>
      <c r="I185" s="469"/>
      <c r="J185" s="469"/>
      <c r="K185" s="469"/>
      <c r="L185" s="469"/>
      <c r="M185" s="469"/>
      <c r="N185" s="469"/>
      <c r="O185" s="469"/>
      <c r="P185" s="469"/>
      <c r="Q185" s="469"/>
      <c r="R185" s="469"/>
      <c r="S185" s="469"/>
      <c r="T185" s="469"/>
      <c r="U185" s="469"/>
      <c r="V185" s="469"/>
      <c r="W185" s="469"/>
    </row>
    <row r="186" spans="1:23" ht="12.75">
      <c r="A186" s="469"/>
      <c r="B186" s="497"/>
      <c r="C186" s="471"/>
      <c r="D186" s="3119"/>
      <c r="E186" s="425"/>
      <c r="F186" s="472"/>
      <c r="G186" s="469"/>
      <c r="H186" s="469"/>
      <c r="I186" s="469"/>
      <c r="J186" s="469"/>
      <c r="K186" s="469"/>
      <c r="L186" s="469"/>
      <c r="M186" s="469"/>
      <c r="N186" s="469"/>
      <c r="O186" s="469"/>
      <c r="P186" s="469"/>
      <c r="Q186" s="469"/>
      <c r="R186" s="469"/>
      <c r="S186" s="469"/>
      <c r="T186" s="469"/>
      <c r="U186" s="469"/>
      <c r="V186" s="469"/>
      <c r="W186" s="469"/>
    </row>
    <row r="187" spans="1:23" ht="12.75">
      <c r="A187" s="511"/>
      <c r="B187" s="522" t="s">
        <v>1567</v>
      </c>
      <c r="C187" s="513"/>
      <c r="D187" s="3120"/>
      <c r="E187" s="524"/>
      <c r="F187" s="472"/>
      <c r="G187" s="469"/>
      <c r="H187" s="469"/>
      <c r="I187" s="469"/>
      <c r="J187" s="469"/>
      <c r="K187" s="469"/>
      <c r="L187" s="469"/>
      <c r="M187" s="469"/>
      <c r="N187" s="469"/>
      <c r="O187" s="469"/>
      <c r="P187" s="469"/>
      <c r="Q187" s="469"/>
      <c r="R187" s="469"/>
      <c r="S187" s="469"/>
      <c r="T187" s="469"/>
      <c r="U187" s="469"/>
      <c r="V187" s="469"/>
      <c r="W187" s="469"/>
    </row>
    <row r="188" spans="1:23" ht="12.75">
      <c r="A188" s="469"/>
      <c r="B188" s="468"/>
      <c r="C188" s="470"/>
      <c r="D188" s="3116"/>
      <c r="E188" s="467"/>
      <c r="F188" s="472"/>
      <c r="G188" s="469"/>
      <c r="H188" s="469"/>
      <c r="I188" s="469"/>
      <c r="J188" s="469"/>
      <c r="K188" s="469"/>
      <c r="L188" s="469"/>
      <c r="M188" s="469"/>
      <c r="N188" s="469"/>
      <c r="O188" s="469"/>
      <c r="P188" s="469"/>
      <c r="Q188" s="469"/>
      <c r="R188" s="469"/>
      <c r="S188" s="469"/>
      <c r="T188" s="469"/>
      <c r="U188" s="469"/>
      <c r="V188" s="469"/>
      <c r="W188" s="469"/>
    </row>
    <row r="189" spans="1:23" ht="28.35" customHeight="1">
      <c r="A189" s="469" t="s">
        <v>1418</v>
      </c>
      <c r="B189" s="468" t="s">
        <v>1417</v>
      </c>
      <c r="C189" s="470">
        <v>8</v>
      </c>
      <c r="D189" s="3116"/>
      <c r="E189" s="429">
        <f>ROUND(C189*D189,2)</f>
        <v>0</v>
      </c>
      <c r="F189" s="472"/>
      <c r="G189" s="469"/>
      <c r="H189" s="469"/>
      <c r="I189" s="469"/>
      <c r="J189" s="469"/>
      <c r="K189" s="469"/>
      <c r="L189" s="469"/>
      <c r="M189" s="469"/>
      <c r="N189" s="469"/>
      <c r="O189" s="469"/>
      <c r="P189" s="469"/>
      <c r="Q189" s="469"/>
      <c r="R189" s="469"/>
      <c r="S189" s="469"/>
      <c r="T189" s="469"/>
      <c r="U189" s="469"/>
      <c r="V189" s="469"/>
      <c r="W189" s="469"/>
    </row>
    <row r="190" spans="1:23" ht="28.35" customHeight="1">
      <c r="A190" s="469" t="s">
        <v>1420</v>
      </c>
      <c r="B190" s="468" t="s">
        <v>1419</v>
      </c>
      <c r="C190" s="470">
        <v>8</v>
      </c>
      <c r="D190" s="3116"/>
      <c r="E190" s="429">
        <f>ROUND(C190*D190,2)</f>
        <v>0</v>
      </c>
      <c r="F190" s="472"/>
      <c r="G190" s="469"/>
      <c r="H190" s="469"/>
      <c r="I190" s="469"/>
      <c r="J190" s="469"/>
      <c r="K190" s="469"/>
      <c r="L190" s="469"/>
      <c r="M190" s="469"/>
      <c r="N190" s="469"/>
      <c r="O190" s="469"/>
      <c r="P190" s="469"/>
      <c r="Q190" s="469"/>
      <c r="R190" s="469"/>
      <c r="S190" s="469"/>
      <c r="T190" s="469"/>
      <c r="U190" s="469"/>
      <c r="V190" s="469"/>
      <c r="W190" s="469"/>
    </row>
    <row r="191" spans="1:23" ht="28.35" customHeight="1">
      <c r="A191" s="469" t="s">
        <v>1568</v>
      </c>
      <c r="B191" s="468" t="s">
        <v>1569</v>
      </c>
      <c r="C191" s="470">
        <v>4</v>
      </c>
      <c r="D191" s="3116"/>
      <c r="E191" s="429">
        <f>ROUND(C191*D191,2)</f>
        <v>0</v>
      </c>
      <c r="F191" s="472"/>
      <c r="G191" s="469"/>
      <c r="H191" s="469"/>
      <c r="I191" s="469"/>
      <c r="J191" s="469"/>
      <c r="K191" s="469"/>
      <c r="L191" s="469"/>
      <c r="M191" s="469"/>
      <c r="N191" s="469"/>
      <c r="O191" s="469"/>
      <c r="P191" s="469"/>
      <c r="Q191" s="469"/>
      <c r="R191" s="469"/>
      <c r="S191" s="469"/>
      <c r="T191" s="469"/>
      <c r="U191" s="469"/>
      <c r="V191" s="469"/>
      <c r="W191" s="469"/>
    </row>
    <row r="192" spans="1:23" ht="28.35" customHeight="1">
      <c r="A192" s="469"/>
      <c r="B192" s="468" t="s">
        <v>1424</v>
      </c>
      <c r="C192" s="470">
        <v>16</v>
      </c>
      <c r="D192" s="3116"/>
      <c r="E192" s="429">
        <f>ROUND(C192*D192,2)</f>
        <v>0</v>
      </c>
      <c r="F192" s="472"/>
      <c r="G192" s="469"/>
      <c r="H192" s="469"/>
      <c r="I192" s="469"/>
      <c r="J192" s="469"/>
      <c r="K192" s="469"/>
      <c r="L192" s="469"/>
      <c r="M192" s="469"/>
      <c r="N192" s="469"/>
      <c r="O192" s="469"/>
      <c r="P192" s="469"/>
      <c r="Q192" s="469"/>
      <c r="R192" s="469"/>
      <c r="S192" s="469"/>
      <c r="T192" s="469"/>
      <c r="U192" s="469"/>
      <c r="V192" s="469"/>
      <c r="W192" s="469"/>
    </row>
    <row r="193" spans="1:23" ht="28.35" customHeight="1">
      <c r="A193" s="469"/>
      <c r="B193" s="468" t="s">
        <v>1425</v>
      </c>
      <c r="C193" s="470">
        <v>20</v>
      </c>
      <c r="D193" s="3116"/>
      <c r="E193" s="429">
        <f>ROUND(C193*D193,2)</f>
        <v>0</v>
      </c>
      <c r="F193" s="472"/>
      <c r="G193" s="469"/>
      <c r="H193" s="469"/>
      <c r="I193" s="469"/>
      <c r="J193" s="469"/>
      <c r="K193" s="469"/>
      <c r="L193" s="469"/>
      <c r="M193" s="469"/>
      <c r="N193" s="469"/>
      <c r="O193" s="469"/>
      <c r="P193" s="469"/>
      <c r="Q193" s="469"/>
      <c r="R193" s="469"/>
      <c r="S193" s="469"/>
      <c r="T193" s="469"/>
      <c r="U193" s="469"/>
      <c r="V193" s="469"/>
      <c r="W193" s="469"/>
    </row>
    <row r="194" spans="1:23" ht="28.35" customHeight="1">
      <c r="A194" s="469"/>
      <c r="B194" s="469"/>
      <c r="C194" s="470"/>
      <c r="D194" s="3116"/>
      <c r="E194" s="429"/>
      <c r="F194" s="472"/>
      <c r="G194" s="469"/>
      <c r="H194" s="469"/>
      <c r="I194" s="469"/>
      <c r="J194" s="469"/>
      <c r="K194" s="469"/>
      <c r="L194" s="469"/>
      <c r="M194" s="469"/>
      <c r="N194" s="469"/>
      <c r="O194" s="469"/>
      <c r="P194" s="469"/>
      <c r="Q194" s="469"/>
      <c r="R194" s="469"/>
      <c r="S194" s="469"/>
      <c r="T194" s="469"/>
      <c r="U194" s="469"/>
      <c r="V194" s="469"/>
      <c r="W194" s="469"/>
    </row>
    <row r="195" spans="1:23" ht="28.35" customHeight="1">
      <c r="A195" s="469"/>
      <c r="B195" s="468" t="s">
        <v>1570</v>
      </c>
      <c r="C195" s="470">
        <v>1</v>
      </c>
      <c r="D195" s="3116"/>
      <c r="E195" s="429">
        <f>ROUND(C195*D195,2)</f>
        <v>0</v>
      </c>
      <c r="F195" s="472"/>
      <c r="G195" s="469"/>
      <c r="H195" s="469"/>
      <c r="I195" s="469"/>
      <c r="J195" s="469"/>
      <c r="K195" s="469"/>
      <c r="L195" s="469"/>
      <c r="M195" s="469"/>
      <c r="N195" s="469"/>
      <c r="O195" s="469"/>
      <c r="P195" s="469"/>
      <c r="Q195" s="469"/>
      <c r="R195" s="469"/>
      <c r="S195" s="469"/>
      <c r="T195" s="469"/>
      <c r="U195" s="469"/>
      <c r="V195" s="469"/>
      <c r="W195" s="469"/>
    </row>
    <row r="196" spans="1:23" ht="28.35" customHeight="1">
      <c r="A196" s="469"/>
      <c r="B196" s="468" t="s">
        <v>1571</v>
      </c>
      <c r="C196" s="470">
        <v>1</v>
      </c>
      <c r="D196" s="3116"/>
      <c r="E196" s="429">
        <f>ROUND(C196*D196,2)</f>
        <v>0</v>
      </c>
      <c r="F196" s="472"/>
      <c r="G196" s="469"/>
      <c r="H196" s="469"/>
      <c r="I196" s="469"/>
      <c r="J196" s="469"/>
      <c r="K196" s="469"/>
      <c r="L196" s="469"/>
      <c r="M196" s="469"/>
      <c r="N196" s="469"/>
      <c r="O196" s="469"/>
      <c r="P196" s="469"/>
      <c r="Q196" s="469"/>
      <c r="R196" s="469"/>
      <c r="S196" s="469"/>
      <c r="T196" s="469"/>
      <c r="U196" s="469"/>
      <c r="V196" s="469"/>
      <c r="W196" s="469"/>
    </row>
    <row r="197" spans="1:23" ht="12.75">
      <c r="A197" s="492"/>
      <c r="B197" s="496" t="s">
        <v>1433</v>
      </c>
      <c r="C197" s="494"/>
      <c r="D197" s="3117"/>
      <c r="E197" s="495">
        <f>ROUND(SUM(E189:E196),2)</f>
        <v>0</v>
      </c>
      <c r="F197" s="472"/>
      <c r="G197" s="469"/>
      <c r="H197" s="469"/>
      <c r="I197" s="469"/>
      <c r="J197" s="469"/>
      <c r="K197" s="469"/>
      <c r="L197" s="469"/>
      <c r="M197" s="469"/>
      <c r="N197" s="469"/>
      <c r="O197" s="469"/>
      <c r="P197" s="469"/>
      <c r="Q197" s="469"/>
      <c r="R197" s="469"/>
      <c r="S197" s="469"/>
      <c r="T197" s="469"/>
      <c r="U197" s="469"/>
      <c r="V197" s="469"/>
      <c r="W197" s="469"/>
    </row>
    <row r="198" spans="1:23" ht="12.75">
      <c r="A198" s="469"/>
      <c r="B198" s="469"/>
      <c r="C198" s="470"/>
      <c r="D198" s="3116"/>
      <c r="E198" s="429"/>
      <c r="F198" s="472"/>
      <c r="G198" s="469"/>
      <c r="H198" s="469"/>
      <c r="I198" s="469"/>
      <c r="J198" s="469"/>
      <c r="K198" s="469"/>
      <c r="L198" s="469"/>
      <c r="M198" s="469"/>
      <c r="N198" s="469"/>
      <c r="O198" s="469"/>
      <c r="P198" s="469"/>
      <c r="Q198" s="469"/>
      <c r="R198" s="469"/>
      <c r="S198" s="469"/>
      <c r="T198" s="469"/>
      <c r="U198" s="469"/>
      <c r="V198" s="469"/>
      <c r="W198" s="469"/>
    </row>
    <row r="199" spans="1:23" ht="12.75">
      <c r="A199" s="511"/>
      <c r="B199" s="522" t="s">
        <v>1649</v>
      </c>
      <c r="C199" s="513"/>
      <c r="D199" s="3120"/>
      <c r="E199" s="524"/>
      <c r="F199" s="472"/>
      <c r="G199" s="469"/>
      <c r="H199" s="469"/>
      <c r="I199" s="469"/>
      <c r="J199" s="469"/>
      <c r="K199" s="469"/>
      <c r="L199" s="469"/>
      <c r="M199" s="469"/>
      <c r="N199" s="469"/>
      <c r="O199" s="469"/>
      <c r="P199" s="469"/>
      <c r="Q199" s="469"/>
      <c r="R199" s="469"/>
      <c r="S199" s="469"/>
      <c r="T199" s="469"/>
      <c r="U199" s="469"/>
      <c r="V199" s="469"/>
      <c r="W199" s="469"/>
    </row>
    <row r="200" spans="1:23" ht="12.75">
      <c r="A200" s="469"/>
      <c r="B200" s="468"/>
      <c r="C200" s="470"/>
      <c r="D200" s="3116"/>
      <c r="E200" s="425"/>
      <c r="F200" s="472"/>
      <c r="G200" s="469"/>
      <c r="H200" s="469"/>
      <c r="I200" s="469"/>
      <c r="J200" s="469"/>
      <c r="K200" s="469"/>
      <c r="L200" s="469"/>
      <c r="M200" s="469"/>
      <c r="N200" s="469"/>
      <c r="O200" s="469"/>
      <c r="P200" s="469"/>
      <c r="Q200" s="469"/>
      <c r="R200" s="469"/>
      <c r="S200" s="469"/>
      <c r="T200" s="469"/>
      <c r="U200" s="469"/>
      <c r="V200" s="469"/>
      <c r="W200" s="469"/>
    </row>
    <row r="201" spans="1:23" ht="28.35" customHeight="1">
      <c r="A201" s="469"/>
      <c r="B201" s="468" t="s">
        <v>1572</v>
      </c>
      <c r="C201" s="470">
        <v>2</v>
      </c>
      <c r="D201" s="3116"/>
      <c r="E201" s="429">
        <f t="shared" ref="E201:E218" si="10">ROUND(C201*D201,2)</f>
        <v>0</v>
      </c>
      <c r="F201" s="472"/>
      <c r="G201" s="469"/>
      <c r="H201" s="469"/>
      <c r="I201" s="469"/>
      <c r="J201" s="469"/>
      <c r="K201" s="469"/>
      <c r="L201" s="469"/>
      <c r="M201" s="469"/>
      <c r="N201" s="469"/>
      <c r="O201" s="469"/>
      <c r="P201" s="469"/>
      <c r="Q201" s="469"/>
      <c r="R201" s="469"/>
      <c r="S201" s="469"/>
      <c r="T201" s="469"/>
      <c r="U201" s="469"/>
      <c r="V201" s="469"/>
      <c r="W201" s="469"/>
    </row>
    <row r="202" spans="1:23" ht="28.35" customHeight="1">
      <c r="A202" s="469"/>
      <c r="B202" s="468" t="s">
        <v>1573</v>
      </c>
      <c r="C202" s="470">
        <v>2</v>
      </c>
      <c r="D202" s="3116"/>
      <c r="E202" s="429">
        <f t="shared" si="10"/>
        <v>0</v>
      </c>
      <c r="F202" s="472"/>
      <c r="G202" s="469"/>
      <c r="H202" s="469"/>
      <c r="I202" s="469"/>
      <c r="J202" s="469"/>
      <c r="K202" s="469"/>
      <c r="L202" s="469"/>
      <c r="M202" s="469"/>
      <c r="N202" s="469"/>
      <c r="O202" s="469"/>
      <c r="P202" s="469"/>
      <c r="Q202" s="469"/>
      <c r="R202" s="469"/>
      <c r="S202" s="469"/>
      <c r="T202" s="469"/>
      <c r="U202" s="469"/>
      <c r="V202" s="469"/>
      <c r="W202" s="469"/>
    </row>
    <row r="203" spans="1:23" ht="28.35" customHeight="1">
      <c r="A203" s="469"/>
      <c r="B203" s="468" t="s">
        <v>1574</v>
      </c>
      <c r="C203" s="470">
        <v>4</v>
      </c>
      <c r="D203" s="3116"/>
      <c r="E203" s="429">
        <f t="shared" si="10"/>
        <v>0</v>
      </c>
      <c r="F203" s="472"/>
      <c r="G203" s="469"/>
      <c r="H203" s="469"/>
      <c r="I203" s="469"/>
      <c r="J203" s="469"/>
      <c r="K203" s="469"/>
      <c r="L203" s="469"/>
      <c r="M203" s="469"/>
      <c r="N203" s="469"/>
      <c r="O203" s="469"/>
      <c r="P203" s="469"/>
      <c r="Q203" s="469"/>
      <c r="R203" s="469"/>
      <c r="S203" s="469"/>
      <c r="T203" s="469"/>
      <c r="U203" s="469"/>
      <c r="V203" s="469"/>
      <c r="W203" s="469"/>
    </row>
    <row r="204" spans="1:23" ht="28.35" customHeight="1">
      <c r="A204" s="469"/>
      <c r="B204" s="468" t="s">
        <v>1575</v>
      </c>
      <c r="C204" s="470">
        <v>2</v>
      </c>
      <c r="D204" s="3116"/>
      <c r="E204" s="429">
        <f t="shared" si="10"/>
        <v>0</v>
      </c>
      <c r="F204" s="472"/>
      <c r="G204" s="469"/>
      <c r="H204" s="469"/>
      <c r="I204" s="469"/>
      <c r="J204" s="469"/>
      <c r="K204" s="469"/>
      <c r="L204" s="469"/>
      <c r="M204" s="469"/>
      <c r="N204" s="469"/>
      <c r="O204" s="469"/>
      <c r="P204" s="469"/>
      <c r="Q204" s="469"/>
      <c r="R204" s="469"/>
      <c r="S204" s="469"/>
      <c r="T204" s="469"/>
      <c r="U204" s="469"/>
      <c r="V204" s="469"/>
      <c r="W204" s="469"/>
    </row>
    <row r="205" spans="1:23" ht="28.35" customHeight="1">
      <c r="A205" s="469"/>
      <c r="B205" s="468" t="s">
        <v>1576</v>
      </c>
      <c r="C205" s="470">
        <v>2</v>
      </c>
      <c r="D205" s="3116"/>
      <c r="E205" s="429">
        <f t="shared" si="10"/>
        <v>0</v>
      </c>
      <c r="F205" s="472"/>
      <c r="G205" s="469"/>
      <c r="H205" s="469"/>
      <c r="I205" s="469"/>
      <c r="J205" s="469"/>
      <c r="K205" s="469"/>
      <c r="L205" s="469"/>
      <c r="M205" s="469"/>
      <c r="N205" s="469"/>
      <c r="O205" s="469"/>
      <c r="P205" s="469"/>
      <c r="Q205" s="469"/>
      <c r="R205" s="469"/>
      <c r="S205" s="469"/>
      <c r="T205" s="469"/>
      <c r="U205" s="469"/>
      <c r="V205" s="469"/>
      <c r="W205" s="469"/>
    </row>
    <row r="206" spans="1:23" ht="28.35" customHeight="1">
      <c r="A206" s="469"/>
      <c r="B206" s="468" t="s">
        <v>1577</v>
      </c>
      <c r="C206" s="470">
        <v>1</v>
      </c>
      <c r="D206" s="3116"/>
      <c r="E206" s="429">
        <f t="shared" si="10"/>
        <v>0</v>
      </c>
      <c r="F206" s="472"/>
      <c r="G206" s="469"/>
      <c r="H206" s="469"/>
      <c r="I206" s="469"/>
      <c r="J206" s="469"/>
      <c r="K206" s="469"/>
      <c r="L206" s="469"/>
      <c r="M206" s="469"/>
      <c r="N206" s="469"/>
      <c r="O206" s="469"/>
      <c r="P206" s="469"/>
      <c r="Q206" s="469"/>
      <c r="R206" s="469"/>
      <c r="S206" s="469"/>
      <c r="T206" s="469"/>
      <c r="U206" s="469"/>
      <c r="V206" s="469"/>
      <c r="W206" s="469"/>
    </row>
    <row r="207" spans="1:23" ht="28.35" customHeight="1">
      <c r="A207" s="469"/>
      <c r="B207" s="468" t="s">
        <v>1578</v>
      </c>
      <c r="C207" s="470">
        <v>1</v>
      </c>
      <c r="D207" s="3116"/>
      <c r="E207" s="429">
        <f t="shared" si="10"/>
        <v>0</v>
      </c>
      <c r="F207" s="472"/>
      <c r="G207" s="469"/>
      <c r="H207" s="469"/>
      <c r="I207" s="469"/>
      <c r="J207" s="469"/>
      <c r="K207" s="469"/>
      <c r="L207" s="469"/>
      <c r="M207" s="469"/>
      <c r="N207" s="469"/>
      <c r="O207" s="469"/>
      <c r="P207" s="469"/>
      <c r="Q207" s="469"/>
      <c r="R207" s="469"/>
      <c r="S207" s="469"/>
      <c r="T207" s="469"/>
      <c r="U207" s="469"/>
      <c r="V207" s="469"/>
      <c r="W207" s="469"/>
    </row>
    <row r="208" spans="1:23" ht="28.35" customHeight="1">
      <c r="A208" s="469"/>
      <c r="B208" s="468" t="s">
        <v>1579</v>
      </c>
      <c r="C208" s="470">
        <v>1</v>
      </c>
      <c r="D208" s="3116"/>
      <c r="E208" s="429">
        <f t="shared" si="10"/>
        <v>0</v>
      </c>
      <c r="F208" s="472"/>
      <c r="G208" s="469"/>
      <c r="H208" s="469"/>
      <c r="I208" s="469"/>
      <c r="J208" s="469"/>
      <c r="K208" s="469"/>
      <c r="L208" s="469"/>
      <c r="M208" s="469"/>
      <c r="N208" s="469"/>
      <c r="O208" s="469"/>
      <c r="P208" s="469"/>
      <c r="Q208" s="469"/>
      <c r="R208" s="469"/>
      <c r="S208" s="469"/>
      <c r="T208" s="469"/>
      <c r="U208" s="469"/>
      <c r="V208" s="469"/>
      <c r="W208" s="469"/>
    </row>
    <row r="209" spans="1:23" ht="28.35" customHeight="1">
      <c r="A209" s="469"/>
      <c r="B209" s="468" t="s">
        <v>1580</v>
      </c>
      <c r="C209" s="470">
        <v>1</v>
      </c>
      <c r="D209" s="3116"/>
      <c r="E209" s="429">
        <f t="shared" si="10"/>
        <v>0</v>
      </c>
      <c r="F209" s="472"/>
      <c r="G209" s="469"/>
      <c r="H209" s="469"/>
      <c r="I209" s="469"/>
      <c r="J209" s="469"/>
      <c r="K209" s="469"/>
      <c r="L209" s="469"/>
      <c r="M209" s="469"/>
      <c r="N209" s="469"/>
      <c r="O209" s="469"/>
      <c r="P209" s="469"/>
      <c r="Q209" s="469"/>
      <c r="R209" s="469"/>
      <c r="S209" s="469"/>
      <c r="T209" s="469"/>
      <c r="U209" s="469"/>
      <c r="V209" s="469"/>
      <c r="W209" s="469"/>
    </row>
    <row r="210" spans="1:23" ht="28.35" customHeight="1">
      <c r="A210" s="469"/>
      <c r="B210" s="468" t="s">
        <v>1581</v>
      </c>
      <c r="C210" s="470">
        <v>1</v>
      </c>
      <c r="D210" s="3116"/>
      <c r="E210" s="429">
        <f t="shared" si="10"/>
        <v>0</v>
      </c>
      <c r="F210" s="472"/>
      <c r="G210" s="469"/>
      <c r="H210" s="469"/>
      <c r="I210" s="469"/>
      <c r="J210" s="469"/>
      <c r="K210" s="469"/>
      <c r="L210" s="469"/>
      <c r="M210" s="469"/>
      <c r="N210" s="469"/>
      <c r="O210" s="469"/>
      <c r="P210" s="469"/>
      <c r="Q210" s="469"/>
      <c r="R210" s="469"/>
      <c r="S210" s="469"/>
      <c r="T210" s="469"/>
      <c r="U210" s="469"/>
      <c r="V210" s="469"/>
      <c r="W210" s="469"/>
    </row>
    <row r="211" spans="1:23" ht="28.35" customHeight="1">
      <c r="A211" s="469"/>
      <c r="B211" s="468" t="s">
        <v>1462</v>
      </c>
      <c r="C211" s="470">
        <v>10</v>
      </c>
      <c r="D211" s="3116"/>
      <c r="E211" s="429">
        <f t="shared" si="10"/>
        <v>0</v>
      </c>
      <c r="F211" s="472"/>
      <c r="G211" s="469"/>
      <c r="H211" s="469"/>
      <c r="I211" s="469"/>
      <c r="J211" s="469"/>
      <c r="K211" s="469"/>
      <c r="L211" s="469"/>
      <c r="M211" s="469"/>
      <c r="N211" s="469"/>
      <c r="O211" s="469"/>
      <c r="P211" s="469"/>
      <c r="Q211" s="469"/>
      <c r="R211" s="469"/>
      <c r="S211" s="469"/>
      <c r="T211" s="469"/>
      <c r="U211" s="469"/>
      <c r="V211" s="469"/>
      <c r="W211" s="469"/>
    </row>
    <row r="212" spans="1:23" ht="28.35" customHeight="1">
      <c r="A212" s="469"/>
      <c r="B212" s="468" t="s">
        <v>1463</v>
      </c>
      <c r="C212" s="470">
        <v>10</v>
      </c>
      <c r="D212" s="3116"/>
      <c r="E212" s="429">
        <f t="shared" si="10"/>
        <v>0</v>
      </c>
      <c r="F212" s="472"/>
      <c r="G212" s="469"/>
      <c r="H212" s="469"/>
      <c r="I212" s="469"/>
      <c r="J212" s="469"/>
      <c r="K212" s="469"/>
      <c r="L212" s="469"/>
      <c r="M212" s="469"/>
      <c r="N212" s="469"/>
      <c r="O212" s="469"/>
      <c r="P212" s="469"/>
      <c r="Q212" s="469"/>
      <c r="R212" s="469"/>
      <c r="S212" s="469"/>
      <c r="T212" s="469"/>
      <c r="U212" s="469"/>
      <c r="V212" s="469"/>
      <c r="W212" s="469"/>
    </row>
    <row r="213" spans="1:23" ht="28.35" customHeight="1">
      <c r="A213" s="469"/>
      <c r="B213" s="468" t="s">
        <v>1464</v>
      </c>
      <c r="C213" s="470">
        <v>10</v>
      </c>
      <c r="D213" s="3116"/>
      <c r="E213" s="429">
        <f t="shared" si="10"/>
        <v>0</v>
      </c>
      <c r="F213" s="472"/>
      <c r="G213" s="469"/>
      <c r="H213" s="469"/>
      <c r="I213" s="469"/>
      <c r="J213" s="469"/>
      <c r="K213" s="469"/>
      <c r="L213" s="469"/>
      <c r="M213" s="469"/>
      <c r="N213" s="469"/>
      <c r="O213" s="469"/>
      <c r="P213" s="469"/>
      <c r="Q213" s="469"/>
      <c r="R213" s="469"/>
      <c r="S213" s="469"/>
      <c r="T213" s="469"/>
      <c r="U213" s="469"/>
      <c r="V213" s="469"/>
      <c r="W213" s="469"/>
    </row>
    <row r="214" spans="1:23" ht="28.35" customHeight="1">
      <c r="A214" s="469"/>
      <c r="B214" s="468" t="s">
        <v>1465</v>
      </c>
      <c r="C214" s="470">
        <v>10</v>
      </c>
      <c r="D214" s="3116"/>
      <c r="E214" s="429">
        <f t="shared" si="10"/>
        <v>0</v>
      </c>
      <c r="F214" s="472"/>
      <c r="G214" s="469"/>
      <c r="H214" s="469"/>
      <c r="I214" s="469"/>
      <c r="J214" s="469"/>
      <c r="K214" s="469"/>
      <c r="L214" s="469"/>
      <c r="M214" s="469"/>
      <c r="N214" s="469"/>
      <c r="O214" s="469"/>
      <c r="P214" s="469"/>
      <c r="Q214" s="469"/>
      <c r="R214" s="469"/>
      <c r="S214" s="469"/>
      <c r="T214" s="469"/>
      <c r="U214" s="469"/>
      <c r="V214" s="469"/>
      <c r="W214" s="469"/>
    </row>
    <row r="215" spans="1:23" ht="28.35" customHeight="1">
      <c r="A215" s="469"/>
      <c r="B215" s="468" t="s">
        <v>1468</v>
      </c>
      <c r="C215" s="470">
        <v>5</v>
      </c>
      <c r="D215" s="3116"/>
      <c r="E215" s="429">
        <f t="shared" si="10"/>
        <v>0</v>
      </c>
      <c r="F215" s="472"/>
      <c r="G215" s="469"/>
      <c r="H215" s="469"/>
      <c r="I215" s="469"/>
      <c r="J215" s="469"/>
      <c r="K215" s="469"/>
      <c r="L215" s="469"/>
      <c r="M215" s="469"/>
      <c r="N215" s="469"/>
      <c r="O215" s="469"/>
      <c r="P215" s="469"/>
      <c r="Q215" s="469"/>
      <c r="R215" s="469"/>
      <c r="S215" s="469"/>
      <c r="T215" s="469"/>
      <c r="U215" s="469"/>
      <c r="V215" s="469"/>
      <c r="W215" s="469"/>
    </row>
    <row r="216" spans="1:23" ht="28.35" customHeight="1">
      <c r="A216" s="469"/>
      <c r="B216" s="468" t="s">
        <v>1469</v>
      </c>
      <c r="C216" s="470">
        <v>5</v>
      </c>
      <c r="D216" s="3116"/>
      <c r="E216" s="429">
        <f t="shared" si="10"/>
        <v>0</v>
      </c>
      <c r="F216" s="472"/>
      <c r="G216" s="469"/>
      <c r="H216" s="469"/>
      <c r="I216" s="469"/>
      <c r="J216" s="469"/>
      <c r="K216" s="469"/>
      <c r="L216" s="469"/>
      <c r="M216" s="469"/>
      <c r="N216" s="469"/>
      <c r="O216" s="469"/>
      <c r="P216" s="469"/>
      <c r="Q216" s="469"/>
      <c r="R216" s="469"/>
      <c r="S216" s="469"/>
      <c r="T216" s="469"/>
      <c r="U216" s="469"/>
      <c r="V216" s="469"/>
      <c r="W216" s="469"/>
    </row>
    <row r="217" spans="1:23" ht="28.35" customHeight="1">
      <c r="A217" s="469"/>
      <c r="B217" s="468" t="s">
        <v>1470</v>
      </c>
      <c r="C217" s="470">
        <v>5</v>
      </c>
      <c r="D217" s="3116"/>
      <c r="E217" s="429">
        <f t="shared" si="10"/>
        <v>0</v>
      </c>
      <c r="F217" s="472"/>
      <c r="G217" s="469"/>
      <c r="H217" s="469"/>
      <c r="I217" s="469"/>
      <c r="J217" s="469"/>
      <c r="K217" s="469"/>
      <c r="L217" s="469"/>
      <c r="M217" s="469"/>
      <c r="N217" s="469"/>
      <c r="O217" s="469"/>
      <c r="P217" s="469"/>
      <c r="Q217" s="469"/>
      <c r="R217" s="469"/>
      <c r="S217" s="469"/>
      <c r="T217" s="469"/>
      <c r="U217" s="469"/>
      <c r="V217" s="469"/>
      <c r="W217" s="469"/>
    </row>
    <row r="218" spans="1:23" ht="28.35" customHeight="1">
      <c r="A218" s="469"/>
      <c r="B218" s="468" t="s">
        <v>1471</v>
      </c>
      <c r="C218" s="470">
        <v>5</v>
      </c>
      <c r="D218" s="3116"/>
      <c r="E218" s="429">
        <f t="shared" si="10"/>
        <v>0</v>
      </c>
      <c r="F218" s="472"/>
      <c r="G218" s="469"/>
      <c r="H218" s="469"/>
      <c r="I218" s="469"/>
      <c r="J218" s="469"/>
      <c r="K218" s="469"/>
      <c r="L218" s="469"/>
      <c r="M218" s="469"/>
      <c r="N218" s="469"/>
      <c r="O218" s="469"/>
      <c r="P218" s="469"/>
      <c r="Q218" s="469"/>
      <c r="R218" s="469"/>
      <c r="S218" s="469"/>
      <c r="T218" s="469"/>
      <c r="U218" s="469"/>
      <c r="V218" s="469"/>
      <c r="W218" s="469"/>
    </row>
    <row r="219" spans="1:23" ht="12.75">
      <c r="A219" s="492"/>
      <c r="B219" s="496" t="s">
        <v>1472</v>
      </c>
      <c r="C219" s="494"/>
      <c r="D219" s="3117"/>
      <c r="E219" s="495">
        <f>ROUND(SUM(E201:E218),2)</f>
        <v>0</v>
      </c>
      <c r="F219" s="472"/>
      <c r="G219" s="469"/>
      <c r="H219" s="469"/>
      <c r="I219" s="469"/>
      <c r="J219" s="469"/>
      <c r="K219" s="469"/>
      <c r="L219" s="469"/>
      <c r="M219" s="469"/>
      <c r="N219" s="469"/>
      <c r="O219" s="469"/>
      <c r="P219" s="469"/>
      <c r="Q219" s="469"/>
      <c r="R219" s="469"/>
      <c r="S219" s="469"/>
      <c r="T219" s="469"/>
      <c r="U219" s="469"/>
      <c r="V219" s="469"/>
      <c r="W219" s="469"/>
    </row>
    <row r="220" spans="1:23" ht="12.75">
      <c r="A220" s="469"/>
      <c r="B220" s="473"/>
      <c r="C220" s="471"/>
      <c r="D220" s="3119"/>
      <c r="E220" s="425"/>
      <c r="F220" s="472"/>
      <c r="G220" s="469"/>
      <c r="H220" s="469"/>
      <c r="I220" s="469"/>
      <c r="J220" s="469"/>
      <c r="K220" s="469"/>
      <c r="L220" s="469"/>
      <c r="M220" s="469"/>
      <c r="N220" s="469"/>
      <c r="O220" s="469"/>
      <c r="P220" s="469"/>
      <c r="Q220" s="469"/>
      <c r="R220" s="469"/>
      <c r="S220" s="469"/>
      <c r="T220" s="469"/>
      <c r="U220" s="469"/>
      <c r="V220" s="469"/>
      <c r="W220" s="469"/>
    </row>
    <row r="221" spans="1:23" ht="12.75">
      <c r="A221" s="511"/>
      <c r="B221" s="522" t="s">
        <v>1582</v>
      </c>
      <c r="C221" s="513"/>
      <c r="D221" s="3120"/>
      <c r="E221" s="524"/>
      <c r="F221" s="472"/>
      <c r="G221" s="469"/>
      <c r="H221" s="469"/>
      <c r="I221" s="469"/>
      <c r="J221" s="469"/>
      <c r="K221" s="469"/>
      <c r="L221" s="469"/>
      <c r="M221" s="469"/>
      <c r="N221" s="469"/>
      <c r="O221" s="469"/>
      <c r="P221" s="469"/>
      <c r="Q221" s="469"/>
      <c r="R221" s="469"/>
      <c r="S221" s="469"/>
      <c r="T221" s="469"/>
      <c r="U221" s="469"/>
      <c r="V221" s="469"/>
      <c r="W221" s="469"/>
    </row>
    <row r="222" spans="1:23" ht="12.75">
      <c r="A222" s="469"/>
      <c r="B222" s="468"/>
      <c r="C222" s="470"/>
      <c r="D222" s="3116"/>
      <c r="E222" s="425"/>
      <c r="F222" s="472"/>
      <c r="G222" s="469"/>
      <c r="H222" s="469"/>
      <c r="I222" s="469"/>
      <c r="J222" s="469"/>
      <c r="K222" s="469"/>
      <c r="L222" s="469"/>
      <c r="M222" s="469"/>
      <c r="N222" s="469"/>
      <c r="O222" s="469"/>
      <c r="P222" s="469"/>
      <c r="Q222" s="469"/>
      <c r="R222" s="469"/>
      <c r="S222" s="469"/>
      <c r="T222" s="469"/>
      <c r="U222" s="469"/>
      <c r="V222" s="469"/>
      <c r="W222" s="469"/>
    </row>
    <row r="223" spans="1:23" ht="28.35" customHeight="1">
      <c r="A223" s="469"/>
      <c r="B223" s="468" t="s">
        <v>1583</v>
      </c>
      <c r="C223" s="470">
        <v>1</v>
      </c>
      <c r="D223" s="3116"/>
      <c r="E223" s="429">
        <f t="shared" ref="E223:E230" si="11">ROUND(C223*D223,2)</f>
        <v>0</v>
      </c>
      <c r="F223" s="472"/>
      <c r="G223" s="469"/>
      <c r="H223" s="469"/>
      <c r="I223" s="469"/>
      <c r="J223" s="469"/>
      <c r="K223" s="469"/>
      <c r="L223" s="469"/>
      <c r="M223" s="469"/>
      <c r="N223" s="469"/>
      <c r="O223" s="469"/>
      <c r="P223" s="469"/>
      <c r="Q223" s="469"/>
      <c r="R223" s="469"/>
      <c r="S223" s="469"/>
      <c r="T223" s="469"/>
      <c r="U223" s="469"/>
      <c r="V223" s="469"/>
      <c r="W223" s="469"/>
    </row>
    <row r="224" spans="1:23" ht="28.35" customHeight="1">
      <c r="A224" s="469"/>
      <c r="B224" s="468" t="s">
        <v>1475</v>
      </c>
      <c r="C224" s="470">
        <v>1</v>
      </c>
      <c r="D224" s="3116"/>
      <c r="E224" s="429">
        <f t="shared" si="11"/>
        <v>0</v>
      </c>
      <c r="F224" s="472"/>
      <c r="G224" s="469"/>
      <c r="H224" s="469"/>
      <c r="I224" s="469"/>
      <c r="J224" s="469"/>
      <c r="K224" s="469"/>
      <c r="L224" s="469"/>
      <c r="M224" s="469"/>
      <c r="N224" s="469"/>
      <c r="O224" s="469"/>
      <c r="P224" s="469"/>
      <c r="Q224" s="469"/>
      <c r="R224" s="469"/>
      <c r="S224" s="469"/>
      <c r="T224" s="469"/>
      <c r="U224" s="469"/>
      <c r="V224" s="469"/>
      <c r="W224" s="469"/>
    </row>
    <row r="225" spans="1:23" ht="28.35" customHeight="1">
      <c r="A225" s="469"/>
      <c r="B225" s="468" t="s">
        <v>1476</v>
      </c>
      <c r="C225" s="470">
        <v>1</v>
      </c>
      <c r="D225" s="3116"/>
      <c r="E225" s="429">
        <f t="shared" si="11"/>
        <v>0</v>
      </c>
      <c r="F225" s="472"/>
      <c r="G225" s="469"/>
      <c r="H225" s="469"/>
      <c r="I225" s="469"/>
      <c r="J225" s="469"/>
      <c r="K225" s="469"/>
      <c r="L225" s="469"/>
      <c r="M225" s="469"/>
      <c r="N225" s="469"/>
      <c r="O225" s="469"/>
      <c r="P225" s="469"/>
      <c r="Q225" s="469"/>
      <c r="R225" s="469"/>
      <c r="S225" s="469"/>
      <c r="T225" s="469"/>
      <c r="U225" s="469"/>
      <c r="V225" s="469"/>
      <c r="W225" s="469"/>
    </row>
    <row r="226" spans="1:23" ht="28.35" customHeight="1">
      <c r="A226" s="469"/>
      <c r="B226" s="468" t="s">
        <v>1477</v>
      </c>
      <c r="C226" s="470">
        <v>1</v>
      </c>
      <c r="D226" s="3116"/>
      <c r="E226" s="429">
        <f t="shared" si="11"/>
        <v>0</v>
      </c>
      <c r="F226" s="472"/>
      <c r="G226" s="469"/>
      <c r="H226" s="469"/>
      <c r="I226" s="469"/>
      <c r="J226" s="469"/>
      <c r="K226" s="469"/>
      <c r="L226" s="469"/>
      <c r="M226" s="469"/>
      <c r="N226" s="469"/>
      <c r="O226" s="469"/>
      <c r="P226" s="469"/>
      <c r="Q226" s="469"/>
      <c r="R226" s="469"/>
      <c r="S226" s="469"/>
      <c r="T226" s="469"/>
      <c r="U226" s="469"/>
      <c r="V226" s="469"/>
      <c r="W226" s="469"/>
    </row>
    <row r="227" spans="1:23" ht="28.35" customHeight="1">
      <c r="A227" s="469"/>
      <c r="B227" s="468" t="s">
        <v>1478</v>
      </c>
      <c r="C227" s="470">
        <v>4</v>
      </c>
      <c r="D227" s="3116"/>
      <c r="E227" s="429">
        <f t="shared" si="11"/>
        <v>0</v>
      </c>
      <c r="F227" s="472"/>
      <c r="G227" s="469"/>
      <c r="H227" s="469"/>
      <c r="I227" s="469"/>
      <c r="J227" s="469"/>
      <c r="K227" s="469"/>
      <c r="L227" s="469"/>
      <c r="M227" s="469"/>
      <c r="N227" s="469"/>
      <c r="O227" s="469"/>
      <c r="P227" s="469"/>
      <c r="Q227" s="469"/>
      <c r="R227" s="469"/>
      <c r="S227" s="469"/>
      <c r="T227" s="469"/>
      <c r="U227" s="469"/>
      <c r="V227" s="469"/>
      <c r="W227" s="469"/>
    </row>
    <row r="228" spans="1:23" ht="28.35" customHeight="1">
      <c r="A228" s="469"/>
      <c r="B228" s="468" t="s">
        <v>1479</v>
      </c>
      <c r="C228" s="470">
        <v>1</v>
      </c>
      <c r="D228" s="3116"/>
      <c r="E228" s="429">
        <f t="shared" si="11"/>
        <v>0</v>
      </c>
      <c r="F228" s="472"/>
      <c r="G228" s="469"/>
      <c r="H228" s="469"/>
      <c r="I228" s="469"/>
      <c r="J228" s="469"/>
      <c r="K228" s="469"/>
      <c r="L228" s="469"/>
      <c r="M228" s="469"/>
      <c r="N228" s="469"/>
      <c r="O228" s="469"/>
      <c r="P228" s="469"/>
      <c r="Q228" s="469"/>
      <c r="R228" s="469"/>
      <c r="S228" s="469"/>
      <c r="T228" s="469"/>
      <c r="U228" s="469"/>
      <c r="V228" s="469"/>
      <c r="W228" s="469"/>
    </row>
    <row r="229" spans="1:23" ht="28.35" customHeight="1">
      <c r="A229" s="469"/>
      <c r="B229" s="468" t="s">
        <v>1480</v>
      </c>
      <c r="C229" s="470">
        <v>2</v>
      </c>
      <c r="D229" s="3116"/>
      <c r="E229" s="429">
        <f t="shared" si="11"/>
        <v>0</v>
      </c>
      <c r="F229" s="472"/>
      <c r="G229" s="469"/>
      <c r="H229" s="469"/>
      <c r="I229" s="469"/>
      <c r="J229" s="469"/>
      <c r="K229" s="469"/>
      <c r="L229" s="469"/>
      <c r="M229" s="469"/>
      <c r="N229" s="469"/>
      <c r="O229" s="469"/>
      <c r="P229" s="469"/>
      <c r="Q229" s="469"/>
      <c r="R229" s="469"/>
      <c r="S229" s="469"/>
      <c r="T229" s="469"/>
      <c r="U229" s="469"/>
      <c r="V229" s="469"/>
      <c r="W229" s="469"/>
    </row>
    <row r="230" spans="1:23" ht="28.35" customHeight="1">
      <c r="A230" s="469"/>
      <c r="B230" s="468" t="s">
        <v>1584</v>
      </c>
      <c r="C230" s="470">
        <v>1</v>
      </c>
      <c r="D230" s="3116"/>
      <c r="E230" s="429">
        <f t="shared" si="11"/>
        <v>0</v>
      </c>
      <c r="F230" s="472"/>
      <c r="G230" s="469"/>
      <c r="H230" s="469"/>
      <c r="I230" s="469"/>
      <c r="J230" s="469"/>
      <c r="K230" s="469"/>
      <c r="L230" s="469"/>
      <c r="M230" s="469"/>
      <c r="N230" s="469"/>
      <c r="O230" s="469"/>
      <c r="P230" s="469"/>
      <c r="Q230" s="469"/>
      <c r="R230" s="469"/>
      <c r="S230" s="469"/>
      <c r="T230" s="469"/>
      <c r="U230" s="469"/>
      <c r="V230" s="469"/>
      <c r="W230" s="469"/>
    </row>
    <row r="231" spans="1:23" ht="12.75">
      <c r="A231" s="492"/>
      <c r="B231" s="496" t="s">
        <v>1482</v>
      </c>
      <c r="C231" s="494"/>
      <c r="D231" s="3117"/>
      <c r="E231" s="495">
        <f>ROUND(SUM(E223:E230),2)</f>
        <v>0</v>
      </c>
      <c r="F231" s="472"/>
      <c r="G231" s="469"/>
      <c r="H231" s="469"/>
      <c r="I231" s="469"/>
      <c r="J231" s="469"/>
      <c r="K231" s="469"/>
      <c r="L231" s="469"/>
      <c r="M231" s="469"/>
      <c r="N231" s="469"/>
      <c r="O231" s="469"/>
      <c r="P231" s="469"/>
      <c r="Q231" s="469"/>
      <c r="R231" s="469"/>
      <c r="S231" s="469"/>
      <c r="T231" s="469"/>
      <c r="U231" s="469"/>
      <c r="V231" s="469"/>
      <c r="W231" s="469"/>
    </row>
    <row r="232" spans="1:23" ht="12.75">
      <c r="A232" s="469"/>
      <c r="B232" s="469"/>
      <c r="C232" s="470"/>
      <c r="D232" s="3116"/>
      <c r="E232" s="429"/>
      <c r="F232" s="472"/>
      <c r="G232" s="469"/>
      <c r="H232" s="469"/>
      <c r="I232" s="469"/>
      <c r="J232" s="469"/>
      <c r="K232" s="469"/>
      <c r="L232" s="469"/>
      <c r="M232" s="469"/>
      <c r="N232" s="469"/>
      <c r="O232" s="469"/>
      <c r="P232" s="469"/>
      <c r="Q232" s="469"/>
      <c r="R232" s="469"/>
      <c r="S232" s="469"/>
      <c r="T232" s="469"/>
      <c r="U232" s="469"/>
      <c r="V232" s="469"/>
      <c r="W232" s="469"/>
    </row>
    <row r="233" spans="1:23" ht="12.75">
      <c r="A233" s="511"/>
      <c r="B233" s="522" t="s">
        <v>1585</v>
      </c>
      <c r="C233" s="513"/>
      <c r="D233" s="3120"/>
      <c r="E233" s="524"/>
      <c r="F233" s="472"/>
      <c r="G233" s="469"/>
      <c r="H233" s="469"/>
      <c r="I233" s="469"/>
      <c r="J233" s="469"/>
      <c r="K233" s="469"/>
      <c r="L233" s="469"/>
      <c r="M233" s="469"/>
      <c r="N233" s="469"/>
      <c r="O233" s="469"/>
      <c r="P233" s="469"/>
      <c r="Q233" s="469"/>
      <c r="R233" s="469"/>
      <c r="S233" s="469"/>
      <c r="T233" s="469"/>
      <c r="U233" s="469"/>
      <c r="V233" s="469"/>
      <c r="W233" s="469"/>
    </row>
    <row r="234" spans="1:23" ht="12.75">
      <c r="A234" s="469"/>
      <c r="B234" s="468"/>
      <c r="C234" s="470"/>
      <c r="D234" s="3116"/>
      <c r="E234" s="425"/>
      <c r="F234" s="472"/>
      <c r="G234" s="469"/>
      <c r="H234" s="469"/>
      <c r="I234" s="469"/>
      <c r="J234" s="469"/>
      <c r="K234" s="469"/>
      <c r="L234" s="469"/>
      <c r="M234" s="469"/>
      <c r="N234" s="469"/>
      <c r="O234" s="469"/>
      <c r="P234" s="469"/>
      <c r="Q234" s="469"/>
      <c r="R234" s="469"/>
      <c r="S234" s="469"/>
      <c r="T234" s="469"/>
      <c r="U234" s="469"/>
      <c r="V234" s="469"/>
      <c r="W234" s="469"/>
    </row>
    <row r="235" spans="1:23" ht="28.35" customHeight="1">
      <c r="A235" s="469"/>
      <c r="B235" s="468" t="s">
        <v>1540</v>
      </c>
      <c r="C235" s="470">
        <v>2</v>
      </c>
      <c r="D235" s="3116"/>
      <c r="E235" s="429">
        <f>ROUND(C235*D235,2)</f>
        <v>0</v>
      </c>
      <c r="F235" s="472"/>
      <c r="G235" s="469"/>
      <c r="H235" s="469"/>
      <c r="I235" s="469"/>
      <c r="J235" s="469"/>
      <c r="K235" s="469"/>
      <c r="L235" s="469"/>
      <c r="M235" s="469"/>
      <c r="N235" s="469"/>
      <c r="O235" s="469"/>
      <c r="P235" s="469"/>
      <c r="Q235" s="469"/>
      <c r="R235" s="469"/>
      <c r="S235" s="469"/>
      <c r="T235" s="469"/>
      <c r="U235" s="469"/>
      <c r="V235" s="469"/>
      <c r="W235" s="469"/>
    </row>
    <row r="236" spans="1:23" ht="12.75">
      <c r="A236" s="492"/>
      <c r="B236" s="496" t="s">
        <v>1648</v>
      </c>
      <c r="C236" s="494"/>
      <c r="D236" s="3117"/>
      <c r="E236" s="495">
        <f>ROUND(SUM(E235:E235),2)</f>
        <v>0</v>
      </c>
      <c r="F236" s="472"/>
      <c r="G236" s="469"/>
      <c r="H236" s="469"/>
      <c r="I236" s="469"/>
      <c r="J236" s="469"/>
      <c r="K236" s="469"/>
      <c r="L236" s="469"/>
      <c r="M236" s="469"/>
      <c r="N236" s="469"/>
      <c r="O236" s="469"/>
      <c r="P236" s="469"/>
      <c r="Q236" s="469"/>
      <c r="R236" s="469"/>
      <c r="S236" s="469"/>
      <c r="T236" s="469"/>
      <c r="U236" s="469"/>
      <c r="V236" s="469"/>
      <c r="W236" s="469"/>
    </row>
    <row r="237" spans="1:23" ht="12.75">
      <c r="A237" s="469"/>
      <c r="B237" s="468"/>
      <c r="C237" s="470"/>
      <c r="D237" s="3116"/>
      <c r="E237" s="429"/>
      <c r="F237" s="472"/>
      <c r="G237" s="469"/>
      <c r="H237" s="469"/>
      <c r="I237" s="469"/>
      <c r="J237" s="469"/>
      <c r="K237" s="469"/>
      <c r="L237" s="469"/>
      <c r="M237" s="469"/>
      <c r="N237" s="469"/>
      <c r="O237" s="469"/>
      <c r="P237" s="469"/>
      <c r="Q237" s="469"/>
      <c r="R237" s="469"/>
      <c r="S237" s="469"/>
      <c r="T237" s="469"/>
      <c r="U237" s="469"/>
      <c r="V237" s="469"/>
      <c r="W237" s="469"/>
    </row>
    <row r="238" spans="1:23" ht="12.75">
      <c r="A238" s="511"/>
      <c r="B238" s="522" t="s">
        <v>1405</v>
      </c>
      <c r="C238" s="513"/>
      <c r="D238" s="3120"/>
      <c r="E238" s="514"/>
      <c r="F238" s="472"/>
      <c r="G238" s="469"/>
      <c r="H238" s="469"/>
      <c r="I238" s="469"/>
      <c r="J238" s="469"/>
      <c r="K238" s="469"/>
      <c r="L238" s="469"/>
      <c r="M238" s="469"/>
      <c r="N238" s="469"/>
      <c r="O238" s="469"/>
      <c r="P238" s="469"/>
      <c r="Q238" s="469"/>
      <c r="R238" s="469"/>
      <c r="S238" s="469"/>
      <c r="T238" s="469"/>
      <c r="U238" s="469"/>
      <c r="V238" s="469"/>
      <c r="W238" s="469"/>
    </row>
    <row r="239" spans="1:23" ht="12.75">
      <c r="A239" s="469"/>
      <c r="B239" s="468"/>
      <c r="C239" s="470"/>
      <c r="D239" s="3116"/>
      <c r="E239" s="467"/>
      <c r="F239" s="472"/>
      <c r="G239" s="469"/>
      <c r="H239" s="469"/>
      <c r="I239" s="469"/>
      <c r="J239" s="469"/>
      <c r="K239" s="469"/>
      <c r="L239" s="469"/>
      <c r="M239" s="469"/>
      <c r="N239" s="469"/>
      <c r="O239" s="469"/>
      <c r="P239" s="469"/>
      <c r="Q239" s="469"/>
      <c r="R239" s="469"/>
      <c r="S239" s="469"/>
      <c r="T239" s="469"/>
      <c r="U239" s="469"/>
      <c r="V239" s="469"/>
      <c r="W239" s="469"/>
    </row>
    <row r="240" spans="1:23" ht="28.35" customHeight="1">
      <c r="A240" s="469"/>
      <c r="B240" s="468" t="s">
        <v>1586</v>
      </c>
      <c r="C240" s="470">
        <v>2</v>
      </c>
      <c r="D240" s="3116"/>
      <c r="E240" s="429">
        <f>ROUND(C240*D240,2)</f>
        <v>0</v>
      </c>
      <c r="F240" s="472"/>
      <c r="G240" s="469"/>
      <c r="H240" s="469"/>
      <c r="I240" s="469"/>
      <c r="J240" s="469"/>
      <c r="K240" s="469"/>
      <c r="L240" s="469"/>
      <c r="M240" s="469"/>
      <c r="N240" s="469"/>
      <c r="O240" s="469"/>
      <c r="P240" s="469"/>
      <c r="Q240" s="469"/>
      <c r="R240" s="469"/>
      <c r="S240" s="469"/>
      <c r="T240" s="469"/>
      <c r="U240" s="469"/>
      <c r="V240" s="469"/>
      <c r="W240" s="469"/>
    </row>
    <row r="241" spans="1:23" ht="12.75">
      <c r="A241" s="492"/>
      <c r="B241" s="496" t="s">
        <v>1545</v>
      </c>
      <c r="C241" s="494"/>
      <c r="D241" s="3117"/>
      <c r="E241" s="495">
        <f>ROUND(SUM(E240),2)</f>
        <v>0</v>
      </c>
      <c r="F241" s="472"/>
      <c r="G241" s="469"/>
      <c r="H241" s="469"/>
      <c r="I241" s="469"/>
      <c r="J241" s="469"/>
      <c r="K241" s="469"/>
      <c r="L241" s="469"/>
      <c r="M241" s="469"/>
      <c r="N241" s="469"/>
      <c r="O241" s="469"/>
      <c r="P241" s="469"/>
      <c r="Q241" s="469"/>
      <c r="R241" s="469"/>
      <c r="S241" s="469"/>
      <c r="T241" s="469"/>
      <c r="U241" s="469"/>
      <c r="V241" s="469"/>
      <c r="W241" s="469"/>
    </row>
    <row r="242" spans="1:23" ht="12.75">
      <c r="A242" s="469"/>
      <c r="B242" s="469"/>
      <c r="C242" s="470"/>
      <c r="D242" s="3116"/>
      <c r="E242" s="429"/>
      <c r="F242" s="472"/>
      <c r="G242" s="469"/>
      <c r="H242" s="469"/>
      <c r="I242" s="469"/>
      <c r="J242" s="469"/>
      <c r="K242" s="469"/>
      <c r="L242" s="469"/>
      <c r="M242" s="469"/>
      <c r="N242" s="469"/>
      <c r="O242" s="469"/>
      <c r="P242" s="469"/>
      <c r="Q242" s="469"/>
      <c r="R242" s="469"/>
      <c r="S242" s="469"/>
      <c r="T242" s="469"/>
      <c r="U242" s="469"/>
      <c r="V242" s="469"/>
      <c r="W242" s="469"/>
    </row>
    <row r="243" spans="1:23" ht="12.75">
      <c r="A243" s="525"/>
      <c r="B243" s="526" t="s">
        <v>1587</v>
      </c>
      <c r="C243" s="527"/>
      <c r="D243" s="3123"/>
      <c r="E243" s="528">
        <f>ROUND(SUM(,E249,E258,E263,E275),2)</f>
        <v>0</v>
      </c>
      <c r="F243" s="472"/>
      <c r="G243" s="469"/>
      <c r="H243" s="469"/>
      <c r="I243" s="469"/>
      <c r="J243" s="469"/>
      <c r="K243" s="469"/>
      <c r="L243" s="469"/>
      <c r="M243" s="469"/>
      <c r="N243" s="469"/>
      <c r="O243" s="469"/>
      <c r="P243" s="469"/>
      <c r="Q243" s="469"/>
      <c r="R243" s="469"/>
      <c r="S243" s="469"/>
      <c r="T243" s="469"/>
      <c r="U243" s="469"/>
      <c r="V243" s="469"/>
      <c r="W243" s="469"/>
    </row>
    <row r="244" spans="1:23" ht="12.75">
      <c r="A244" s="486"/>
      <c r="B244" s="487"/>
      <c r="C244" s="488"/>
      <c r="D244" s="3122"/>
      <c r="E244" s="489"/>
      <c r="F244" s="472"/>
      <c r="G244" s="469"/>
      <c r="H244" s="469"/>
      <c r="I244" s="469"/>
      <c r="J244" s="469"/>
      <c r="K244" s="469"/>
      <c r="L244" s="469"/>
      <c r="M244" s="469"/>
      <c r="N244" s="469"/>
      <c r="O244" s="469"/>
      <c r="P244" s="469"/>
      <c r="Q244" s="469"/>
      <c r="R244" s="469"/>
      <c r="S244" s="469"/>
      <c r="T244" s="469"/>
      <c r="U244" s="469"/>
      <c r="V244" s="469"/>
      <c r="W244" s="469"/>
    </row>
    <row r="245" spans="1:23" ht="12.75">
      <c r="A245" s="529"/>
      <c r="B245" s="530" t="s">
        <v>1588</v>
      </c>
      <c r="C245" s="531"/>
      <c r="D245" s="3124"/>
      <c r="E245" s="532"/>
      <c r="F245" s="472"/>
      <c r="G245" s="469"/>
      <c r="H245" s="469"/>
      <c r="I245" s="469"/>
      <c r="J245" s="469"/>
      <c r="K245" s="469"/>
      <c r="L245" s="469"/>
      <c r="M245" s="469"/>
      <c r="N245" s="469"/>
      <c r="O245" s="469"/>
      <c r="P245" s="469"/>
      <c r="Q245" s="469"/>
      <c r="R245" s="469"/>
      <c r="S245" s="469"/>
      <c r="T245" s="469"/>
      <c r="U245" s="469"/>
      <c r="V245" s="469"/>
      <c r="W245" s="469"/>
    </row>
    <row r="246" spans="1:23" ht="12.75">
      <c r="A246" s="497"/>
      <c r="B246" s="468"/>
      <c r="C246" s="471"/>
      <c r="D246" s="3119"/>
      <c r="E246" s="425"/>
      <c r="F246" s="472"/>
      <c r="G246" s="469"/>
      <c r="H246" s="469"/>
      <c r="I246" s="469"/>
      <c r="J246" s="469"/>
      <c r="K246" s="469"/>
      <c r="L246" s="469"/>
      <c r="M246" s="469"/>
      <c r="N246" s="469"/>
      <c r="O246" s="469"/>
      <c r="P246" s="469"/>
      <c r="Q246" s="469"/>
      <c r="R246" s="469"/>
      <c r="S246" s="469"/>
      <c r="T246" s="469"/>
      <c r="U246" s="469"/>
      <c r="V246" s="469"/>
      <c r="W246" s="469"/>
    </row>
    <row r="247" spans="1:23" ht="28.35" customHeight="1">
      <c r="A247" s="469" t="s">
        <v>0</v>
      </c>
      <c r="B247" s="468" t="s">
        <v>1589</v>
      </c>
      <c r="C247" s="470">
        <v>1</v>
      </c>
      <c r="D247" s="3116"/>
      <c r="E247" s="429">
        <f>ROUND(C247*D247,2)</f>
        <v>0</v>
      </c>
      <c r="F247" s="472"/>
      <c r="G247" s="469"/>
      <c r="H247" s="469"/>
      <c r="I247" s="469"/>
      <c r="J247" s="469"/>
      <c r="K247" s="469"/>
      <c r="L247" s="469"/>
      <c r="M247" s="469"/>
      <c r="N247" s="469"/>
      <c r="O247" s="469"/>
      <c r="P247" s="469"/>
      <c r="Q247" s="469"/>
      <c r="R247" s="469"/>
      <c r="S247" s="469"/>
      <c r="T247" s="469"/>
      <c r="U247" s="469"/>
      <c r="V247" s="469"/>
      <c r="W247" s="469"/>
    </row>
    <row r="248" spans="1:23" ht="28.35" customHeight="1">
      <c r="A248" s="469"/>
      <c r="B248" s="468" t="s">
        <v>1557</v>
      </c>
      <c r="C248" s="470">
        <v>4</v>
      </c>
      <c r="D248" s="3116"/>
      <c r="E248" s="429">
        <f>ROUND(C248*D248,2)</f>
        <v>0</v>
      </c>
      <c r="F248" s="472"/>
      <c r="G248" s="469"/>
      <c r="H248" s="469"/>
      <c r="I248" s="469"/>
      <c r="J248" s="469"/>
      <c r="K248" s="469"/>
      <c r="L248" s="469"/>
      <c r="M248" s="469"/>
      <c r="N248" s="469"/>
      <c r="O248" s="469"/>
      <c r="P248" s="469"/>
      <c r="Q248" s="469"/>
      <c r="R248" s="469"/>
      <c r="S248" s="469"/>
      <c r="T248" s="469"/>
      <c r="U248" s="469"/>
      <c r="V248" s="469"/>
      <c r="W248" s="469"/>
    </row>
    <row r="249" spans="1:23" ht="12.75">
      <c r="A249" s="492"/>
      <c r="B249" s="496" t="s">
        <v>1538</v>
      </c>
      <c r="C249" s="494"/>
      <c r="D249" s="3117"/>
      <c r="E249" s="495">
        <f>ROUND(SUM(E247:E248),2)</f>
        <v>0</v>
      </c>
      <c r="F249" s="472"/>
      <c r="G249" s="469"/>
      <c r="H249" s="469"/>
      <c r="I249" s="469"/>
      <c r="J249" s="469"/>
      <c r="K249" s="469"/>
      <c r="L249" s="469"/>
      <c r="M249" s="469"/>
      <c r="N249" s="469"/>
      <c r="O249" s="469"/>
      <c r="P249" s="469"/>
      <c r="Q249" s="469"/>
      <c r="R249" s="469"/>
      <c r="S249" s="469"/>
      <c r="T249" s="469"/>
      <c r="U249" s="469"/>
      <c r="V249" s="469"/>
      <c r="W249" s="469"/>
    </row>
    <row r="250" spans="1:23" ht="12.75">
      <c r="A250" s="469"/>
      <c r="B250" s="469"/>
      <c r="C250" s="470"/>
      <c r="D250" s="3116"/>
      <c r="E250" s="429"/>
      <c r="F250" s="472"/>
      <c r="G250" s="469"/>
      <c r="H250" s="469"/>
      <c r="I250" s="469"/>
      <c r="J250" s="469"/>
      <c r="K250" s="469"/>
      <c r="L250" s="469"/>
      <c r="M250" s="469"/>
      <c r="N250" s="469"/>
      <c r="O250" s="469"/>
      <c r="P250" s="469"/>
      <c r="Q250" s="469"/>
      <c r="R250" s="469"/>
      <c r="S250" s="469"/>
      <c r="T250" s="469"/>
      <c r="U250" s="469"/>
      <c r="V250" s="469"/>
      <c r="W250" s="469"/>
    </row>
    <row r="251" spans="1:23" ht="12.75">
      <c r="A251" s="533"/>
      <c r="B251" s="530" t="s">
        <v>1590</v>
      </c>
      <c r="C251" s="531"/>
      <c r="D251" s="3124"/>
      <c r="E251" s="532"/>
      <c r="F251" s="472"/>
      <c r="G251" s="469"/>
      <c r="H251" s="469"/>
      <c r="I251" s="469"/>
      <c r="J251" s="469"/>
      <c r="K251" s="469"/>
      <c r="L251" s="469"/>
      <c r="M251" s="469"/>
      <c r="N251" s="469"/>
      <c r="O251" s="469"/>
      <c r="P251" s="469"/>
      <c r="Q251" s="469"/>
      <c r="R251" s="469"/>
      <c r="S251" s="469"/>
      <c r="T251" s="469"/>
      <c r="U251" s="469"/>
      <c r="V251" s="469"/>
      <c r="W251" s="469"/>
    </row>
    <row r="252" spans="1:23" ht="12.75">
      <c r="A252" s="469"/>
      <c r="B252" s="468"/>
      <c r="C252" s="471"/>
      <c r="D252" s="3119"/>
      <c r="E252" s="425"/>
      <c r="F252" s="472"/>
      <c r="G252" s="469"/>
      <c r="H252" s="469"/>
      <c r="I252" s="469"/>
      <c r="J252" s="469"/>
      <c r="K252" s="469"/>
      <c r="L252" s="469"/>
      <c r="M252" s="469"/>
      <c r="N252" s="469"/>
      <c r="O252" s="469"/>
      <c r="P252" s="469"/>
      <c r="Q252" s="469"/>
      <c r="R252" s="469"/>
      <c r="S252" s="469"/>
      <c r="T252" s="469"/>
      <c r="U252" s="469"/>
      <c r="V252" s="469"/>
      <c r="W252" s="469"/>
    </row>
    <row r="253" spans="1:23" ht="28.35" customHeight="1">
      <c r="A253" s="469"/>
      <c r="B253" s="468" t="s">
        <v>1591</v>
      </c>
      <c r="C253" s="470">
        <v>1</v>
      </c>
      <c r="D253" s="3116"/>
      <c r="E253" s="429">
        <f>ROUND(C253*D253,2)</f>
        <v>0</v>
      </c>
      <c r="F253" s="472"/>
      <c r="G253" s="469"/>
      <c r="H253" s="469"/>
      <c r="I253" s="469"/>
      <c r="J253" s="469"/>
      <c r="K253" s="469"/>
      <c r="L253" s="469"/>
      <c r="M253" s="469"/>
      <c r="N253" s="469"/>
      <c r="O253" s="469"/>
      <c r="P253" s="469"/>
      <c r="Q253" s="469"/>
      <c r="R253" s="469"/>
      <c r="S253" s="469"/>
      <c r="T253" s="469"/>
      <c r="U253" s="469"/>
      <c r="V253" s="469"/>
      <c r="W253" s="469"/>
    </row>
    <row r="254" spans="1:23" ht="28.35" customHeight="1">
      <c r="A254" s="469"/>
      <c r="B254" s="468" t="s">
        <v>1592</v>
      </c>
      <c r="C254" s="470">
        <v>4</v>
      </c>
      <c r="D254" s="3116"/>
      <c r="E254" s="429">
        <f>ROUND(C254*D254,2)</f>
        <v>0</v>
      </c>
      <c r="F254" s="472"/>
      <c r="G254" s="469"/>
      <c r="H254" s="469"/>
      <c r="I254" s="469"/>
      <c r="J254" s="469"/>
      <c r="K254" s="469"/>
      <c r="L254" s="469"/>
      <c r="M254" s="469"/>
      <c r="N254" s="469"/>
      <c r="O254" s="469"/>
      <c r="P254" s="469"/>
      <c r="Q254" s="469"/>
      <c r="R254" s="469"/>
      <c r="S254" s="469"/>
      <c r="T254" s="469"/>
      <c r="U254" s="469"/>
      <c r="V254" s="469"/>
      <c r="W254" s="469"/>
    </row>
    <row r="255" spans="1:23" ht="28.35" customHeight="1">
      <c r="A255" s="469"/>
      <c r="B255" s="468" t="s">
        <v>1421</v>
      </c>
      <c r="C255" s="470">
        <v>4</v>
      </c>
      <c r="D255" s="3116"/>
      <c r="E255" s="429">
        <f>ROUND(C255*D255,2)</f>
        <v>0</v>
      </c>
      <c r="F255" s="472"/>
      <c r="G255" s="469"/>
      <c r="H255" s="469"/>
      <c r="I255" s="469"/>
      <c r="J255" s="469"/>
      <c r="K255" s="469"/>
      <c r="L255" s="469"/>
      <c r="M255" s="469"/>
      <c r="N255" s="469"/>
      <c r="O255" s="469"/>
      <c r="P255" s="469"/>
      <c r="Q255" s="469"/>
      <c r="R255" s="469"/>
      <c r="S255" s="469"/>
      <c r="T255" s="469"/>
      <c r="U255" s="469"/>
      <c r="V255" s="469"/>
      <c r="W255" s="469"/>
    </row>
    <row r="256" spans="1:23" ht="28.35" customHeight="1">
      <c r="A256" s="469"/>
      <c r="B256" s="468" t="s">
        <v>1593</v>
      </c>
      <c r="C256" s="470">
        <v>8</v>
      </c>
      <c r="D256" s="3116"/>
      <c r="E256" s="429">
        <f>ROUND(C256*D256,2)</f>
        <v>0</v>
      </c>
      <c r="F256" s="472"/>
      <c r="G256" s="469"/>
      <c r="H256" s="469"/>
      <c r="I256" s="469"/>
      <c r="J256" s="469"/>
      <c r="K256" s="469"/>
      <c r="L256" s="469"/>
      <c r="M256" s="469"/>
      <c r="N256" s="469"/>
      <c r="O256" s="469"/>
      <c r="P256" s="469"/>
      <c r="Q256" s="469"/>
      <c r="R256" s="469"/>
      <c r="S256" s="469"/>
      <c r="T256" s="469"/>
      <c r="U256" s="469"/>
      <c r="V256" s="469"/>
      <c r="W256" s="469"/>
    </row>
    <row r="257" spans="1:23" ht="28.35" customHeight="1">
      <c r="A257" s="469"/>
      <c r="B257" s="468" t="s">
        <v>1594</v>
      </c>
      <c r="C257" s="470">
        <v>8</v>
      </c>
      <c r="D257" s="3116"/>
      <c r="E257" s="429">
        <f>ROUND(C257*D257,2)</f>
        <v>0</v>
      </c>
      <c r="F257" s="472"/>
      <c r="G257" s="469"/>
      <c r="H257" s="469"/>
      <c r="I257" s="469"/>
      <c r="J257" s="469"/>
      <c r="K257" s="469"/>
      <c r="L257" s="469"/>
      <c r="M257" s="469"/>
      <c r="N257" s="469"/>
      <c r="O257" s="469"/>
      <c r="P257" s="469"/>
      <c r="Q257" s="469"/>
      <c r="R257" s="469"/>
      <c r="S257" s="469"/>
      <c r="T257" s="469"/>
      <c r="U257" s="469"/>
      <c r="V257" s="469"/>
      <c r="W257" s="469"/>
    </row>
    <row r="258" spans="1:23" ht="12.75">
      <c r="A258" s="492"/>
      <c r="B258" s="496" t="s">
        <v>1650</v>
      </c>
      <c r="C258" s="494"/>
      <c r="D258" s="3117"/>
      <c r="E258" s="495">
        <f>ROUND(SUM(E253:E257),2)</f>
        <v>0</v>
      </c>
      <c r="F258" s="472"/>
      <c r="G258" s="469"/>
      <c r="H258" s="469"/>
      <c r="I258" s="469"/>
      <c r="J258" s="469"/>
      <c r="K258" s="469"/>
      <c r="L258" s="469"/>
      <c r="M258" s="469"/>
      <c r="N258" s="469"/>
      <c r="O258" s="469"/>
      <c r="P258" s="469"/>
      <c r="Q258" s="469"/>
      <c r="R258" s="469"/>
      <c r="S258" s="469"/>
      <c r="T258" s="469"/>
      <c r="U258" s="469"/>
      <c r="V258" s="469"/>
      <c r="W258" s="469"/>
    </row>
    <row r="259" spans="1:23" ht="12.75">
      <c r="A259" s="469"/>
      <c r="B259" s="469"/>
      <c r="C259" s="470"/>
      <c r="D259" s="3116"/>
      <c r="E259" s="429"/>
      <c r="F259" s="472"/>
      <c r="G259" s="469"/>
      <c r="H259" s="469"/>
      <c r="I259" s="469"/>
      <c r="J259" s="469"/>
      <c r="K259" s="469"/>
      <c r="L259" s="469"/>
      <c r="M259" s="469"/>
      <c r="N259" s="469"/>
      <c r="O259" s="469"/>
      <c r="P259" s="469"/>
      <c r="Q259" s="469"/>
      <c r="R259" s="469"/>
      <c r="S259" s="469"/>
      <c r="T259" s="469"/>
      <c r="U259" s="469"/>
      <c r="V259" s="469"/>
      <c r="W259" s="469"/>
    </row>
    <row r="260" spans="1:23" ht="12.75">
      <c r="A260" s="533"/>
      <c r="B260" s="530" t="s">
        <v>1595</v>
      </c>
      <c r="C260" s="534"/>
      <c r="D260" s="3125"/>
      <c r="E260" s="532"/>
      <c r="F260" s="472"/>
      <c r="G260" s="469"/>
      <c r="H260" s="469"/>
      <c r="I260" s="469"/>
      <c r="J260" s="469"/>
      <c r="K260" s="469"/>
      <c r="L260" s="469"/>
      <c r="M260" s="469"/>
      <c r="N260" s="469"/>
      <c r="O260" s="469"/>
      <c r="P260" s="469"/>
      <c r="Q260" s="469"/>
      <c r="R260" s="469"/>
      <c r="S260" s="469"/>
      <c r="T260" s="469"/>
      <c r="U260" s="469"/>
      <c r="V260" s="469"/>
      <c r="W260" s="469"/>
    </row>
    <row r="261" spans="1:23" ht="12.75">
      <c r="A261" s="469"/>
      <c r="B261" s="468"/>
      <c r="C261" s="470"/>
      <c r="D261" s="3116"/>
      <c r="E261" s="425"/>
      <c r="F261" s="472"/>
      <c r="G261" s="469"/>
      <c r="H261" s="469"/>
      <c r="I261" s="469"/>
      <c r="J261" s="469"/>
      <c r="K261" s="469"/>
      <c r="L261" s="469"/>
      <c r="M261" s="469"/>
      <c r="N261" s="469"/>
      <c r="O261" s="469"/>
      <c r="P261" s="469"/>
      <c r="Q261" s="469"/>
      <c r="R261" s="469"/>
      <c r="S261" s="469"/>
      <c r="T261" s="469"/>
      <c r="U261" s="469"/>
      <c r="V261" s="469"/>
      <c r="W261" s="469"/>
    </row>
    <row r="262" spans="1:23" ht="28.35" customHeight="1">
      <c r="A262" s="469"/>
      <c r="B262" s="468" t="s">
        <v>1596</v>
      </c>
      <c r="C262" s="470">
        <v>1</v>
      </c>
      <c r="D262" s="3116"/>
      <c r="E262" s="429">
        <f>ROUND(C262*D262,2)</f>
        <v>0</v>
      </c>
      <c r="F262" s="472"/>
      <c r="G262" s="469"/>
      <c r="H262" s="469"/>
      <c r="I262" s="469"/>
      <c r="J262" s="469"/>
      <c r="K262" s="469"/>
      <c r="L262" s="469"/>
      <c r="M262" s="469"/>
      <c r="N262" s="469"/>
      <c r="O262" s="469"/>
      <c r="P262" s="469"/>
      <c r="Q262" s="469"/>
      <c r="R262" s="469"/>
      <c r="S262" s="469"/>
      <c r="T262" s="469"/>
      <c r="U262" s="469"/>
      <c r="V262" s="469"/>
      <c r="W262" s="469"/>
    </row>
    <row r="263" spans="1:23" ht="12.75">
      <c r="A263" s="492"/>
      <c r="B263" s="496" t="s">
        <v>1651</v>
      </c>
      <c r="C263" s="494"/>
      <c r="D263" s="3117"/>
      <c r="E263" s="495">
        <f>ROUND(SUM(E262:E262),2)</f>
        <v>0</v>
      </c>
      <c r="F263" s="472"/>
      <c r="G263" s="469"/>
      <c r="H263" s="469"/>
      <c r="I263" s="469"/>
      <c r="J263" s="469"/>
      <c r="K263" s="469"/>
      <c r="L263" s="469"/>
      <c r="M263" s="469"/>
      <c r="N263" s="469"/>
      <c r="O263" s="469"/>
      <c r="P263" s="469"/>
      <c r="Q263" s="469"/>
      <c r="R263" s="469"/>
      <c r="S263" s="469"/>
      <c r="T263" s="469"/>
      <c r="U263" s="469"/>
      <c r="V263" s="469"/>
      <c r="W263" s="469"/>
    </row>
    <row r="264" spans="1:23" ht="12.75">
      <c r="A264" s="469"/>
      <c r="B264" s="469"/>
      <c r="C264" s="470"/>
      <c r="D264" s="3116"/>
      <c r="E264" s="429"/>
      <c r="F264" s="472"/>
      <c r="G264" s="469"/>
      <c r="H264" s="469"/>
      <c r="I264" s="469"/>
      <c r="J264" s="469"/>
      <c r="K264" s="469"/>
      <c r="L264" s="469"/>
      <c r="M264" s="469"/>
      <c r="N264" s="469"/>
      <c r="O264" s="469"/>
      <c r="P264" s="469"/>
      <c r="Q264" s="469"/>
      <c r="R264" s="469"/>
      <c r="S264" s="469"/>
      <c r="T264" s="469"/>
      <c r="U264" s="469"/>
      <c r="V264" s="469"/>
      <c r="W264" s="469"/>
    </row>
    <row r="265" spans="1:23" ht="12.75">
      <c r="A265" s="533"/>
      <c r="B265" s="530" t="s">
        <v>1597</v>
      </c>
      <c r="C265" s="534"/>
      <c r="D265" s="3125"/>
      <c r="E265" s="532"/>
      <c r="F265" s="472"/>
      <c r="G265" s="469"/>
      <c r="H265" s="469"/>
      <c r="I265" s="469"/>
      <c r="J265" s="469"/>
      <c r="K265" s="469"/>
      <c r="L265" s="469"/>
      <c r="M265" s="469"/>
      <c r="N265" s="469"/>
      <c r="O265" s="469"/>
      <c r="P265" s="469"/>
      <c r="Q265" s="469"/>
      <c r="R265" s="469"/>
      <c r="S265" s="469"/>
      <c r="T265" s="469"/>
      <c r="U265" s="469"/>
      <c r="V265" s="469"/>
      <c r="W265" s="469"/>
    </row>
    <row r="266" spans="1:23" ht="12.75">
      <c r="A266" s="469"/>
      <c r="B266" s="468"/>
      <c r="C266" s="470"/>
      <c r="D266" s="3116"/>
      <c r="E266" s="425"/>
      <c r="F266" s="472"/>
      <c r="G266" s="469"/>
      <c r="H266" s="469"/>
      <c r="I266" s="469"/>
      <c r="J266" s="469"/>
      <c r="K266" s="469"/>
      <c r="L266" s="469"/>
      <c r="M266" s="469"/>
      <c r="N266" s="469"/>
      <c r="O266" s="469"/>
      <c r="P266" s="469"/>
      <c r="Q266" s="469"/>
      <c r="R266" s="469"/>
      <c r="S266" s="469"/>
      <c r="T266" s="469"/>
      <c r="U266" s="469"/>
      <c r="V266" s="469"/>
      <c r="W266" s="469"/>
    </row>
    <row r="267" spans="1:23" ht="28.35" customHeight="1">
      <c r="A267" s="469"/>
      <c r="B267" s="468" t="s">
        <v>1598</v>
      </c>
      <c r="C267" s="470">
        <v>8</v>
      </c>
      <c r="D267" s="3116"/>
      <c r="E267" s="429">
        <f t="shared" ref="E267:E274" si="12">ROUND(C267*D267,2)</f>
        <v>0</v>
      </c>
      <c r="F267" s="472"/>
      <c r="G267" s="469"/>
      <c r="H267" s="469"/>
      <c r="I267" s="469"/>
      <c r="J267" s="469"/>
      <c r="K267" s="469"/>
      <c r="L267" s="469"/>
      <c r="M267" s="469"/>
      <c r="N267" s="469"/>
      <c r="O267" s="469"/>
      <c r="P267" s="469"/>
      <c r="Q267" s="469"/>
      <c r="R267" s="469"/>
      <c r="S267" s="469"/>
      <c r="T267" s="469"/>
      <c r="U267" s="469"/>
      <c r="V267" s="469"/>
      <c r="W267" s="469"/>
    </row>
    <row r="268" spans="1:23" ht="28.35" customHeight="1">
      <c r="A268" s="469"/>
      <c r="B268" s="468" t="s">
        <v>1599</v>
      </c>
      <c r="C268" s="470">
        <v>2</v>
      </c>
      <c r="D268" s="3116"/>
      <c r="E268" s="429">
        <f t="shared" si="12"/>
        <v>0</v>
      </c>
      <c r="F268" s="472"/>
      <c r="G268" s="469"/>
      <c r="H268" s="469"/>
      <c r="I268" s="469"/>
      <c r="J268" s="469"/>
      <c r="K268" s="469"/>
      <c r="L268" s="469"/>
      <c r="M268" s="469"/>
      <c r="N268" s="469"/>
      <c r="O268" s="469"/>
      <c r="P268" s="469"/>
      <c r="Q268" s="469"/>
      <c r="R268" s="469"/>
      <c r="S268" s="469"/>
      <c r="T268" s="469"/>
      <c r="U268" s="469"/>
      <c r="V268" s="469"/>
      <c r="W268" s="469"/>
    </row>
    <row r="269" spans="1:23" ht="28.35" customHeight="1">
      <c r="A269" s="469"/>
      <c r="B269" s="468" t="s">
        <v>1600</v>
      </c>
      <c r="C269" s="470">
        <v>3</v>
      </c>
      <c r="D269" s="3116"/>
      <c r="E269" s="429">
        <f t="shared" si="12"/>
        <v>0</v>
      </c>
      <c r="F269" s="472"/>
      <c r="G269" s="469"/>
      <c r="H269" s="469"/>
      <c r="I269" s="469"/>
      <c r="J269" s="469"/>
      <c r="K269" s="469"/>
      <c r="L269" s="469"/>
      <c r="M269" s="469"/>
      <c r="N269" s="469"/>
      <c r="O269" s="469"/>
      <c r="P269" s="469"/>
      <c r="Q269" s="469"/>
      <c r="R269" s="469"/>
      <c r="S269" s="469"/>
      <c r="T269" s="469"/>
      <c r="U269" s="469"/>
      <c r="V269" s="469"/>
      <c r="W269" s="469"/>
    </row>
    <row r="270" spans="1:23" ht="28.35" customHeight="1">
      <c r="A270" s="469"/>
      <c r="B270" s="468" t="s">
        <v>1601</v>
      </c>
      <c r="C270" s="470">
        <v>2</v>
      </c>
      <c r="D270" s="3116"/>
      <c r="E270" s="429">
        <f t="shared" si="12"/>
        <v>0</v>
      </c>
      <c r="F270" s="472"/>
      <c r="G270" s="469"/>
      <c r="H270" s="469"/>
      <c r="I270" s="469"/>
      <c r="J270" s="469"/>
      <c r="K270" s="469"/>
      <c r="L270" s="469"/>
      <c r="M270" s="469"/>
      <c r="N270" s="469"/>
      <c r="O270" s="469"/>
      <c r="P270" s="469"/>
      <c r="Q270" s="469"/>
      <c r="R270" s="469"/>
      <c r="S270" s="469"/>
      <c r="T270" s="469"/>
      <c r="U270" s="469"/>
      <c r="V270" s="469"/>
      <c r="W270" s="469"/>
    </row>
    <row r="271" spans="1:23" ht="28.35" customHeight="1">
      <c r="A271" s="469"/>
      <c r="B271" s="468" t="s">
        <v>1602</v>
      </c>
      <c r="C271" s="470">
        <v>12</v>
      </c>
      <c r="D271" s="3116"/>
      <c r="E271" s="429">
        <f t="shared" si="12"/>
        <v>0</v>
      </c>
      <c r="F271" s="472"/>
      <c r="G271" s="469"/>
      <c r="H271" s="469"/>
      <c r="I271" s="469"/>
      <c r="J271" s="469"/>
      <c r="K271" s="469"/>
      <c r="L271" s="469"/>
      <c r="M271" s="469"/>
      <c r="N271" s="469"/>
      <c r="O271" s="469"/>
      <c r="P271" s="469"/>
      <c r="Q271" s="469"/>
      <c r="R271" s="469"/>
      <c r="S271" s="469"/>
      <c r="T271" s="469"/>
      <c r="U271" s="469"/>
      <c r="V271" s="469"/>
      <c r="W271" s="469"/>
    </row>
    <row r="272" spans="1:23" ht="28.35" customHeight="1">
      <c r="A272" s="469"/>
      <c r="B272" s="468" t="s">
        <v>1603</v>
      </c>
      <c r="C272" s="470">
        <v>10</v>
      </c>
      <c r="D272" s="3116"/>
      <c r="E272" s="429">
        <f t="shared" si="12"/>
        <v>0</v>
      </c>
      <c r="F272" s="472"/>
      <c r="G272" s="469"/>
      <c r="H272" s="469"/>
      <c r="I272" s="469"/>
      <c r="J272" s="469"/>
      <c r="K272" s="469"/>
      <c r="L272" s="469"/>
      <c r="M272" s="469"/>
      <c r="N272" s="469"/>
      <c r="O272" s="469"/>
      <c r="P272" s="469"/>
      <c r="Q272" s="469"/>
      <c r="R272" s="469"/>
      <c r="S272" s="469"/>
      <c r="T272" s="469"/>
      <c r="U272" s="469"/>
      <c r="V272" s="469"/>
      <c r="W272" s="469"/>
    </row>
    <row r="273" spans="1:23" ht="28.35" customHeight="1">
      <c r="A273" s="469"/>
      <c r="B273" s="468" t="s">
        <v>1604</v>
      </c>
      <c r="C273" s="470">
        <v>2</v>
      </c>
      <c r="D273" s="3116"/>
      <c r="E273" s="429">
        <f t="shared" si="12"/>
        <v>0</v>
      </c>
      <c r="F273" s="472"/>
      <c r="G273" s="469"/>
      <c r="H273" s="469"/>
      <c r="I273" s="469"/>
      <c r="J273" s="469"/>
      <c r="K273" s="469"/>
      <c r="L273" s="469"/>
      <c r="M273" s="469"/>
      <c r="N273" s="469"/>
      <c r="O273" s="469"/>
      <c r="P273" s="469"/>
      <c r="Q273" s="469"/>
      <c r="R273" s="469"/>
      <c r="S273" s="469"/>
      <c r="T273" s="469"/>
      <c r="U273" s="469"/>
      <c r="V273" s="469"/>
      <c r="W273" s="469"/>
    </row>
    <row r="274" spans="1:23" ht="28.35" customHeight="1">
      <c r="A274" s="469"/>
      <c r="B274" s="468" t="s">
        <v>1605</v>
      </c>
      <c r="C274" s="470">
        <v>1</v>
      </c>
      <c r="D274" s="3116"/>
      <c r="E274" s="429">
        <f t="shared" si="12"/>
        <v>0</v>
      </c>
      <c r="F274" s="472"/>
      <c r="G274" s="469"/>
      <c r="H274" s="469"/>
      <c r="I274" s="469"/>
      <c r="J274" s="469"/>
      <c r="K274" s="469"/>
      <c r="L274" s="469"/>
      <c r="M274" s="469"/>
      <c r="N274" s="469"/>
      <c r="O274" s="469"/>
      <c r="P274" s="469"/>
      <c r="Q274" s="469"/>
      <c r="R274" s="469"/>
      <c r="S274" s="469"/>
      <c r="T274" s="469"/>
      <c r="U274" s="469"/>
      <c r="V274" s="469"/>
      <c r="W274" s="469"/>
    </row>
    <row r="275" spans="1:23" ht="12.75">
      <c r="A275" s="492"/>
      <c r="B275" s="496" t="s">
        <v>1472</v>
      </c>
      <c r="C275" s="494"/>
      <c r="D275" s="3117"/>
      <c r="E275" s="495">
        <f>ROUND(SUM(E267:E274),2)</f>
        <v>0</v>
      </c>
      <c r="F275" s="472"/>
      <c r="G275" s="469"/>
      <c r="H275" s="469"/>
      <c r="I275" s="469"/>
      <c r="J275" s="469"/>
      <c r="K275" s="469"/>
      <c r="L275" s="469"/>
      <c r="M275" s="469"/>
      <c r="N275" s="469"/>
      <c r="O275" s="469"/>
      <c r="P275" s="469"/>
      <c r="Q275" s="469"/>
      <c r="R275" s="469"/>
      <c r="S275" s="469"/>
      <c r="T275" s="469"/>
      <c r="U275" s="469"/>
      <c r="V275" s="469"/>
      <c r="W275" s="469"/>
    </row>
    <row r="276" spans="1:23" ht="12.75">
      <c r="A276" s="469"/>
      <c r="B276" s="468"/>
      <c r="C276" s="470"/>
      <c r="D276" s="3116"/>
      <c r="E276" s="429"/>
      <c r="F276" s="472"/>
      <c r="G276" s="469"/>
      <c r="H276" s="469"/>
      <c r="I276" s="469"/>
      <c r="J276" s="469"/>
      <c r="K276" s="469"/>
      <c r="L276" s="469"/>
      <c r="M276" s="469"/>
      <c r="N276" s="469"/>
      <c r="O276" s="469"/>
      <c r="P276" s="469"/>
      <c r="Q276" s="469"/>
      <c r="R276" s="469"/>
      <c r="S276" s="469"/>
      <c r="T276" s="469"/>
      <c r="U276" s="469"/>
      <c r="V276" s="469"/>
      <c r="W276" s="469"/>
    </row>
    <row r="277" spans="1:23" ht="12.75">
      <c r="A277" s="469"/>
      <c r="B277" s="469"/>
      <c r="C277" s="470"/>
      <c r="D277" s="3116"/>
      <c r="E277" s="429"/>
      <c r="F277" s="472"/>
      <c r="G277" s="469"/>
      <c r="H277" s="469"/>
      <c r="I277" s="469"/>
      <c r="J277" s="469"/>
      <c r="K277" s="469"/>
      <c r="L277" s="469"/>
      <c r="M277" s="469"/>
      <c r="N277" s="469"/>
      <c r="O277" s="469"/>
      <c r="P277" s="469"/>
      <c r="Q277" s="469"/>
      <c r="R277" s="469"/>
      <c r="S277" s="469"/>
      <c r="T277" s="469"/>
      <c r="U277" s="469"/>
      <c r="V277" s="469"/>
      <c r="W277" s="469"/>
    </row>
    <row r="278" spans="1:23" ht="12.75">
      <c r="A278" s="535"/>
      <c r="B278" s="536" t="s">
        <v>1606</v>
      </c>
      <c r="C278" s="537"/>
      <c r="D278" s="3126"/>
      <c r="E278" s="538">
        <f>ROUND(SUM(E280:E283),2)</f>
        <v>0</v>
      </c>
      <c r="F278" s="472"/>
      <c r="G278" s="469"/>
      <c r="H278" s="469"/>
      <c r="I278" s="469"/>
      <c r="J278" s="469"/>
      <c r="K278" s="469"/>
      <c r="L278" s="469"/>
      <c r="M278" s="469"/>
      <c r="N278" s="469"/>
      <c r="O278" s="469"/>
      <c r="P278" s="469"/>
      <c r="Q278" s="469"/>
      <c r="R278" s="469"/>
      <c r="S278" s="469"/>
      <c r="T278" s="469"/>
      <c r="U278" s="469"/>
      <c r="V278" s="469"/>
      <c r="W278" s="469"/>
    </row>
    <row r="279" spans="1:23" ht="12.75">
      <c r="A279" s="469"/>
      <c r="B279" s="469"/>
      <c r="C279" s="470"/>
      <c r="D279" s="3116"/>
      <c r="E279" s="429"/>
      <c r="F279" s="472"/>
      <c r="G279" s="469"/>
      <c r="H279" s="469"/>
      <c r="I279" s="469"/>
      <c r="J279" s="469"/>
      <c r="K279" s="469"/>
      <c r="L279" s="469"/>
      <c r="M279" s="469"/>
      <c r="N279" s="469"/>
      <c r="O279" s="469"/>
      <c r="P279" s="469"/>
      <c r="Q279" s="469"/>
      <c r="R279" s="469"/>
      <c r="S279" s="469"/>
      <c r="T279" s="469"/>
      <c r="U279" s="469"/>
      <c r="V279" s="469"/>
      <c r="W279" s="469"/>
    </row>
    <row r="280" spans="1:23" ht="28.35" customHeight="1">
      <c r="A280" s="469"/>
      <c r="B280" s="468" t="s">
        <v>1607</v>
      </c>
      <c r="C280" s="470">
        <v>1</v>
      </c>
      <c r="D280" s="3116"/>
      <c r="E280" s="429">
        <f>ROUND(C280*D280,2)</f>
        <v>0</v>
      </c>
      <c r="F280" s="472"/>
      <c r="G280" s="469"/>
      <c r="H280" s="469"/>
      <c r="I280" s="469"/>
      <c r="J280" s="469"/>
      <c r="K280" s="469"/>
      <c r="L280" s="469"/>
      <c r="M280" s="469"/>
      <c r="N280" s="469"/>
      <c r="O280" s="469"/>
      <c r="P280" s="469"/>
      <c r="Q280" s="469"/>
      <c r="R280" s="469"/>
      <c r="S280" s="469"/>
      <c r="T280" s="469"/>
      <c r="U280" s="469"/>
      <c r="V280" s="469"/>
      <c r="W280" s="469"/>
    </row>
    <row r="281" spans="1:23" ht="28.35" customHeight="1">
      <c r="A281" s="469"/>
      <c r="B281" s="468" t="s">
        <v>1608</v>
      </c>
      <c r="C281" s="470">
        <v>1</v>
      </c>
      <c r="D281" s="3116"/>
      <c r="E281" s="429">
        <f>ROUND(C281*D281,2)</f>
        <v>0</v>
      </c>
      <c r="F281" s="472"/>
      <c r="I281" s="469"/>
      <c r="J281" s="469"/>
      <c r="K281" s="469"/>
      <c r="L281" s="469"/>
      <c r="M281" s="469"/>
      <c r="N281" s="469"/>
      <c r="O281" s="469"/>
      <c r="P281" s="469"/>
      <c r="Q281" s="469"/>
      <c r="R281" s="469"/>
      <c r="S281" s="469"/>
      <c r="T281" s="469"/>
      <c r="U281" s="469"/>
      <c r="V281" s="469"/>
      <c r="W281" s="469"/>
    </row>
    <row r="282" spans="1:23" ht="28.35" customHeight="1">
      <c r="A282" s="469"/>
      <c r="B282" s="468" t="s">
        <v>1609</v>
      </c>
      <c r="C282" s="470">
        <v>1</v>
      </c>
      <c r="D282" s="3116"/>
      <c r="E282" s="429">
        <f>ROUND(C282*D282,2)</f>
        <v>0</v>
      </c>
      <c r="I282" s="469"/>
      <c r="J282" s="469"/>
      <c r="K282" s="469"/>
      <c r="L282" s="469"/>
      <c r="M282" s="469"/>
      <c r="N282" s="469"/>
      <c r="O282" s="469"/>
      <c r="P282" s="469"/>
      <c r="Q282" s="469"/>
      <c r="R282" s="469"/>
      <c r="S282" s="469"/>
      <c r="T282" s="469"/>
      <c r="U282" s="469"/>
      <c r="V282" s="469"/>
      <c r="W282" s="469"/>
    </row>
    <row r="283" spans="1:23" ht="28.35" customHeight="1">
      <c r="A283" s="469"/>
      <c r="B283" s="468" t="s">
        <v>1610</v>
      </c>
      <c r="C283" s="470">
        <v>1</v>
      </c>
      <c r="D283" s="3116"/>
      <c r="E283" s="429">
        <f>ROUND(C283*D283,2)</f>
        <v>0</v>
      </c>
      <c r="I283" s="469"/>
      <c r="J283" s="469"/>
      <c r="K283" s="469"/>
      <c r="L283" s="469"/>
      <c r="M283" s="469"/>
      <c r="N283" s="469"/>
      <c r="O283" s="469"/>
      <c r="P283" s="469"/>
      <c r="Q283" s="469"/>
      <c r="R283" s="469"/>
      <c r="S283" s="469"/>
      <c r="T283" s="469"/>
      <c r="U283" s="469"/>
      <c r="V283" s="469"/>
      <c r="W283" s="469"/>
    </row>
    <row r="284" spans="1:23" ht="28.35" customHeight="1">
      <c r="A284" s="492"/>
      <c r="B284" s="496" t="s">
        <v>1652</v>
      </c>
      <c r="C284" s="494"/>
      <c r="D284" s="495"/>
      <c r="E284" s="495">
        <f>ROUND(SUM(E280:E283),2)</f>
        <v>0</v>
      </c>
      <c r="I284" s="469"/>
      <c r="J284" s="469"/>
      <c r="K284" s="469"/>
      <c r="L284" s="469"/>
      <c r="M284" s="469"/>
      <c r="N284" s="469"/>
      <c r="O284" s="469"/>
      <c r="P284" s="469"/>
      <c r="Q284" s="469"/>
      <c r="R284" s="469"/>
      <c r="S284" s="469"/>
      <c r="T284" s="469"/>
      <c r="U284" s="469"/>
      <c r="V284" s="469"/>
      <c r="W284" s="469"/>
    </row>
    <row r="285" spans="1:23" ht="28.35" customHeight="1">
      <c r="A285" s="469"/>
      <c r="B285" s="469"/>
      <c r="C285" s="470"/>
      <c r="D285" s="429"/>
      <c r="E285" s="429"/>
      <c r="I285" s="469"/>
      <c r="J285" s="469"/>
      <c r="K285" s="469"/>
      <c r="L285" s="469"/>
      <c r="M285" s="469"/>
      <c r="N285" s="469"/>
      <c r="O285" s="469"/>
      <c r="P285" s="469"/>
      <c r="Q285" s="469"/>
      <c r="R285" s="469"/>
      <c r="S285" s="469"/>
      <c r="T285" s="469"/>
      <c r="U285" s="469"/>
      <c r="V285" s="469"/>
      <c r="W285" s="469"/>
    </row>
    <row r="286" spans="1:23" ht="28.35" customHeight="1">
      <c r="I286" s="469"/>
      <c r="J286" s="469"/>
      <c r="K286" s="469"/>
      <c r="L286" s="469"/>
      <c r="M286" s="469"/>
      <c r="N286" s="469"/>
      <c r="O286" s="469"/>
      <c r="P286" s="469"/>
      <c r="Q286" s="469"/>
      <c r="R286" s="469"/>
      <c r="S286" s="469"/>
      <c r="T286" s="469"/>
      <c r="U286" s="469"/>
      <c r="V286" s="469"/>
      <c r="W286" s="469"/>
    </row>
    <row r="287" spans="1:23" ht="28.35" customHeight="1">
      <c r="I287" s="469"/>
      <c r="J287" s="469"/>
      <c r="K287" s="469"/>
      <c r="L287" s="469"/>
      <c r="M287" s="469"/>
      <c r="N287" s="469"/>
      <c r="O287" s="469"/>
      <c r="P287" s="469"/>
      <c r="Q287" s="469"/>
      <c r="R287" s="469"/>
      <c r="S287" s="469"/>
      <c r="T287" s="469"/>
      <c r="U287" s="469"/>
      <c r="V287" s="469"/>
      <c r="W287" s="469"/>
    </row>
    <row r="288" spans="1:23" ht="28.35" customHeight="1">
      <c r="I288" s="469"/>
      <c r="J288" s="469"/>
      <c r="K288" s="469"/>
      <c r="L288" s="469"/>
      <c r="M288" s="469"/>
      <c r="N288" s="469"/>
      <c r="O288" s="469"/>
      <c r="P288" s="469"/>
      <c r="Q288" s="469"/>
      <c r="R288" s="469"/>
      <c r="S288" s="469"/>
      <c r="T288" s="469"/>
      <c r="U288" s="469"/>
      <c r="V288" s="469"/>
      <c r="W288" s="469"/>
    </row>
    <row r="289" spans="9:23" ht="28.35" customHeight="1">
      <c r="I289" s="469"/>
      <c r="J289" s="469"/>
      <c r="K289" s="469"/>
      <c r="L289" s="469"/>
      <c r="M289" s="469"/>
      <c r="N289" s="469"/>
      <c r="O289" s="469"/>
      <c r="P289" s="469"/>
      <c r="Q289" s="469"/>
      <c r="R289" s="469"/>
      <c r="S289" s="469"/>
      <c r="T289" s="469"/>
      <c r="U289" s="469"/>
      <c r="V289" s="469"/>
      <c r="W289" s="469"/>
    </row>
    <row r="290" spans="9:23" ht="28.35" customHeight="1">
      <c r="I290" s="469"/>
      <c r="J290" s="469"/>
      <c r="K290" s="469"/>
      <c r="L290" s="469"/>
      <c r="M290" s="469"/>
      <c r="N290" s="469"/>
      <c r="O290" s="469"/>
      <c r="P290" s="469"/>
      <c r="Q290" s="469"/>
      <c r="R290" s="469"/>
      <c r="S290" s="469"/>
      <c r="T290" s="469"/>
      <c r="U290" s="469"/>
      <c r="V290" s="469"/>
      <c r="W290" s="469"/>
    </row>
    <row r="291" spans="9:23" ht="28.35" customHeight="1">
      <c r="I291" s="469"/>
      <c r="J291" s="469"/>
      <c r="K291" s="469"/>
      <c r="L291" s="469"/>
      <c r="M291" s="469"/>
      <c r="N291" s="469"/>
      <c r="O291" s="469"/>
      <c r="P291" s="469"/>
      <c r="Q291" s="469"/>
      <c r="R291" s="469"/>
      <c r="S291" s="469"/>
      <c r="T291" s="469"/>
      <c r="U291" s="469"/>
      <c r="V291" s="469"/>
      <c r="W291" s="469"/>
    </row>
    <row r="292" spans="9:23" ht="28.35" customHeight="1">
      <c r="I292" s="469"/>
      <c r="J292" s="469"/>
      <c r="K292" s="469"/>
      <c r="L292" s="469"/>
      <c r="M292" s="469"/>
      <c r="N292" s="469"/>
      <c r="O292" s="469"/>
      <c r="P292" s="469"/>
      <c r="Q292" s="469"/>
      <c r="R292" s="469"/>
      <c r="S292" s="469"/>
      <c r="T292" s="469"/>
      <c r="U292" s="469"/>
      <c r="V292" s="469"/>
      <c r="W292" s="469"/>
    </row>
    <row r="293" spans="9:23" ht="28.35" customHeight="1">
      <c r="I293" s="469"/>
      <c r="J293" s="469"/>
      <c r="K293" s="469"/>
      <c r="L293" s="469"/>
      <c r="M293" s="469"/>
      <c r="N293" s="469"/>
      <c r="O293" s="469"/>
      <c r="P293" s="469"/>
      <c r="Q293" s="469"/>
      <c r="R293" s="469"/>
      <c r="S293" s="469"/>
      <c r="T293" s="469"/>
      <c r="U293" s="469"/>
      <c r="V293" s="469"/>
      <c r="W293" s="469"/>
    </row>
    <row r="294" spans="9:23" ht="28.35" customHeight="1">
      <c r="I294" s="469"/>
      <c r="J294" s="469"/>
      <c r="K294" s="469"/>
      <c r="L294" s="469"/>
      <c r="M294" s="469"/>
      <c r="N294" s="469"/>
      <c r="O294" s="469"/>
      <c r="P294" s="469"/>
      <c r="Q294" s="469"/>
      <c r="R294" s="469"/>
      <c r="S294" s="469"/>
      <c r="T294" s="469"/>
      <c r="U294" s="469"/>
      <c r="V294" s="469"/>
      <c r="W294" s="469"/>
    </row>
    <row r="295" spans="9:23" ht="28.35" customHeight="1">
      <c r="I295" s="469"/>
      <c r="J295" s="469"/>
      <c r="K295" s="469"/>
      <c r="L295" s="469"/>
      <c r="M295" s="469"/>
      <c r="N295" s="469"/>
      <c r="O295" s="469"/>
      <c r="P295" s="469"/>
      <c r="Q295" s="469"/>
      <c r="R295" s="469"/>
      <c r="S295" s="469"/>
      <c r="T295" s="469"/>
      <c r="U295" s="469"/>
      <c r="V295" s="469"/>
      <c r="W295" s="469"/>
    </row>
    <row r="296" spans="9:23" ht="28.35" customHeight="1">
      <c r="I296" s="469"/>
      <c r="J296" s="469"/>
      <c r="K296" s="469"/>
      <c r="L296" s="469"/>
      <c r="M296" s="469"/>
      <c r="N296" s="469"/>
      <c r="O296" s="469"/>
      <c r="P296" s="469"/>
      <c r="Q296" s="469"/>
      <c r="R296" s="469"/>
      <c r="S296" s="469"/>
      <c r="T296" s="469"/>
      <c r="U296" s="469"/>
      <c r="V296" s="469"/>
      <c r="W296" s="469"/>
    </row>
    <row r="297" spans="9:23" ht="28.35" customHeight="1">
      <c r="I297" s="469"/>
      <c r="J297" s="469"/>
      <c r="K297" s="469"/>
      <c r="L297" s="469"/>
      <c r="M297" s="469"/>
      <c r="N297" s="469"/>
      <c r="O297" s="469"/>
      <c r="P297" s="469"/>
      <c r="Q297" s="469"/>
      <c r="R297" s="469"/>
      <c r="S297" s="469"/>
      <c r="T297" s="469"/>
      <c r="U297" s="469"/>
      <c r="V297" s="469"/>
      <c r="W297" s="469"/>
    </row>
    <row r="298" spans="9:23" ht="28.35" customHeight="1">
      <c r="I298" s="469"/>
      <c r="J298" s="469"/>
      <c r="K298" s="469"/>
      <c r="L298" s="469"/>
      <c r="M298" s="469"/>
      <c r="N298" s="469"/>
      <c r="O298" s="469"/>
      <c r="P298" s="469"/>
      <c r="Q298" s="469"/>
      <c r="R298" s="469"/>
      <c r="S298" s="469"/>
      <c r="T298" s="469"/>
      <c r="U298" s="469"/>
      <c r="V298" s="469"/>
      <c r="W298" s="469"/>
    </row>
    <row r="299" spans="9:23" ht="28.35" customHeight="1">
      <c r="I299" s="469"/>
      <c r="J299" s="469"/>
      <c r="K299" s="469"/>
      <c r="L299" s="469"/>
      <c r="M299" s="469"/>
      <c r="N299" s="469"/>
      <c r="O299" s="469"/>
      <c r="P299" s="469"/>
      <c r="Q299" s="469"/>
      <c r="R299" s="469"/>
      <c r="S299" s="469"/>
      <c r="T299" s="469"/>
      <c r="U299" s="469"/>
      <c r="V299" s="469"/>
      <c r="W299" s="469"/>
    </row>
    <row r="300" spans="9:23" ht="28.35" customHeight="1">
      <c r="I300" s="469"/>
      <c r="J300" s="469"/>
      <c r="K300" s="469"/>
      <c r="L300" s="469"/>
      <c r="M300" s="469"/>
      <c r="N300" s="469"/>
      <c r="O300" s="469"/>
      <c r="P300" s="469"/>
      <c r="Q300" s="469"/>
      <c r="R300" s="469"/>
      <c r="S300" s="469"/>
      <c r="T300" s="469"/>
      <c r="U300" s="469"/>
      <c r="V300" s="469"/>
      <c r="W300" s="469"/>
    </row>
    <row r="301" spans="9:23" ht="28.35" customHeight="1">
      <c r="I301" s="469"/>
      <c r="J301" s="469"/>
      <c r="K301" s="469"/>
      <c r="L301" s="469"/>
      <c r="M301" s="469"/>
      <c r="N301" s="469"/>
      <c r="O301" s="469"/>
      <c r="P301" s="469"/>
      <c r="Q301" s="469"/>
      <c r="R301" s="469"/>
      <c r="S301" s="469"/>
      <c r="T301" s="469"/>
      <c r="U301" s="469"/>
      <c r="V301" s="469"/>
      <c r="W301" s="469"/>
    </row>
    <row r="302" spans="9:23" ht="28.35" customHeight="1">
      <c r="I302" s="469"/>
      <c r="J302" s="469"/>
      <c r="K302" s="469"/>
      <c r="L302" s="469"/>
      <c r="M302" s="469"/>
      <c r="N302" s="469"/>
      <c r="O302" s="469"/>
      <c r="P302" s="469"/>
      <c r="Q302" s="469"/>
      <c r="R302" s="469"/>
      <c r="S302" s="469"/>
      <c r="T302" s="469"/>
      <c r="U302" s="469"/>
      <c r="V302" s="469"/>
      <c r="W302" s="469"/>
    </row>
    <row r="303" spans="9:23" ht="28.35" customHeight="1">
      <c r="I303" s="469"/>
      <c r="J303" s="469"/>
      <c r="K303" s="469"/>
      <c r="L303" s="469"/>
      <c r="M303" s="469"/>
      <c r="N303" s="469"/>
      <c r="O303" s="469"/>
      <c r="P303" s="469"/>
      <c r="Q303" s="469"/>
      <c r="R303" s="469"/>
      <c r="S303" s="469"/>
      <c r="T303" s="469"/>
      <c r="U303" s="469"/>
      <c r="V303" s="469"/>
      <c r="W303" s="469"/>
    </row>
    <row r="304" spans="9:23" ht="28.35" customHeight="1">
      <c r="I304" s="469"/>
      <c r="J304" s="469"/>
      <c r="K304" s="469"/>
      <c r="L304" s="469"/>
      <c r="M304" s="469"/>
      <c r="N304" s="469"/>
      <c r="O304" s="469"/>
      <c r="P304" s="469"/>
      <c r="Q304" s="469"/>
      <c r="R304" s="469"/>
      <c r="S304" s="469"/>
      <c r="T304" s="469"/>
      <c r="U304" s="469"/>
      <c r="V304" s="469"/>
      <c r="W304" s="469"/>
    </row>
    <row r="305" spans="5:23" ht="28.35" customHeight="1">
      <c r="I305" s="469"/>
      <c r="J305" s="469"/>
      <c r="K305" s="469"/>
      <c r="L305" s="469"/>
      <c r="M305" s="469"/>
      <c r="N305" s="469"/>
      <c r="O305" s="469"/>
      <c r="P305" s="469"/>
      <c r="Q305" s="469"/>
      <c r="R305" s="469"/>
      <c r="S305" s="469"/>
      <c r="T305" s="469"/>
      <c r="U305" s="469"/>
      <c r="V305" s="469"/>
      <c r="W305" s="469"/>
    </row>
    <row r="306" spans="5:23" ht="28.35" customHeight="1">
      <c r="I306" s="469"/>
      <c r="J306" s="469"/>
      <c r="K306" s="469"/>
      <c r="L306" s="469"/>
      <c r="M306" s="469"/>
      <c r="N306" s="469"/>
      <c r="O306" s="469"/>
      <c r="P306" s="469"/>
      <c r="Q306" s="469"/>
      <c r="R306" s="469"/>
      <c r="S306" s="469"/>
      <c r="T306" s="469"/>
      <c r="U306" s="469"/>
      <c r="V306" s="469"/>
      <c r="W306" s="469"/>
    </row>
    <row r="307" spans="5:23" ht="28.35" customHeight="1">
      <c r="I307" s="469"/>
      <c r="J307" s="469"/>
      <c r="K307" s="469"/>
      <c r="L307" s="469"/>
      <c r="M307" s="469"/>
      <c r="N307" s="469"/>
      <c r="O307" s="469"/>
      <c r="P307" s="469"/>
      <c r="Q307" s="469"/>
      <c r="R307" s="469"/>
      <c r="S307" s="469"/>
      <c r="T307" s="469"/>
      <c r="U307" s="469"/>
      <c r="V307" s="469"/>
      <c r="W307" s="469"/>
    </row>
    <row r="308" spans="5:23" ht="28.35" customHeight="1">
      <c r="I308" s="469"/>
      <c r="J308" s="469"/>
      <c r="K308" s="469"/>
      <c r="L308" s="469"/>
      <c r="M308" s="469"/>
      <c r="N308" s="469"/>
      <c r="O308" s="469"/>
      <c r="P308" s="469"/>
      <c r="Q308" s="469"/>
      <c r="R308" s="469"/>
      <c r="S308" s="469"/>
      <c r="T308" s="469"/>
      <c r="U308" s="469"/>
      <c r="V308" s="469"/>
      <c r="W308" s="469"/>
    </row>
    <row r="309" spans="5:23" ht="28.35" customHeight="1">
      <c r="G309" s="469"/>
      <c r="H309" s="469"/>
      <c r="I309" s="469"/>
      <c r="J309" s="469"/>
      <c r="K309" s="469"/>
      <c r="L309" s="469"/>
      <c r="M309" s="469"/>
      <c r="N309" s="469"/>
      <c r="O309" s="469"/>
      <c r="P309" s="469"/>
      <c r="Q309" s="469"/>
      <c r="R309" s="469"/>
      <c r="S309" s="469"/>
      <c r="T309" s="469"/>
      <c r="U309" s="469"/>
      <c r="V309" s="469"/>
      <c r="W309" s="469"/>
    </row>
    <row r="310" spans="5:23" ht="28.35" customHeight="1">
      <c r="F310" s="490"/>
      <c r="G310" s="469"/>
      <c r="H310" s="469"/>
      <c r="I310" s="469"/>
      <c r="J310" s="469"/>
      <c r="K310" s="469"/>
      <c r="L310" s="469"/>
      <c r="M310" s="469"/>
      <c r="N310" s="469"/>
      <c r="O310" s="469"/>
      <c r="P310" s="469"/>
      <c r="Q310" s="469"/>
      <c r="R310" s="469"/>
      <c r="S310" s="469"/>
      <c r="T310" s="469"/>
      <c r="U310" s="469"/>
      <c r="V310" s="469"/>
      <c r="W310" s="469"/>
    </row>
    <row r="311" spans="5:23" ht="28.35" customHeight="1">
      <c r="F311" s="472"/>
      <c r="G311" s="469"/>
      <c r="H311" s="469"/>
      <c r="I311" s="469"/>
      <c r="J311" s="491"/>
      <c r="K311" s="469"/>
      <c r="L311" s="469"/>
      <c r="M311" s="469"/>
      <c r="N311" s="469"/>
      <c r="O311" s="469"/>
      <c r="P311" s="469"/>
      <c r="Q311" s="469"/>
      <c r="R311" s="469"/>
      <c r="S311" s="469"/>
      <c r="T311" s="469"/>
      <c r="U311" s="469"/>
      <c r="V311" s="469"/>
      <c r="W311" s="469"/>
    </row>
    <row r="312" spans="5:23" ht="28.35" customHeight="1">
      <c r="F312" s="485"/>
      <c r="G312" s="469"/>
      <c r="H312" s="469"/>
      <c r="I312" s="469"/>
      <c r="J312" s="491"/>
      <c r="K312" s="469"/>
      <c r="L312" s="469"/>
      <c r="M312" s="469"/>
      <c r="N312" s="469"/>
      <c r="O312" s="469"/>
      <c r="P312" s="469"/>
      <c r="Q312" s="469"/>
      <c r="R312" s="469"/>
      <c r="S312" s="469"/>
      <c r="T312" s="469"/>
      <c r="U312" s="469"/>
      <c r="V312" s="469"/>
      <c r="W312" s="469"/>
    </row>
    <row r="313" spans="5:23" ht="28.35" customHeight="1">
      <c r="F313" s="485"/>
      <c r="G313" s="469"/>
      <c r="H313" s="469"/>
      <c r="I313" s="469"/>
      <c r="J313" s="469"/>
      <c r="K313" s="469"/>
      <c r="L313" s="469"/>
      <c r="M313" s="469"/>
      <c r="N313" s="469"/>
      <c r="O313" s="469"/>
      <c r="P313" s="469"/>
      <c r="Q313" s="469"/>
      <c r="R313" s="469"/>
      <c r="S313" s="469"/>
      <c r="T313" s="469"/>
      <c r="U313" s="469"/>
      <c r="V313" s="469"/>
      <c r="W313" s="469"/>
    </row>
    <row r="314" spans="5:23" ht="28.35" customHeight="1">
      <c r="E314" s="429"/>
      <c r="F314" s="485"/>
      <c r="G314" s="469"/>
      <c r="H314" s="469"/>
      <c r="I314" s="469"/>
      <c r="J314" s="469"/>
      <c r="K314" s="469"/>
      <c r="L314" s="469"/>
      <c r="M314" s="469"/>
      <c r="N314" s="469"/>
      <c r="O314" s="469"/>
      <c r="P314" s="469"/>
      <c r="Q314" s="469"/>
      <c r="R314" s="469"/>
      <c r="S314" s="469"/>
      <c r="T314" s="469"/>
      <c r="U314" s="469"/>
      <c r="V314" s="469"/>
      <c r="W314" s="469"/>
    </row>
    <row r="315" spans="5:23" ht="28.35" customHeight="1">
      <c r="E315" s="429"/>
      <c r="F315" s="472"/>
      <c r="G315" s="469"/>
      <c r="H315" s="469"/>
      <c r="I315" s="469"/>
      <c r="J315" s="469"/>
      <c r="K315" s="469"/>
      <c r="L315" s="469"/>
      <c r="M315" s="469"/>
      <c r="N315" s="469"/>
      <c r="O315" s="469"/>
      <c r="P315" s="469"/>
      <c r="Q315" s="469"/>
      <c r="R315" s="469"/>
      <c r="S315" s="469"/>
      <c r="T315" s="469"/>
      <c r="U315" s="469"/>
      <c r="V315" s="469"/>
      <c r="W315" s="469"/>
    </row>
    <row r="316" spans="5:23" ht="28.35" customHeight="1">
      <c r="E316" s="429"/>
      <c r="F316" s="490"/>
      <c r="G316" s="469"/>
      <c r="H316" s="469"/>
      <c r="I316" s="469"/>
      <c r="J316" s="469"/>
      <c r="K316" s="469"/>
      <c r="L316" s="469"/>
      <c r="M316" s="469"/>
      <c r="N316" s="469"/>
      <c r="O316" s="469"/>
      <c r="P316" s="469"/>
      <c r="Q316" s="469"/>
      <c r="R316" s="469"/>
      <c r="S316" s="469"/>
      <c r="T316" s="469"/>
      <c r="U316" s="469"/>
      <c r="V316" s="469"/>
      <c r="W316" s="469"/>
    </row>
    <row r="317" spans="5:23" ht="28.35" customHeight="1">
      <c r="E317" s="429"/>
      <c r="F317" s="472"/>
      <c r="G317" s="469"/>
      <c r="H317" s="469"/>
      <c r="I317" s="469"/>
      <c r="J317" s="469"/>
      <c r="K317" s="469"/>
      <c r="L317" s="469"/>
      <c r="M317" s="469"/>
      <c r="N317" s="469"/>
      <c r="O317" s="469"/>
      <c r="P317" s="469"/>
      <c r="Q317" s="469"/>
      <c r="R317" s="469"/>
      <c r="S317" s="469"/>
      <c r="T317" s="469"/>
      <c r="U317" s="469"/>
      <c r="V317" s="469"/>
      <c r="W317" s="469"/>
    </row>
    <row r="318" spans="5:23" ht="28.35" customHeight="1">
      <c r="E318" s="429"/>
      <c r="F318" s="485"/>
      <c r="G318" s="469"/>
      <c r="H318" s="469"/>
      <c r="I318" s="469"/>
      <c r="J318" s="469"/>
      <c r="K318" s="469"/>
      <c r="L318" s="469"/>
      <c r="M318" s="469"/>
      <c r="N318" s="469"/>
      <c r="O318" s="469"/>
      <c r="P318" s="469"/>
      <c r="Q318" s="469"/>
      <c r="R318" s="469"/>
      <c r="S318" s="469"/>
      <c r="T318" s="469"/>
      <c r="U318" s="469"/>
      <c r="V318" s="469"/>
      <c r="W318" s="469"/>
    </row>
    <row r="319" spans="5:23" ht="28.35" customHeight="1">
      <c r="E319" s="429"/>
      <c r="F319" s="485"/>
      <c r="G319" s="469"/>
      <c r="H319" s="469"/>
      <c r="I319" s="469"/>
      <c r="J319" s="469"/>
      <c r="K319" s="469"/>
      <c r="L319" s="469"/>
      <c r="M319" s="469"/>
      <c r="N319" s="469"/>
      <c r="O319" s="469"/>
      <c r="P319" s="469"/>
      <c r="Q319" s="469"/>
      <c r="R319" s="469"/>
      <c r="S319" s="469"/>
      <c r="T319" s="469"/>
      <c r="U319" s="469"/>
      <c r="V319" s="469"/>
      <c r="W319" s="469"/>
    </row>
    <row r="320" spans="5:23" ht="28.35" customHeight="1">
      <c r="E320" s="429"/>
      <c r="F320" s="485"/>
      <c r="G320" s="469"/>
      <c r="H320" s="469"/>
      <c r="I320" s="469"/>
      <c r="J320" s="491"/>
      <c r="K320" s="469"/>
      <c r="L320" s="469"/>
      <c r="M320" s="469"/>
      <c r="N320" s="469"/>
      <c r="O320" s="469"/>
      <c r="P320" s="469"/>
      <c r="Q320" s="469"/>
      <c r="R320" s="469"/>
      <c r="S320" s="469"/>
      <c r="T320" s="469"/>
      <c r="U320" s="469"/>
      <c r="V320" s="469"/>
      <c r="W320" s="469"/>
    </row>
    <row r="321" spans="1:23" ht="28.35" customHeight="1">
      <c r="E321" s="429"/>
      <c r="F321" s="485"/>
      <c r="G321" s="469"/>
      <c r="H321" s="469"/>
      <c r="I321" s="469"/>
      <c r="J321" s="491"/>
      <c r="K321" s="469"/>
      <c r="L321" s="469"/>
      <c r="M321" s="469"/>
      <c r="N321" s="469"/>
      <c r="O321" s="469"/>
      <c r="P321" s="469"/>
      <c r="Q321" s="469"/>
      <c r="R321" s="469"/>
      <c r="S321" s="469"/>
      <c r="T321" s="469"/>
      <c r="U321" s="469"/>
      <c r="V321" s="469"/>
      <c r="W321" s="469"/>
    </row>
    <row r="322" spans="1:23" ht="28.35" customHeight="1">
      <c r="E322" s="429"/>
      <c r="F322" s="485"/>
      <c r="G322" s="469"/>
      <c r="H322" s="469"/>
      <c r="I322" s="469"/>
      <c r="J322" s="491"/>
      <c r="K322" s="469"/>
      <c r="L322" s="469"/>
      <c r="M322" s="469"/>
      <c r="N322" s="469"/>
      <c r="O322" s="469"/>
      <c r="P322" s="469"/>
      <c r="Q322" s="469"/>
      <c r="R322" s="469"/>
      <c r="S322" s="469"/>
      <c r="T322" s="469"/>
      <c r="U322" s="469"/>
      <c r="V322" s="469"/>
      <c r="W322" s="469"/>
    </row>
    <row r="323" spans="1:23" ht="28.35" customHeight="1">
      <c r="E323" s="429"/>
      <c r="F323" s="485"/>
      <c r="G323" s="469"/>
      <c r="H323" s="469"/>
      <c r="I323" s="469"/>
      <c r="J323" s="469"/>
      <c r="K323" s="469"/>
      <c r="L323" s="469"/>
      <c r="M323" s="469"/>
      <c r="N323" s="469"/>
      <c r="O323" s="469"/>
      <c r="P323" s="469"/>
      <c r="Q323" s="469"/>
      <c r="R323" s="469"/>
      <c r="S323" s="469"/>
      <c r="T323" s="469"/>
      <c r="U323" s="469"/>
      <c r="V323" s="469"/>
      <c r="W323" s="469"/>
    </row>
    <row r="324" spans="1:23" ht="28.35" customHeight="1">
      <c r="A324" s="469"/>
      <c r="B324" s="469"/>
      <c r="C324" s="470"/>
      <c r="D324" s="429"/>
      <c r="E324" s="429"/>
      <c r="F324" s="485"/>
      <c r="G324" s="469"/>
      <c r="H324" s="469"/>
      <c r="I324" s="469"/>
      <c r="J324" s="469"/>
      <c r="K324" s="469"/>
      <c r="L324" s="469"/>
      <c r="M324" s="469"/>
      <c r="N324" s="469"/>
      <c r="O324" s="469"/>
      <c r="P324" s="469"/>
      <c r="Q324" s="469"/>
      <c r="R324" s="469"/>
      <c r="S324" s="469"/>
      <c r="T324" s="469"/>
      <c r="U324" s="469"/>
      <c r="V324" s="469"/>
      <c r="W324" s="469"/>
    </row>
    <row r="325" spans="1:23" ht="28.35" customHeight="1">
      <c r="A325" s="469"/>
      <c r="B325" s="469"/>
      <c r="C325" s="470"/>
      <c r="D325" s="429"/>
      <c r="E325" s="429"/>
      <c r="F325" s="485"/>
      <c r="G325" s="469"/>
      <c r="H325" s="469"/>
      <c r="I325" s="469"/>
      <c r="J325" s="469"/>
      <c r="K325" s="469"/>
      <c r="L325" s="469"/>
      <c r="M325" s="469"/>
      <c r="N325" s="469"/>
      <c r="O325" s="469"/>
      <c r="P325" s="469"/>
      <c r="Q325" s="469"/>
      <c r="R325" s="469"/>
      <c r="S325" s="469"/>
      <c r="T325" s="469"/>
      <c r="U325" s="469"/>
      <c r="V325" s="469"/>
      <c r="W325" s="469"/>
    </row>
    <row r="326" spans="1:23" ht="28.35" customHeight="1">
      <c r="A326" s="469"/>
      <c r="B326" s="469"/>
      <c r="C326" s="470"/>
      <c r="D326" s="429"/>
      <c r="E326" s="429"/>
      <c r="F326" s="485"/>
      <c r="G326" s="469"/>
      <c r="H326" s="469"/>
      <c r="I326" s="469"/>
      <c r="J326" s="469"/>
      <c r="K326" s="469"/>
      <c r="L326" s="469"/>
      <c r="M326" s="469"/>
      <c r="N326" s="469"/>
      <c r="O326" s="469"/>
      <c r="P326" s="469"/>
      <c r="Q326" s="469"/>
      <c r="R326" s="469"/>
      <c r="S326" s="469"/>
      <c r="T326" s="469"/>
      <c r="U326" s="469"/>
      <c r="V326" s="469"/>
      <c r="W326" s="469"/>
    </row>
    <row r="327" spans="1:23" ht="28.35" customHeight="1">
      <c r="A327" s="469"/>
      <c r="B327" s="469"/>
      <c r="C327" s="470"/>
      <c r="D327" s="429"/>
      <c r="E327" s="429"/>
      <c r="F327" s="485"/>
      <c r="G327" s="469"/>
      <c r="H327" s="469"/>
      <c r="I327" s="469"/>
      <c r="J327" s="469"/>
      <c r="K327" s="469"/>
      <c r="L327" s="469"/>
      <c r="M327" s="469"/>
      <c r="N327" s="469"/>
      <c r="O327" s="469"/>
      <c r="P327" s="469"/>
      <c r="Q327" s="469"/>
      <c r="R327" s="469"/>
      <c r="S327" s="469"/>
      <c r="T327" s="469"/>
      <c r="U327" s="469"/>
      <c r="V327" s="469"/>
      <c r="W327" s="469"/>
    </row>
    <row r="328" spans="1:23" ht="28.35" customHeight="1">
      <c r="A328" s="469"/>
      <c r="B328" s="469"/>
      <c r="C328" s="470"/>
      <c r="D328" s="429"/>
      <c r="E328" s="429"/>
      <c r="F328" s="485"/>
      <c r="G328" s="469"/>
      <c r="H328" s="469"/>
      <c r="I328" s="469"/>
      <c r="J328" s="491"/>
      <c r="K328" s="469"/>
      <c r="L328" s="469"/>
      <c r="M328" s="469"/>
      <c r="N328" s="469"/>
      <c r="O328" s="469"/>
      <c r="P328" s="469"/>
      <c r="Q328" s="469"/>
      <c r="R328" s="469"/>
      <c r="S328" s="469"/>
      <c r="T328" s="469"/>
      <c r="U328" s="469"/>
      <c r="V328" s="469"/>
      <c r="W328" s="469"/>
    </row>
    <row r="329" spans="1:23" ht="28.35" customHeight="1">
      <c r="A329" s="469"/>
      <c r="B329" s="469"/>
      <c r="C329" s="470"/>
      <c r="D329" s="429"/>
      <c r="E329" s="429"/>
      <c r="F329" s="485"/>
      <c r="G329" s="469"/>
      <c r="H329" s="469"/>
      <c r="I329" s="469"/>
      <c r="J329" s="491"/>
      <c r="K329" s="469"/>
      <c r="L329" s="469"/>
      <c r="M329" s="469"/>
      <c r="N329" s="469"/>
      <c r="O329" s="469"/>
      <c r="P329" s="469"/>
      <c r="Q329" s="469"/>
      <c r="R329" s="469"/>
      <c r="S329" s="469"/>
      <c r="T329" s="469"/>
      <c r="U329" s="469"/>
      <c r="V329" s="469"/>
      <c r="W329" s="469"/>
    </row>
    <row r="330" spans="1:23" ht="28.35" customHeight="1">
      <c r="A330" s="469"/>
      <c r="B330" s="469"/>
      <c r="C330" s="470"/>
      <c r="D330" s="429"/>
      <c r="E330" s="429"/>
      <c r="F330" s="485"/>
      <c r="G330" s="469"/>
      <c r="H330" s="469"/>
      <c r="I330" s="469"/>
      <c r="J330" s="469"/>
      <c r="K330" s="469"/>
      <c r="L330" s="469"/>
      <c r="M330" s="469"/>
      <c r="N330" s="469"/>
      <c r="O330" s="469"/>
      <c r="P330" s="469"/>
      <c r="Q330" s="469"/>
      <c r="R330" s="469"/>
      <c r="S330" s="469"/>
      <c r="T330" s="469"/>
      <c r="U330" s="469"/>
      <c r="V330" s="469"/>
      <c r="W330" s="469"/>
    </row>
    <row r="331" spans="1:23" ht="28.35" customHeight="1">
      <c r="A331" s="469"/>
      <c r="B331" s="469"/>
      <c r="C331" s="470"/>
      <c r="D331" s="429"/>
      <c r="E331" s="429"/>
      <c r="F331" s="485"/>
      <c r="G331" s="469"/>
      <c r="H331" s="469"/>
      <c r="I331" s="469"/>
      <c r="J331" s="491"/>
      <c r="K331" s="469"/>
      <c r="L331" s="469"/>
      <c r="M331" s="469"/>
      <c r="N331" s="469"/>
      <c r="O331" s="469"/>
      <c r="P331" s="469"/>
      <c r="Q331" s="469"/>
      <c r="R331" s="469"/>
      <c r="S331" s="469"/>
      <c r="T331" s="469"/>
      <c r="U331" s="469"/>
      <c r="V331" s="469"/>
      <c r="W331" s="469"/>
    </row>
    <row r="332" spans="1:23" ht="28.35" customHeight="1">
      <c r="A332" s="469"/>
      <c r="B332" s="469"/>
      <c r="C332" s="470"/>
      <c r="D332" s="429"/>
      <c r="E332" s="429"/>
      <c r="F332" s="485"/>
      <c r="G332" s="469"/>
      <c r="H332" s="469"/>
      <c r="I332" s="469"/>
      <c r="J332" s="491"/>
      <c r="K332" s="469"/>
      <c r="L332" s="469"/>
      <c r="M332" s="469"/>
      <c r="N332" s="469"/>
      <c r="O332" s="469"/>
      <c r="P332" s="469"/>
      <c r="Q332" s="469"/>
      <c r="R332" s="469"/>
      <c r="S332" s="469"/>
      <c r="T332" s="469"/>
      <c r="U332" s="469"/>
      <c r="V332" s="469"/>
      <c r="W332" s="469"/>
    </row>
    <row r="333" spans="1:23" ht="28.35" customHeight="1">
      <c r="A333" s="469"/>
      <c r="B333" s="469"/>
      <c r="C333" s="470"/>
      <c r="D333" s="429"/>
      <c r="E333" s="429"/>
      <c r="F333" s="485"/>
      <c r="G333" s="469"/>
      <c r="H333" s="469"/>
      <c r="I333" s="469"/>
      <c r="J333" s="469"/>
      <c r="K333" s="469"/>
      <c r="L333" s="469"/>
      <c r="M333" s="469"/>
      <c r="N333" s="469"/>
      <c r="O333" s="469"/>
      <c r="P333" s="469"/>
      <c r="Q333" s="469"/>
      <c r="R333" s="469"/>
      <c r="S333" s="469"/>
      <c r="T333" s="469"/>
      <c r="U333" s="469"/>
      <c r="V333" s="469"/>
      <c r="W333" s="469"/>
    </row>
    <row r="334" spans="1:23" ht="28.35" customHeight="1">
      <c r="A334" s="469"/>
      <c r="B334" s="469"/>
      <c r="C334" s="470"/>
      <c r="D334" s="429"/>
      <c r="E334" s="429"/>
      <c r="F334" s="485"/>
      <c r="G334" s="469"/>
      <c r="H334" s="469"/>
      <c r="I334" s="469"/>
      <c r="J334" s="491"/>
      <c r="K334" s="469"/>
      <c r="L334" s="469"/>
      <c r="M334" s="469"/>
      <c r="N334" s="469"/>
      <c r="O334" s="469"/>
      <c r="P334" s="469"/>
      <c r="Q334" s="469"/>
      <c r="R334" s="469"/>
      <c r="S334" s="469"/>
      <c r="T334" s="469"/>
      <c r="U334" s="469"/>
      <c r="V334" s="469"/>
      <c r="W334" s="469"/>
    </row>
    <row r="335" spans="1:23" ht="28.35" customHeight="1">
      <c r="A335" s="469"/>
      <c r="B335" s="469"/>
      <c r="C335" s="470"/>
      <c r="D335" s="429"/>
      <c r="E335" s="429"/>
      <c r="F335" s="485"/>
      <c r="G335" s="469"/>
      <c r="H335" s="469"/>
      <c r="I335" s="469"/>
      <c r="J335" s="491"/>
      <c r="K335" s="469"/>
      <c r="L335" s="469"/>
      <c r="M335" s="469"/>
      <c r="N335" s="469"/>
      <c r="O335" s="469"/>
      <c r="P335" s="469"/>
      <c r="Q335" s="469"/>
      <c r="R335" s="469"/>
      <c r="S335" s="469"/>
      <c r="T335" s="469"/>
      <c r="U335" s="469"/>
      <c r="V335" s="469"/>
      <c r="W335" s="469"/>
    </row>
    <row r="336" spans="1:23" ht="28.35" customHeight="1">
      <c r="A336" s="469"/>
      <c r="B336" s="469"/>
      <c r="C336" s="470"/>
      <c r="D336" s="429"/>
      <c r="E336" s="429"/>
      <c r="F336" s="485"/>
      <c r="G336" s="469"/>
      <c r="H336" s="469"/>
      <c r="I336" s="469"/>
      <c r="J336" s="469"/>
      <c r="K336" s="469"/>
      <c r="L336" s="469"/>
      <c r="M336" s="469"/>
      <c r="N336" s="469"/>
      <c r="O336" s="469"/>
      <c r="P336" s="469"/>
      <c r="Q336" s="469"/>
      <c r="R336" s="469"/>
      <c r="S336" s="469"/>
      <c r="T336" s="469"/>
      <c r="U336" s="469"/>
      <c r="V336" s="469"/>
      <c r="W336" s="469"/>
    </row>
    <row r="337" spans="1:23" ht="28.35" customHeight="1">
      <c r="A337" s="469"/>
      <c r="B337" s="469"/>
      <c r="C337" s="470"/>
      <c r="D337" s="429"/>
      <c r="E337" s="429"/>
      <c r="F337" s="485"/>
      <c r="G337" s="469"/>
      <c r="H337" s="469"/>
      <c r="I337" s="469"/>
      <c r="J337" s="491"/>
      <c r="K337" s="469"/>
      <c r="L337" s="469"/>
      <c r="M337" s="469"/>
      <c r="N337" s="469"/>
      <c r="O337" s="469"/>
      <c r="P337" s="469"/>
      <c r="Q337" s="469"/>
      <c r="R337" s="469"/>
      <c r="S337" s="469"/>
      <c r="T337" s="469"/>
      <c r="U337" s="469"/>
      <c r="V337" s="469"/>
      <c r="W337" s="469"/>
    </row>
    <row r="338" spans="1:23" ht="28.35" customHeight="1">
      <c r="A338" s="469"/>
      <c r="B338" s="469"/>
      <c r="C338" s="470"/>
      <c r="D338" s="429"/>
      <c r="E338" s="429"/>
      <c r="F338" s="485"/>
      <c r="G338" s="469"/>
      <c r="H338" s="469"/>
      <c r="I338" s="469"/>
      <c r="J338" s="491"/>
      <c r="K338" s="469"/>
      <c r="L338" s="469"/>
      <c r="M338" s="469"/>
      <c r="N338" s="469"/>
      <c r="O338" s="469"/>
      <c r="P338" s="469"/>
      <c r="Q338" s="469"/>
      <c r="R338" s="469"/>
      <c r="S338" s="469"/>
      <c r="T338" s="469"/>
      <c r="U338" s="469"/>
      <c r="V338" s="469"/>
      <c r="W338" s="469"/>
    </row>
    <row r="339" spans="1:23" ht="28.35" customHeight="1">
      <c r="A339" s="469"/>
      <c r="B339" s="469"/>
      <c r="C339" s="470"/>
      <c r="D339" s="429"/>
      <c r="E339" s="429"/>
      <c r="F339" s="485"/>
      <c r="G339" s="469"/>
      <c r="H339" s="469"/>
      <c r="I339" s="469"/>
      <c r="J339" s="491"/>
      <c r="K339" s="469"/>
      <c r="L339" s="469"/>
      <c r="M339" s="469"/>
      <c r="N339" s="469"/>
      <c r="O339" s="469"/>
      <c r="P339" s="469"/>
      <c r="Q339" s="469"/>
      <c r="R339" s="469"/>
      <c r="S339" s="469"/>
      <c r="T339" s="469"/>
      <c r="U339" s="469"/>
      <c r="V339" s="469"/>
      <c r="W339" s="469"/>
    </row>
    <row r="340" spans="1:23" ht="28.35" customHeight="1">
      <c r="A340" s="469"/>
      <c r="B340" s="469"/>
      <c r="C340" s="470"/>
      <c r="D340" s="429"/>
      <c r="E340" s="429"/>
      <c r="F340" s="485"/>
      <c r="G340" s="469"/>
      <c r="H340" s="469"/>
      <c r="I340" s="469"/>
      <c r="J340" s="491"/>
      <c r="K340" s="469"/>
      <c r="L340" s="469"/>
      <c r="M340" s="469"/>
      <c r="N340" s="469"/>
      <c r="O340" s="469"/>
      <c r="P340" s="469"/>
      <c r="Q340" s="469"/>
      <c r="R340" s="469"/>
      <c r="S340" s="469"/>
      <c r="T340" s="469"/>
      <c r="U340" s="469"/>
      <c r="V340" s="469"/>
      <c r="W340" s="469"/>
    </row>
    <row r="341" spans="1:23" ht="28.35" customHeight="1">
      <c r="A341" s="469"/>
      <c r="B341" s="469"/>
      <c r="C341" s="470"/>
      <c r="D341" s="429"/>
      <c r="E341" s="429"/>
      <c r="F341" s="485"/>
      <c r="G341" s="469"/>
      <c r="H341" s="469"/>
      <c r="I341" s="469"/>
      <c r="J341" s="469"/>
      <c r="K341" s="469"/>
      <c r="L341" s="469"/>
      <c r="M341" s="469"/>
      <c r="N341" s="469"/>
      <c r="O341" s="469"/>
      <c r="P341" s="469"/>
      <c r="Q341" s="469"/>
      <c r="R341" s="469"/>
      <c r="S341" s="469"/>
      <c r="T341" s="469"/>
      <c r="U341" s="469"/>
      <c r="V341" s="469"/>
      <c r="W341" s="469"/>
    </row>
    <row r="342" spans="1:23" ht="28.35" customHeight="1">
      <c r="A342" s="469"/>
      <c r="B342" s="469"/>
      <c r="C342" s="470"/>
      <c r="D342" s="429"/>
      <c r="E342" s="429"/>
      <c r="F342" s="472"/>
      <c r="G342" s="469"/>
      <c r="H342" s="469"/>
      <c r="I342" s="469"/>
      <c r="J342" s="469"/>
      <c r="K342" s="469"/>
      <c r="L342" s="469"/>
      <c r="M342" s="469"/>
      <c r="N342" s="469"/>
      <c r="O342" s="469"/>
      <c r="P342" s="469"/>
      <c r="Q342" s="469"/>
      <c r="R342" s="469"/>
      <c r="S342" s="469"/>
      <c r="T342" s="469"/>
      <c r="U342" s="469"/>
      <c r="V342" s="469"/>
      <c r="W342" s="469"/>
    </row>
    <row r="343" spans="1:23" ht="28.35" customHeight="1">
      <c r="A343" s="469"/>
      <c r="B343" s="469"/>
      <c r="C343" s="470"/>
      <c r="D343" s="429"/>
      <c r="E343" s="429"/>
      <c r="F343" s="472"/>
      <c r="G343" s="469"/>
      <c r="H343" s="469"/>
      <c r="I343" s="469"/>
      <c r="J343" s="469"/>
      <c r="K343" s="469"/>
      <c r="L343" s="469"/>
      <c r="M343" s="469"/>
      <c r="N343" s="469"/>
      <c r="O343" s="469"/>
      <c r="P343" s="469"/>
      <c r="Q343" s="469"/>
      <c r="R343" s="469"/>
      <c r="S343" s="469"/>
      <c r="T343" s="469"/>
      <c r="U343" s="469"/>
      <c r="V343" s="469"/>
      <c r="W343" s="469"/>
    </row>
    <row r="344" spans="1:23" ht="28.35" customHeight="1">
      <c r="A344" s="469"/>
      <c r="B344" s="469"/>
      <c r="C344" s="470"/>
      <c r="D344" s="429"/>
      <c r="E344" s="429"/>
      <c r="F344" s="472"/>
      <c r="G344" s="469"/>
      <c r="H344" s="469"/>
      <c r="I344" s="469"/>
      <c r="J344" s="469"/>
      <c r="K344" s="469"/>
      <c r="L344" s="469"/>
      <c r="M344" s="469"/>
      <c r="N344" s="469"/>
      <c r="O344" s="469"/>
      <c r="P344" s="469"/>
      <c r="Q344" s="469"/>
      <c r="R344" s="469"/>
      <c r="S344" s="469"/>
      <c r="T344" s="469"/>
      <c r="U344" s="469"/>
      <c r="V344" s="469"/>
      <c r="W344" s="469"/>
    </row>
    <row r="345" spans="1:23" ht="28.35" customHeight="1">
      <c r="A345" s="469"/>
      <c r="B345" s="469"/>
      <c r="C345" s="470"/>
      <c r="D345" s="429"/>
      <c r="E345" s="429"/>
      <c r="F345" s="472"/>
      <c r="G345" s="469"/>
      <c r="H345" s="469"/>
      <c r="I345" s="469"/>
      <c r="J345" s="469"/>
      <c r="K345" s="469"/>
      <c r="L345" s="469"/>
      <c r="M345" s="469"/>
      <c r="N345" s="469"/>
      <c r="O345" s="469"/>
      <c r="P345" s="469"/>
      <c r="Q345" s="469"/>
      <c r="R345" s="469"/>
      <c r="S345" s="469"/>
      <c r="T345" s="469"/>
      <c r="U345" s="469"/>
      <c r="V345" s="469"/>
      <c r="W345" s="469"/>
    </row>
    <row r="346" spans="1:23" ht="28.35" customHeight="1">
      <c r="A346" s="469"/>
      <c r="B346" s="469"/>
      <c r="C346" s="470"/>
      <c r="D346" s="429"/>
      <c r="E346" s="429"/>
      <c r="F346" s="472"/>
      <c r="G346" s="469"/>
      <c r="H346" s="469"/>
      <c r="I346" s="469"/>
      <c r="J346" s="469"/>
      <c r="K346" s="469"/>
      <c r="L346" s="469"/>
      <c r="M346" s="469"/>
      <c r="N346" s="469"/>
      <c r="O346" s="469"/>
      <c r="P346" s="469"/>
      <c r="Q346" s="469"/>
      <c r="R346" s="469"/>
      <c r="S346" s="469"/>
      <c r="T346" s="469"/>
      <c r="U346" s="469"/>
      <c r="V346" s="469"/>
      <c r="W346" s="469"/>
    </row>
    <row r="347" spans="1:23" ht="28.35" customHeight="1">
      <c r="A347" s="469"/>
      <c r="B347" s="469"/>
      <c r="C347" s="470"/>
      <c r="D347" s="429"/>
      <c r="E347" s="429"/>
      <c r="F347" s="472"/>
      <c r="G347" s="469"/>
      <c r="H347" s="469"/>
      <c r="I347" s="469"/>
      <c r="J347" s="469"/>
      <c r="K347" s="469"/>
      <c r="L347" s="469"/>
      <c r="M347" s="469"/>
      <c r="N347" s="469"/>
      <c r="O347" s="469"/>
      <c r="P347" s="469"/>
      <c r="Q347" s="469"/>
      <c r="R347" s="469"/>
      <c r="S347" s="469"/>
      <c r="T347" s="469"/>
      <c r="U347" s="469"/>
      <c r="V347" s="469"/>
      <c r="W347" s="469"/>
    </row>
    <row r="348" spans="1:23" ht="28.35" customHeight="1">
      <c r="A348" s="469"/>
      <c r="B348" s="469"/>
      <c r="C348" s="470"/>
      <c r="D348" s="429"/>
      <c r="E348" s="429"/>
      <c r="F348" s="472"/>
      <c r="G348" s="469"/>
      <c r="H348" s="469"/>
      <c r="I348" s="469"/>
      <c r="J348" s="469"/>
      <c r="K348" s="469"/>
      <c r="L348" s="469"/>
      <c r="M348" s="469"/>
      <c r="N348" s="469"/>
      <c r="O348" s="469"/>
      <c r="P348" s="469"/>
      <c r="Q348" s="469"/>
      <c r="R348" s="469"/>
      <c r="S348" s="469"/>
      <c r="T348" s="469"/>
      <c r="U348" s="469"/>
      <c r="V348" s="469"/>
      <c r="W348" s="469"/>
    </row>
    <row r="349" spans="1:23" ht="28.35" customHeight="1">
      <c r="A349" s="469"/>
      <c r="B349" s="469"/>
      <c r="C349" s="470"/>
      <c r="D349" s="429"/>
      <c r="E349" s="429"/>
      <c r="F349" s="472"/>
      <c r="G349" s="469"/>
      <c r="H349" s="469"/>
      <c r="I349" s="469"/>
      <c r="J349" s="469"/>
      <c r="K349" s="469"/>
      <c r="L349" s="469"/>
      <c r="M349" s="469"/>
      <c r="N349" s="469"/>
      <c r="O349" s="469"/>
      <c r="P349" s="469"/>
      <c r="Q349" s="469"/>
      <c r="R349" s="469"/>
      <c r="S349" s="469"/>
      <c r="T349" s="469"/>
      <c r="U349" s="469"/>
      <c r="V349" s="469"/>
      <c r="W349" s="469"/>
    </row>
    <row r="350" spans="1:23" ht="28.35" customHeight="1">
      <c r="A350" s="469"/>
      <c r="B350" s="469"/>
      <c r="C350" s="470"/>
      <c r="D350" s="429"/>
      <c r="E350" s="429"/>
      <c r="F350" s="472"/>
      <c r="G350" s="469"/>
      <c r="H350" s="469"/>
      <c r="I350" s="469"/>
      <c r="J350" s="469"/>
      <c r="K350" s="469"/>
      <c r="L350" s="469"/>
      <c r="M350" s="469"/>
      <c r="N350" s="469"/>
      <c r="O350" s="469"/>
      <c r="P350" s="469"/>
      <c r="Q350" s="469"/>
      <c r="R350" s="469"/>
      <c r="S350" s="469"/>
      <c r="T350" s="469"/>
      <c r="U350" s="469"/>
      <c r="V350" s="469"/>
      <c r="W350" s="469"/>
    </row>
    <row r="351" spans="1:23" ht="28.35" customHeight="1">
      <c r="A351" s="469"/>
      <c r="B351" s="469"/>
      <c r="C351" s="470"/>
      <c r="D351" s="429"/>
      <c r="E351" s="429"/>
      <c r="F351" s="472"/>
      <c r="G351" s="469"/>
      <c r="H351" s="469"/>
      <c r="I351" s="469"/>
      <c r="J351" s="469"/>
      <c r="K351" s="469"/>
      <c r="L351" s="469"/>
      <c r="M351" s="469"/>
      <c r="N351" s="469"/>
      <c r="O351" s="469"/>
      <c r="P351" s="469"/>
      <c r="Q351" s="469"/>
      <c r="R351" s="469"/>
      <c r="S351" s="469"/>
      <c r="T351" s="469"/>
      <c r="U351" s="469"/>
      <c r="V351" s="469"/>
      <c r="W351" s="469"/>
    </row>
    <row r="352" spans="1:23" ht="28.35" customHeight="1">
      <c r="A352" s="469"/>
      <c r="B352" s="469"/>
      <c r="C352" s="470"/>
      <c r="D352" s="429"/>
      <c r="E352" s="429"/>
      <c r="F352" s="472"/>
      <c r="G352" s="469"/>
      <c r="H352" s="469"/>
      <c r="I352" s="469"/>
      <c r="J352" s="469"/>
      <c r="K352" s="469"/>
      <c r="L352" s="469"/>
      <c r="M352" s="469"/>
      <c r="N352" s="469"/>
      <c r="O352" s="469"/>
      <c r="P352" s="469"/>
      <c r="Q352" s="469"/>
      <c r="R352" s="469"/>
      <c r="S352" s="469"/>
      <c r="T352" s="469"/>
      <c r="U352" s="469"/>
      <c r="V352" s="469"/>
      <c r="W352" s="469"/>
    </row>
    <row r="353" spans="1:23" ht="28.35" customHeight="1">
      <c r="A353" s="469"/>
      <c r="B353" s="469"/>
      <c r="C353" s="470"/>
      <c r="D353" s="429"/>
      <c r="E353" s="429"/>
      <c r="F353" s="472"/>
      <c r="G353" s="469"/>
      <c r="H353" s="469"/>
      <c r="I353" s="469"/>
      <c r="J353" s="469"/>
      <c r="K353" s="469"/>
      <c r="L353" s="469"/>
      <c r="M353" s="469"/>
      <c r="N353" s="469"/>
      <c r="O353" s="469"/>
      <c r="P353" s="469"/>
      <c r="Q353" s="469"/>
      <c r="R353" s="469"/>
      <c r="S353" s="469"/>
      <c r="T353" s="469"/>
      <c r="U353" s="469"/>
      <c r="V353" s="469"/>
      <c r="W353" s="469"/>
    </row>
    <row r="354" spans="1:23" ht="28.35" customHeight="1">
      <c r="A354" s="469"/>
      <c r="B354" s="469"/>
      <c r="C354" s="470"/>
      <c r="D354" s="429"/>
      <c r="E354" s="429"/>
      <c r="F354" s="472"/>
      <c r="G354" s="469"/>
      <c r="H354" s="469"/>
      <c r="I354" s="469"/>
      <c r="J354" s="469"/>
      <c r="K354" s="469"/>
      <c r="L354" s="469"/>
      <c r="M354" s="469"/>
      <c r="N354" s="469"/>
      <c r="O354" s="469"/>
      <c r="P354" s="469"/>
      <c r="Q354" s="469"/>
      <c r="R354" s="469"/>
      <c r="S354" s="469"/>
      <c r="T354" s="469"/>
      <c r="U354" s="469"/>
      <c r="V354" s="469"/>
      <c r="W354" s="469"/>
    </row>
    <row r="355" spans="1:23" ht="28.35" customHeight="1">
      <c r="A355" s="469"/>
      <c r="B355" s="469"/>
      <c r="C355" s="470"/>
      <c r="D355" s="429"/>
      <c r="E355" s="429"/>
      <c r="F355" s="472"/>
      <c r="G355" s="469"/>
      <c r="H355" s="469"/>
      <c r="I355" s="469"/>
      <c r="J355" s="469"/>
      <c r="K355" s="469"/>
      <c r="L355" s="469"/>
      <c r="M355" s="469"/>
      <c r="N355" s="469"/>
      <c r="O355" s="469"/>
      <c r="P355" s="469"/>
      <c r="Q355" s="469"/>
      <c r="R355" s="469"/>
      <c r="S355" s="469"/>
      <c r="T355" s="469"/>
      <c r="U355" s="469"/>
      <c r="V355" s="469"/>
      <c r="W355" s="469"/>
    </row>
    <row r="356" spans="1:23" ht="28.35" customHeight="1">
      <c r="A356" s="469"/>
      <c r="B356" s="469"/>
      <c r="C356" s="470"/>
      <c r="D356" s="429"/>
      <c r="E356" s="429"/>
      <c r="F356" s="472"/>
      <c r="G356" s="469"/>
      <c r="H356" s="469"/>
      <c r="I356" s="469"/>
      <c r="J356" s="469"/>
      <c r="K356" s="469"/>
      <c r="L356" s="469"/>
      <c r="M356" s="469"/>
      <c r="N356" s="469"/>
      <c r="O356" s="469"/>
      <c r="P356" s="469"/>
      <c r="Q356" s="469"/>
      <c r="R356" s="469"/>
      <c r="S356" s="469"/>
      <c r="T356" s="469"/>
      <c r="U356" s="469"/>
      <c r="V356" s="469"/>
      <c r="W356" s="469"/>
    </row>
    <row r="357" spans="1:23" ht="28.35" customHeight="1">
      <c r="A357" s="469"/>
      <c r="B357" s="469"/>
      <c r="C357" s="470"/>
      <c r="D357" s="429"/>
      <c r="E357" s="429"/>
      <c r="F357" s="472"/>
      <c r="G357" s="469"/>
      <c r="H357" s="469"/>
      <c r="I357" s="469"/>
      <c r="J357" s="469"/>
      <c r="K357" s="469"/>
      <c r="L357" s="469"/>
      <c r="M357" s="469"/>
      <c r="N357" s="469"/>
      <c r="O357" s="469"/>
      <c r="P357" s="469"/>
      <c r="Q357" s="469"/>
      <c r="R357" s="469"/>
      <c r="S357" s="469"/>
      <c r="T357" s="469"/>
      <c r="U357" s="469"/>
      <c r="V357" s="469"/>
      <c r="W357" s="469"/>
    </row>
    <row r="358" spans="1:23" ht="28.35" customHeight="1">
      <c r="A358" s="469"/>
      <c r="B358" s="469"/>
      <c r="C358" s="470"/>
      <c r="D358" s="429"/>
      <c r="E358" s="429"/>
      <c r="F358" s="472"/>
      <c r="G358" s="469"/>
      <c r="H358" s="469"/>
      <c r="I358" s="469"/>
      <c r="J358" s="469"/>
      <c r="K358" s="469"/>
      <c r="L358" s="469"/>
      <c r="M358" s="469"/>
      <c r="N358" s="469"/>
      <c r="O358" s="469"/>
      <c r="P358" s="469"/>
      <c r="Q358" s="469"/>
      <c r="R358" s="469"/>
      <c r="S358" s="469"/>
      <c r="T358" s="469"/>
      <c r="U358" s="469"/>
      <c r="V358" s="469"/>
      <c r="W358" s="469"/>
    </row>
    <row r="359" spans="1:23" ht="28.35" customHeight="1">
      <c r="A359" s="469"/>
      <c r="B359" s="469"/>
      <c r="C359" s="470"/>
      <c r="D359" s="429"/>
      <c r="E359" s="429"/>
      <c r="F359" s="472"/>
      <c r="G359" s="469"/>
      <c r="H359" s="469"/>
      <c r="I359" s="469"/>
      <c r="J359" s="469"/>
      <c r="K359" s="469"/>
      <c r="L359" s="469"/>
      <c r="M359" s="469"/>
      <c r="N359" s="469"/>
      <c r="O359" s="469"/>
      <c r="P359" s="469"/>
      <c r="Q359" s="469"/>
      <c r="R359" s="469"/>
      <c r="S359" s="469"/>
      <c r="T359" s="469"/>
      <c r="U359" s="469"/>
      <c r="V359" s="469"/>
      <c r="W359" s="469"/>
    </row>
    <row r="360" spans="1:23" ht="28.35" customHeight="1">
      <c r="A360" s="469"/>
      <c r="B360" s="469"/>
      <c r="C360" s="470"/>
      <c r="D360" s="429"/>
      <c r="E360" s="429"/>
      <c r="F360" s="472"/>
      <c r="G360" s="469"/>
      <c r="H360" s="469"/>
      <c r="I360" s="469"/>
      <c r="J360" s="469"/>
      <c r="K360" s="469"/>
      <c r="L360" s="469"/>
      <c r="M360" s="469"/>
      <c r="N360" s="469"/>
      <c r="O360" s="469"/>
      <c r="P360" s="469"/>
      <c r="Q360" s="469"/>
      <c r="R360" s="469"/>
      <c r="S360" s="469"/>
      <c r="T360" s="469"/>
      <c r="U360" s="469"/>
      <c r="V360" s="469"/>
      <c r="W360" s="469"/>
    </row>
    <row r="361" spans="1:23" ht="28.35" customHeight="1">
      <c r="A361" s="469"/>
      <c r="B361" s="469"/>
      <c r="C361" s="470"/>
      <c r="D361" s="429"/>
      <c r="E361" s="429"/>
      <c r="F361" s="472"/>
      <c r="G361" s="469"/>
      <c r="H361" s="469"/>
      <c r="I361" s="469"/>
      <c r="J361" s="469"/>
      <c r="K361" s="469"/>
      <c r="L361" s="469"/>
      <c r="M361" s="469"/>
      <c r="N361" s="469"/>
      <c r="O361" s="469"/>
      <c r="P361" s="469"/>
      <c r="Q361" s="469"/>
      <c r="R361" s="469"/>
      <c r="S361" s="469"/>
      <c r="T361" s="469"/>
      <c r="U361" s="469"/>
      <c r="V361" s="469"/>
      <c r="W361" s="469"/>
    </row>
    <row r="362" spans="1:23" ht="28.35" customHeight="1">
      <c r="A362" s="469"/>
      <c r="B362" s="469"/>
      <c r="C362" s="470"/>
      <c r="D362" s="429"/>
      <c r="E362" s="429"/>
      <c r="F362" s="472"/>
      <c r="G362" s="469"/>
      <c r="H362" s="469"/>
      <c r="I362" s="469"/>
      <c r="J362" s="469"/>
      <c r="K362" s="469"/>
      <c r="L362" s="469"/>
      <c r="M362" s="469"/>
      <c r="N362" s="469"/>
      <c r="O362" s="469"/>
      <c r="P362" s="469"/>
      <c r="Q362" s="469"/>
      <c r="R362" s="469"/>
      <c r="S362" s="469"/>
      <c r="T362" s="469"/>
      <c r="U362" s="469"/>
      <c r="V362" s="469"/>
      <c r="W362" s="469"/>
    </row>
    <row r="363" spans="1:23" ht="28.35" customHeight="1">
      <c r="A363" s="469"/>
      <c r="B363" s="469"/>
      <c r="C363" s="470"/>
      <c r="D363" s="429"/>
      <c r="E363" s="429"/>
      <c r="F363" s="472"/>
      <c r="G363" s="469"/>
      <c r="H363" s="469"/>
      <c r="I363" s="469"/>
      <c r="J363" s="469"/>
      <c r="K363" s="469"/>
      <c r="L363" s="469"/>
      <c r="M363" s="469"/>
      <c r="N363" s="469"/>
      <c r="O363" s="469"/>
      <c r="P363" s="469"/>
      <c r="Q363" s="469"/>
      <c r="R363" s="469"/>
      <c r="S363" s="469"/>
      <c r="T363" s="469"/>
      <c r="U363" s="469"/>
      <c r="V363" s="469"/>
      <c r="W363" s="469"/>
    </row>
    <row r="364" spans="1:23" ht="28.35" customHeight="1">
      <c r="A364" s="469"/>
      <c r="B364" s="469"/>
      <c r="C364" s="470"/>
      <c r="D364" s="429"/>
      <c r="E364" s="429"/>
      <c r="F364" s="472"/>
      <c r="G364" s="469"/>
      <c r="H364" s="469"/>
      <c r="I364" s="469"/>
      <c r="J364" s="469"/>
      <c r="K364" s="469"/>
      <c r="L364" s="469"/>
      <c r="M364" s="469"/>
      <c r="N364" s="469"/>
      <c r="O364" s="469"/>
      <c r="P364" s="469"/>
      <c r="Q364" s="469"/>
      <c r="R364" s="469"/>
      <c r="S364" s="469"/>
      <c r="T364" s="469"/>
      <c r="U364" s="469"/>
      <c r="V364" s="469"/>
      <c r="W364" s="469"/>
    </row>
    <row r="365" spans="1:23" ht="28.35" customHeight="1">
      <c r="A365" s="469"/>
      <c r="B365" s="469"/>
      <c r="C365" s="470"/>
      <c r="D365" s="429"/>
      <c r="E365" s="429"/>
      <c r="F365" s="472"/>
      <c r="G365" s="469"/>
      <c r="H365" s="469"/>
      <c r="I365" s="469"/>
      <c r="J365" s="469"/>
      <c r="K365" s="469"/>
      <c r="L365" s="469"/>
      <c r="M365" s="469"/>
      <c r="N365" s="469"/>
      <c r="O365" s="469"/>
      <c r="P365" s="469"/>
      <c r="Q365" s="469"/>
      <c r="R365" s="469"/>
      <c r="S365" s="469"/>
      <c r="T365" s="469"/>
      <c r="U365" s="469"/>
      <c r="V365" s="469"/>
      <c r="W365" s="469"/>
    </row>
    <row r="366" spans="1:23" ht="28.35" customHeight="1">
      <c r="A366" s="469"/>
      <c r="B366" s="469"/>
      <c r="C366" s="470"/>
      <c r="D366" s="429"/>
      <c r="E366" s="429"/>
      <c r="F366" s="472"/>
      <c r="G366" s="469"/>
      <c r="H366" s="469"/>
      <c r="I366" s="469"/>
      <c r="J366" s="469"/>
      <c r="K366" s="469"/>
      <c r="L366" s="469"/>
      <c r="M366" s="469"/>
      <c r="N366" s="469"/>
      <c r="O366" s="469"/>
      <c r="P366" s="469"/>
      <c r="Q366" s="469"/>
      <c r="R366" s="469"/>
      <c r="S366" s="469"/>
      <c r="T366" s="469"/>
      <c r="U366" s="469"/>
      <c r="V366" s="469"/>
      <c r="W366" s="469"/>
    </row>
    <row r="367" spans="1:23" ht="28.35" customHeight="1">
      <c r="A367" s="469"/>
      <c r="B367" s="469"/>
      <c r="C367" s="470"/>
      <c r="D367" s="429"/>
      <c r="E367" s="429"/>
      <c r="F367" s="472"/>
      <c r="G367" s="469"/>
      <c r="H367" s="469"/>
      <c r="I367" s="469"/>
      <c r="J367" s="469"/>
      <c r="K367" s="469"/>
      <c r="L367" s="469"/>
      <c r="M367" s="469"/>
      <c r="N367" s="469"/>
      <c r="O367" s="469"/>
      <c r="P367" s="469"/>
      <c r="Q367" s="469"/>
      <c r="R367" s="469"/>
      <c r="S367" s="469"/>
      <c r="T367" s="469"/>
      <c r="U367" s="469"/>
      <c r="V367" s="469"/>
      <c r="W367" s="469"/>
    </row>
    <row r="368" spans="1:23" ht="28.35" customHeight="1">
      <c r="A368" s="469"/>
      <c r="B368" s="469"/>
      <c r="C368" s="470"/>
      <c r="D368" s="429"/>
      <c r="E368" s="429"/>
      <c r="F368" s="472"/>
      <c r="G368" s="469"/>
      <c r="H368" s="469"/>
      <c r="I368" s="469"/>
      <c r="J368" s="469"/>
      <c r="K368" s="469"/>
      <c r="L368" s="469"/>
      <c r="M368" s="469"/>
      <c r="N368" s="469"/>
      <c r="O368" s="469"/>
      <c r="P368" s="469"/>
      <c r="Q368" s="469"/>
      <c r="R368" s="469"/>
      <c r="S368" s="469"/>
      <c r="T368" s="469"/>
      <c r="U368" s="469"/>
      <c r="V368" s="469"/>
      <c r="W368" s="469"/>
    </row>
    <row r="369" spans="1:23" ht="28.35" customHeight="1">
      <c r="A369" s="469"/>
      <c r="B369" s="469"/>
      <c r="C369" s="470"/>
      <c r="D369" s="429"/>
      <c r="E369" s="429"/>
      <c r="F369" s="472"/>
      <c r="G369" s="469"/>
      <c r="H369" s="469"/>
      <c r="I369" s="469"/>
      <c r="J369" s="469"/>
      <c r="K369" s="469"/>
      <c r="L369" s="469"/>
      <c r="M369" s="469"/>
      <c r="N369" s="469"/>
      <c r="O369" s="469"/>
      <c r="P369" s="469"/>
      <c r="Q369" s="469"/>
      <c r="R369" s="469"/>
      <c r="S369" s="469"/>
      <c r="T369" s="469"/>
      <c r="U369" s="469"/>
      <c r="V369" s="469"/>
      <c r="W369" s="469"/>
    </row>
    <row r="370" spans="1:23" ht="28.35" customHeight="1">
      <c r="A370" s="469"/>
      <c r="B370" s="469"/>
      <c r="C370" s="470"/>
      <c r="D370" s="429"/>
      <c r="E370" s="429"/>
      <c r="F370" s="472"/>
      <c r="G370" s="469"/>
      <c r="H370" s="469"/>
      <c r="I370" s="469"/>
      <c r="J370" s="469"/>
      <c r="K370" s="469"/>
      <c r="L370" s="469"/>
      <c r="M370" s="469"/>
      <c r="N370" s="469"/>
      <c r="O370" s="469"/>
      <c r="P370" s="469"/>
      <c r="Q370" s="469"/>
      <c r="R370" s="469"/>
      <c r="S370" s="469"/>
      <c r="T370" s="469"/>
      <c r="U370" s="469"/>
      <c r="V370" s="469"/>
      <c r="W370" s="469"/>
    </row>
    <row r="371" spans="1:23" ht="28.35" customHeight="1">
      <c r="A371" s="469"/>
      <c r="B371" s="469"/>
      <c r="C371" s="470"/>
      <c r="D371" s="429"/>
      <c r="E371" s="429"/>
      <c r="F371" s="472"/>
      <c r="G371" s="469"/>
      <c r="H371" s="469"/>
      <c r="I371" s="469"/>
      <c r="J371" s="469"/>
      <c r="K371" s="469"/>
      <c r="L371" s="469"/>
      <c r="M371" s="469"/>
      <c r="N371" s="469"/>
      <c r="O371" s="469"/>
      <c r="P371" s="469"/>
      <c r="Q371" s="469"/>
      <c r="R371" s="469"/>
      <c r="S371" s="469"/>
      <c r="T371" s="469"/>
      <c r="U371" s="469"/>
      <c r="V371" s="469"/>
      <c r="W371" s="469"/>
    </row>
    <row r="372" spans="1:23" ht="28.35" customHeight="1">
      <c r="A372" s="469"/>
      <c r="B372" s="469"/>
      <c r="C372" s="470"/>
      <c r="D372" s="429"/>
      <c r="E372" s="429"/>
      <c r="F372" s="472"/>
      <c r="G372" s="469"/>
      <c r="H372" s="469"/>
      <c r="I372" s="469"/>
      <c r="J372" s="469"/>
      <c r="K372" s="469"/>
      <c r="L372" s="469"/>
      <c r="M372" s="469"/>
      <c r="N372" s="469"/>
      <c r="O372" s="469"/>
      <c r="P372" s="469"/>
      <c r="Q372" s="469"/>
      <c r="R372" s="469"/>
      <c r="S372" s="469"/>
      <c r="T372" s="469"/>
      <c r="U372" s="469"/>
      <c r="V372" s="469"/>
      <c r="W372" s="469"/>
    </row>
    <row r="373" spans="1:23" ht="28.35" customHeight="1">
      <c r="A373" s="469"/>
      <c r="B373" s="469"/>
      <c r="C373" s="470"/>
      <c r="D373" s="429"/>
      <c r="E373" s="429"/>
      <c r="F373" s="472"/>
      <c r="G373" s="469"/>
      <c r="H373" s="469"/>
      <c r="I373" s="469"/>
      <c r="J373" s="469"/>
      <c r="K373" s="469"/>
      <c r="L373" s="469"/>
      <c r="M373" s="469"/>
      <c r="N373" s="469"/>
      <c r="O373" s="469"/>
      <c r="P373" s="469"/>
      <c r="Q373" s="469"/>
      <c r="R373" s="469"/>
      <c r="S373" s="469"/>
      <c r="T373" s="469"/>
      <c r="U373" s="469"/>
      <c r="V373" s="469"/>
      <c r="W373" s="469"/>
    </row>
    <row r="374" spans="1:23" ht="28.35" customHeight="1">
      <c r="A374" s="469"/>
      <c r="B374" s="469"/>
      <c r="C374" s="470"/>
      <c r="D374" s="429"/>
      <c r="E374" s="429"/>
      <c r="F374" s="472"/>
      <c r="G374" s="469"/>
      <c r="H374" s="469"/>
      <c r="I374" s="469"/>
      <c r="J374" s="469"/>
      <c r="K374" s="469"/>
      <c r="L374" s="469"/>
      <c r="M374" s="469"/>
      <c r="N374" s="469"/>
      <c r="O374" s="469"/>
      <c r="P374" s="469"/>
      <c r="Q374" s="469"/>
      <c r="R374" s="469"/>
      <c r="S374" s="469"/>
      <c r="T374" s="469"/>
      <c r="U374" s="469"/>
      <c r="V374" s="469"/>
      <c r="W374" s="469"/>
    </row>
    <row r="375" spans="1:23" ht="28.35" customHeight="1">
      <c r="A375" s="469"/>
      <c r="B375" s="469"/>
      <c r="C375" s="470"/>
      <c r="D375" s="429"/>
      <c r="E375" s="429"/>
      <c r="F375" s="472"/>
      <c r="G375" s="469"/>
      <c r="H375" s="469"/>
      <c r="I375" s="469"/>
      <c r="J375" s="469"/>
      <c r="K375" s="469"/>
      <c r="L375" s="469"/>
      <c r="M375" s="469"/>
      <c r="N375" s="469"/>
      <c r="O375" s="469"/>
      <c r="P375" s="469"/>
      <c r="Q375" s="469"/>
      <c r="R375" s="469"/>
      <c r="S375" s="469"/>
      <c r="T375" s="469"/>
      <c r="U375" s="469"/>
      <c r="V375" s="469"/>
      <c r="W375" s="469"/>
    </row>
    <row r="376" spans="1:23" ht="28.35" customHeight="1">
      <c r="A376" s="469"/>
      <c r="B376" s="469"/>
      <c r="C376" s="470"/>
      <c r="D376" s="429"/>
      <c r="E376" s="429"/>
      <c r="F376" s="472"/>
      <c r="G376" s="469"/>
      <c r="H376" s="469"/>
      <c r="I376" s="469"/>
      <c r="J376" s="469"/>
      <c r="K376" s="469"/>
      <c r="L376" s="469"/>
      <c r="M376" s="469"/>
      <c r="N376" s="469"/>
      <c r="O376" s="469"/>
      <c r="P376" s="469"/>
      <c r="Q376" s="469"/>
      <c r="R376" s="469"/>
      <c r="S376" s="469"/>
      <c r="T376" s="469"/>
      <c r="U376" s="469"/>
      <c r="V376" s="469"/>
      <c r="W376" s="469"/>
    </row>
    <row r="377" spans="1:23" ht="28.35" customHeight="1">
      <c r="A377" s="469"/>
      <c r="B377" s="469"/>
      <c r="C377" s="470"/>
      <c r="D377" s="429"/>
      <c r="E377" s="429"/>
      <c r="F377" s="472"/>
      <c r="G377" s="469"/>
      <c r="H377" s="469"/>
      <c r="I377" s="469"/>
      <c r="J377" s="469"/>
      <c r="K377" s="469"/>
      <c r="L377" s="469"/>
      <c r="M377" s="469"/>
      <c r="N377" s="469"/>
      <c r="O377" s="469"/>
      <c r="P377" s="469"/>
      <c r="Q377" s="469"/>
      <c r="R377" s="469"/>
      <c r="S377" s="469"/>
      <c r="T377" s="469"/>
      <c r="U377" s="469"/>
      <c r="V377" s="469"/>
      <c r="W377" s="469"/>
    </row>
    <row r="378" spans="1:23" ht="28.35" customHeight="1">
      <c r="A378" s="469"/>
      <c r="B378" s="469"/>
      <c r="C378" s="470"/>
      <c r="D378" s="429"/>
      <c r="E378" s="429"/>
      <c r="F378" s="472"/>
      <c r="G378" s="469"/>
      <c r="H378" s="469"/>
      <c r="I378" s="469"/>
      <c r="J378" s="469"/>
      <c r="K378" s="469"/>
      <c r="L378" s="469"/>
      <c r="M378" s="469"/>
      <c r="N378" s="469"/>
      <c r="O378" s="469"/>
      <c r="P378" s="469"/>
      <c r="Q378" s="469"/>
      <c r="R378" s="469"/>
      <c r="S378" s="469"/>
      <c r="T378" s="469"/>
      <c r="U378" s="469"/>
      <c r="V378" s="469"/>
      <c r="W378" s="469"/>
    </row>
    <row r="379" spans="1:23" ht="28.35" customHeight="1">
      <c r="A379" s="469"/>
      <c r="B379" s="469"/>
      <c r="C379" s="470"/>
      <c r="D379" s="429"/>
      <c r="E379" s="429"/>
      <c r="F379" s="472"/>
      <c r="G379" s="469"/>
      <c r="H379" s="469"/>
      <c r="I379" s="469"/>
      <c r="J379" s="469"/>
      <c r="K379" s="469"/>
      <c r="L379" s="469"/>
      <c r="M379" s="469"/>
      <c r="N379" s="469"/>
      <c r="O379" s="469"/>
      <c r="P379" s="469"/>
      <c r="Q379" s="469"/>
      <c r="R379" s="469"/>
      <c r="S379" s="469"/>
      <c r="T379" s="469"/>
      <c r="U379" s="469"/>
      <c r="V379" s="469"/>
      <c r="W379" s="469"/>
    </row>
    <row r="380" spans="1:23" ht="28.35" customHeight="1">
      <c r="A380" s="469"/>
      <c r="B380" s="469"/>
      <c r="C380" s="470"/>
      <c r="D380" s="429"/>
      <c r="E380" s="429"/>
      <c r="F380" s="472"/>
      <c r="G380" s="469"/>
      <c r="H380" s="469"/>
      <c r="I380" s="469"/>
      <c r="J380" s="469"/>
      <c r="K380" s="469"/>
      <c r="L380" s="469"/>
      <c r="M380" s="469"/>
      <c r="N380" s="469"/>
      <c r="O380" s="469"/>
      <c r="P380" s="469"/>
      <c r="Q380" s="469"/>
      <c r="R380" s="469"/>
      <c r="S380" s="469"/>
      <c r="T380" s="469"/>
      <c r="U380" s="469"/>
      <c r="V380" s="469"/>
      <c r="W380" s="469"/>
    </row>
    <row r="381" spans="1:23" ht="28.35" customHeight="1">
      <c r="A381" s="469"/>
      <c r="B381" s="469"/>
      <c r="C381" s="470"/>
      <c r="D381" s="429"/>
      <c r="E381" s="429"/>
      <c r="F381" s="472"/>
      <c r="G381" s="469"/>
      <c r="H381" s="469"/>
      <c r="I381" s="469"/>
      <c r="J381" s="469"/>
      <c r="K381" s="469"/>
      <c r="L381" s="469"/>
      <c r="M381" s="469"/>
      <c r="N381" s="469"/>
      <c r="O381" s="469"/>
      <c r="P381" s="469"/>
      <c r="Q381" s="469"/>
      <c r="R381" s="469"/>
      <c r="S381" s="469"/>
      <c r="T381" s="469"/>
      <c r="U381" s="469"/>
      <c r="V381" s="469"/>
      <c r="W381" s="469"/>
    </row>
    <row r="382" spans="1:23" ht="28.35" customHeight="1">
      <c r="A382" s="469"/>
      <c r="B382" s="469"/>
      <c r="C382" s="470"/>
      <c r="D382" s="429"/>
      <c r="E382" s="429"/>
      <c r="F382" s="472"/>
      <c r="G382" s="469"/>
      <c r="H382" s="469"/>
      <c r="I382" s="469"/>
      <c r="J382" s="469"/>
      <c r="K382" s="469"/>
      <c r="L382" s="469"/>
      <c r="M382" s="469"/>
      <c r="N382" s="469"/>
      <c r="O382" s="469"/>
      <c r="P382" s="469"/>
      <c r="Q382" s="469"/>
      <c r="R382" s="469"/>
      <c r="S382" s="469"/>
      <c r="T382" s="469"/>
      <c r="U382" s="469"/>
      <c r="V382" s="469"/>
      <c r="W382" s="469"/>
    </row>
    <row r="383" spans="1:23" ht="28.35" customHeight="1">
      <c r="A383" s="469"/>
      <c r="B383" s="469"/>
      <c r="C383" s="470"/>
      <c r="D383" s="429"/>
      <c r="E383" s="429"/>
      <c r="F383" s="472"/>
      <c r="G383" s="469"/>
      <c r="H383" s="469"/>
      <c r="I383" s="469"/>
      <c r="J383" s="469"/>
      <c r="K383" s="469"/>
      <c r="L383" s="469"/>
      <c r="M383" s="469"/>
      <c r="N383" s="469"/>
      <c r="O383" s="469"/>
      <c r="P383" s="469"/>
      <c r="Q383" s="469"/>
      <c r="R383" s="469"/>
      <c r="S383" s="469"/>
      <c r="T383" s="469"/>
      <c r="U383" s="469"/>
      <c r="V383" s="469"/>
      <c r="W383" s="469"/>
    </row>
    <row r="384" spans="1:23" ht="28.35" customHeight="1">
      <c r="A384" s="469"/>
      <c r="B384" s="469"/>
      <c r="C384" s="470"/>
      <c r="D384" s="429"/>
      <c r="E384" s="429"/>
      <c r="F384" s="472"/>
      <c r="G384" s="469"/>
      <c r="H384" s="469"/>
      <c r="I384" s="469"/>
      <c r="J384" s="469"/>
      <c r="K384" s="469"/>
      <c r="L384" s="469"/>
      <c r="M384" s="469"/>
      <c r="N384" s="469"/>
      <c r="O384" s="469"/>
      <c r="P384" s="469"/>
      <c r="Q384" s="469"/>
      <c r="R384" s="469"/>
      <c r="S384" s="469"/>
      <c r="T384" s="469"/>
      <c r="U384" s="469"/>
      <c r="V384" s="469"/>
      <c r="W384" s="469"/>
    </row>
    <row r="385" spans="1:23" ht="28.35" customHeight="1">
      <c r="A385" s="469"/>
      <c r="B385" s="469"/>
      <c r="C385" s="470"/>
      <c r="D385" s="429"/>
      <c r="E385" s="429"/>
      <c r="F385" s="472"/>
      <c r="G385" s="469"/>
      <c r="H385" s="469"/>
      <c r="I385" s="469"/>
      <c r="J385" s="469"/>
      <c r="K385" s="469"/>
      <c r="L385" s="469"/>
      <c r="M385" s="469"/>
      <c r="N385" s="469"/>
      <c r="O385" s="469"/>
      <c r="P385" s="469"/>
      <c r="Q385" s="469"/>
      <c r="R385" s="469"/>
      <c r="S385" s="469"/>
      <c r="T385" s="469"/>
      <c r="U385" s="469"/>
      <c r="V385" s="469"/>
      <c r="W385" s="469"/>
    </row>
    <row r="386" spans="1:23" ht="28.35" customHeight="1">
      <c r="A386" s="469"/>
      <c r="B386" s="469"/>
      <c r="C386" s="470"/>
      <c r="D386" s="429"/>
      <c r="E386" s="429"/>
      <c r="F386" s="472"/>
      <c r="G386" s="469"/>
      <c r="H386" s="469"/>
      <c r="I386" s="469"/>
      <c r="J386" s="469"/>
      <c r="K386" s="469"/>
      <c r="L386" s="469"/>
      <c r="M386" s="469"/>
      <c r="N386" s="469"/>
      <c r="O386" s="469"/>
      <c r="P386" s="469"/>
      <c r="Q386" s="469"/>
      <c r="R386" s="469"/>
      <c r="S386" s="469"/>
      <c r="T386" s="469"/>
      <c r="U386" s="469"/>
      <c r="V386" s="469"/>
      <c r="W386" s="469"/>
    </row>
    <row r="387" spans="1:23" ht="28.35" customHeight="1">
      <c r="A387" s="469"/>
      <c r="B387" s="469"/>
      <c r="C387" s="470"/>
      <c r="D387" s="429"/>
      <c r="E387" s="429"/>
      <c r="F387" s="472"/>
      <c r="G387" s="469"/>
      <c r="H387" s="469"/>
      <c r="I387" s="469"/>
      <c r="J387" s="469"/>
      <c r="K387" s="469"/>
      <c r="L387" s="469"/>
      <c r="M387" s="469"/>
      <c r="N387" s="469"/>
      <c r="O387" s="469"/>
      <c r="P387" s="469"/>
      <c r="Q387" s="469"/>
      <c r="R387" s="469"/>
      <c r="S387" s="469"/>
      <c r="T387" s="469"/>
      <c r="U387" s="469"/>
      <c r="V387" s="469"/>
      <c r="W387" s="469"/>
    </row>
    <row r="388" spans="1:23" ht="28.35" customHeight="1">
      <c r="A388" s="469"/>
      <c r="B388" s="469"/>
      <c r="C388" s="470"/>
      <c r="D388" s="429"/>
      <c r="E388" s="429"/>
      <c r="F388" s="472"/>
      <c r="G388" s="469"/>
      <c r="H388" s="469"/>
      <c r="I388" s="469"/>
      <c r="J388" s="469"/>
      <c r="K388" s="469"/>
      <c r="L388" s="469"/>
      <c r="M388" s="469"/>
      <c r="N388" s="469"/>
      <c r="O388" s="469"/>
      <c r="P388" s="469"/>
      <c r="Q388" s="469"/>
      <c r="R388" s="469"/>
      <c r="S388" s="469"/>
      <c r="T388" s="469"/>
      <c r="U388" s="469"/>
      <c r="V388" s="469"/>
      <c r="W388" s="469"/>
    </row>
    <row r="389" spans="1:23" ht="28.35" customHeight="1">
      <c r="A389" s="469"/>
      <c r="B389" s="469"/>
      <c r="C389" s="470"/>
      <c r="D389" s="429"/>
      <c r="E389" s="429"/>
      <c r="F389" s="472"/>
      <c r="G389" s="469"/>
      <c r="H389" s="469"/>
      <c r="I389" s="469"/>
      <c r="J389" s="469"/>
      <c r="K389" s="469"/>
      <c r="L389" s="469"/>
      <c r="M389" s="469"/>
      <c r="N389" s="469"/>
      <c r="O389" s="469"/>
      <c r="P389" s="469"/>
      <c r="Q389" s="469"/>
      <c r="R389" s="469"/>
      <c r="S389" s="469"/>
      <c r="T389" s="469"/>
      <c r="U389" s="469"/>
      <c r="V389" s="469"/>
      <c r="W389" s="469"/>
    </row>
    <row r="390" spans="1:23" ht="28.35" customHeight="1">
      <c r="A390" s="469"/>
      <c r="B390" s="469"/>
      <c r="C390" s="470"/>
      <c r="D390" s="429"/>
      <c r="E390" s="429"/>
      <c r="F390" s="472"/>
      <c r="G390" s="469"/>
      <c r="H390" s="469"/>
      <c r="I390" s="469"/>
      <c r="J390" s="469"/>
      <c r="K390" s="469"/>
      <c r="L390" s="469"/>
      <c r="M390" s="469"/>
      <c r="N390" s="469"/>
      <c r="O390" s="469"/>
      <c r="P390" s="469"/>
      <c r="Q390" s="469"/>
      <c r="R390" s="469"/>
      <c r="S390" s="469"/>
      <c r="T390" s="469"/>
      <c r="U390" s="469"/>
      <c r="V390" s="469"/>
      <c r="W390" s="469"/>
    </row>
    <row r="391" spans="1:23" ht="28.35" customHeight="1">
      <c r="A391" s="469"/>
      <c r="B391" s="469"/>
      <c r="C391" s="470"/>
      <c r="D391" s="429"/>
      <c r="E391" s="429"/>
      <c r="F391" s="472"/>
      <c r="G391" s="469"/>
      <c r="H391" s="469"/>
      <c r="I391" s="469"/>
      <c r="J391" s="469"/>
      <c r="K391" s="469"/>
      <c r="L391" s="469"/>
      <c r="M391" s="469"/>
      <c r="N391" s="469"/>
      <c r="O391" s="469"/>
      <c r="P391" s="469"/>
      <c r="Q391" s="469"/>
      <c r="R391" s="469"/>
      <c r="S391" s="469"/>
      <c r="T391" s="469"/>
      <c r="U391" s="469"/>
      <c r="V391" s="469"/>
      <c r="W391" s="469"/>
    </row>
    <row r="392" spans="1:23" ht="28.35" customHeight="1">
      <c r="A392" s="469"/>
      <c r="B392" s="469"/>
      <c r="C392" s="470"/>
      <c r="D392" s="429"/>
      <c r="E392" s="429"/>
      <c r="F392" s="472"/>
      <c r="G392" s="469"/>
      <c r="H392" s="469"/>
      <c r="I392" s="469"/>
      <c r="J392" s="469"/>
      <c r="K392" s="469"/>
      <c r="L392" s="469"/>
      <c r="M392" s="469"/>
      <c r="N392" s="469"/>
      <c r="O392" s="469"/>
      <c r="P392" s="469"/>
      <c r="Q392" s="469"/>
      <c r="R392" s="469"/>
      <c r="S392" s="469"/>
      <c r="T392" s="469"/>
      <c r="U392" s="469"/>
      <c r="V392" s="469"/>
      <c r="W392" s="469"/>
    </row>
    <row r="393" spans="1:23" ht="28.35" customHeight="1">
      <c r="A393" s="469"/>
      <c r="B393" s="469"/>
      <c r="C393" s="470"/>
      <c r="D393" s="429"/>
      <c r="E393" s="429"/>
      <c r="F393" s="472"/>
      <c r="G393" s="469"/>
      <c r="H393" s="469"/>
      <c r="I393" s="469"/>
      <c r="J393" s="469"/>
      <c r="K393" s="469"/>
      <c r="L393" s="469"/>
      <c r="M393" s="469"/>
      <c r="N393" s="469"/>
      <c r="O393" s="469"/>
      <c r="P393" s="469"/>
      <c r="Q393" s="469"/>
      <c r="R393" s="469"/>
      <c r="S393" s="469"/>
      <c r="T393" s="469"/>
      <c r="U393" s="469"/>
      <c r="V393" s="469"/>
      <c r="W393" s="469"/>
    </row>
    <row r="394" spans="1:23" ht="28.35" customHeight="1">
      <c r="A394" s="469"/>
      <c r="B394" s="469"/>
      <c r="C394" s="470"/>
      <c r="D394" s="429"/>
      <c r="E394" s="429"/>
      <c r="F394" s="472"/>
      <c r="G394" s="469"/>
      <c r="H394" s="469"/>
      <c r="I394" s="469"/>
      <c r="J394" s="469"/>
      <c r="K394" s="469"/>
      <c r="L394" s="469"/>
      <c r="M394" s="469"/>
      <c r="N394" s="469"/>
      <c r="O394" s="469"/>
      <c r="P394" s="469"/>
      <c r="Q394" s="469"/>
      <c r="R394" s="469"/>
      <c r="S394" s="469"/>
      <c r="T394" s="469"/>
      <c r="U394" s="469"/>
      <c r="V394" s="469"/>
      <c r="W394" s="469"/>
    </row>
    <row r="395" spans="1:23" ht="28.35" customHeight="1">
      <c r="A395" s="469"/>
      <c r="B395" s="469"/>
      <c r="C395" s="470"/>
      <c r="D395" s="429"/>
      <c r="E395" s="429"/>
      <c r="F395" s="472"/>
      <c r="G395" s="469"/>
      <c r="H395" s="469"/>
      <c r="I395" s="469"/>
      <c r="J395" s="469"/>
      <c r="K395" s="469"/>
      <c r="L395" s="469"/>
      <c r="M395" s="469"/>
      <c r="N395" s="469"/>
      <c r="O395" s="469"/>
      <c r="P395" s="469"/>
      <c r="Q395" s="469"/>
      <c r="R395" s="469"/>
      <c r="S395" s="469"/>
      <c r="T395" s="469"/>
      <c r="U395" s="469"/>
      <c r="V395" s="469"/>
      <c r="W395" s="469"/>
    </row>
    <row r="396" spans="1:23" ht="28.35" customHeight="1">
      <c r="A396" s="469"/>
      <c r="B396" s="469"/>
      <c r="C396" s="470"/>
      <c r="D396" s="429"/>
      <c r="E396" s="429"/>
      <c r="F396" s="472"/>
      <c r="G396" s="469"/>
      <c r="H396" s="469"/>
      <c r="I396" s="469"/>
      <c r="J396" s="469"/>
      <c r="K396" s="469"/>
      <c r="L396" s="469"/>
      <c r="M396" s="469"/>
      <c r="N396" s="469"/>
      <c r="O396" s="469"/>
      <c r="P396" s="469"/>
      <c r="Q396" s="469"/>
      <c r="R396" s="469"/>
      <c r="S396" s="469"/>
      <c r="T396" s="469"/>
      <c r="U396" s="469"/>
      <c r="V396" s="469"/>
      <c r="W396" s="469"/>
    </row>
    <row r="397" spans="1:23" ht="28.35" customHeight="1">
      <c r="A397" s="469"/>
      <c r="B397" s="469"/>
      <c r="C397" s="470"/>
      <c r="D397" s="429"/>
      <c r="E397" s="429"/>
      <c r="F397" s="472"/>
      <c r="G397" s="469"/>
      <c r="H397" s="469"/>
      <c r="I397" s="469"/>
      <c r="J397" s="469"/>
      <c r="K397" s="469"/>
      <c r="L397" s="469"/>
      <c r="M397" s="469"/>
      <c r="N397" s="469"/>
      <c r="O397" s="469"/>
      <c r="P397" s="469"/>
      <c r="Q397" s="469"/>
      <c r="R397" s="469"/>
      <c r="S397" s="469"/>
      <c r="T397" s="469"/>
      <c r="U397" s="469"/>
      <c r="V397" s="469"/>
      <c r="W397" s="469"/>
    </row>
    <row r="398" spans="1:23" ht="28.35" customHeight="1">
      <c r="A398" s="469"/>
      <c r="B398" s="469"/>
      <c r="C398" s="470"/>
      <c r="D398" s="429"/>
      <c r="E398" s="429"/>
      <c r="F398" s="472"/>
      <c r="G398" s="469"/>
      <c r="H398" s="469"/>
      <c r="I398" s="469"/>
      <c r="J398" s="469"/>
      <c r="K398" s="469"/>
      <c r="L398" s="469"/>
      <c r="M398" s="469"/>
      <c r="N398" s="469"/>
      <c r="O398" s="469"/>
      <c r="P398" s="469"/>
      <c r="Q398" s="469"/>
      <c r="R398" s="469"/>
      <c r="S398" s="469"/>
      <c r="T398" s="469"/>
      <c r="U398" s="469"/>
      <c r="V398" s="469"/>
      <c r="W398" s="469"/>
    </row>
    <row r="399" spans="1:23" ht="28.35" customHeight="1">
      <c r="A399" s="469"/>
      <c r="B399" s="469"/>
      <c r="C399" s="470"/>
      <c r="D399" s="429"/>
      <c r="E399" s="429"/>
      <c r="F399" s="472"/>
      <c r="G399" s="469"/>
      <c r="H399" s="469"/>
      <c r="I399" s="469"/>
      <c r="J399" s="469"/>
      <c r="K399" s="469"/>
      <c r="L399" s="469"/>
      <c r="M399" s="469"/>
      <c r="N399" s="469"/>
      <c r="O399" s="469"/>
      <c r="P399" s="469"/>
      <c r="Q399" s="469"/>
      <c r="R399" s="469"/>
      <c r="S399" s="469"/>
      <c r="T399" s="469"/>
      <c r="U399" s="469"/>
      <c r="V399" s="469"/>
      <c r="W399" s="469"/>
    </row>
    <row r="400" spans="1:23" ht="28.35" customHeight="1">
      <c r="A400" s="469"/>
      <c r="B400" s="469"/>
      <c r="C400" s="470"/>
      <c r="D400" s="429"/>
      <c r="E400" s="429"/>
      <c r="F400" s="472"/>
      <c r="G400" s="469"/>
      <c r="H400" s="469"/>
      <c r="I400" s="469"/>
      <c r="J400" s="469"/>
      <c r="K400" s="469"/>
      <c r="L400" s="469"/>
      <c r="M400" s="469"/>
      <c r="N400" s="469"/>
      <c r="O400" s="469"/>
      <c r="P400" s="469"/>
      <c r="Q400" s="469"/>
      <c r="R400" s="469"/>
      <c r="S400" s="469"/>
      <c r="T400" s="469"/>
      <c r="U400" s="469"/>
      <c r="V400" s="469"/>
      <c r="W400" s="469"/>
    </row>
    <row r="401" spans="1:23" ht="28.35" customHeight="1">
      <c r="A401" s="469"/>
      <c r="B401" s="469"/>
      <c r="C401" s="470"/>
      <c r="D401" s="429"/>
      <c r="E401" s="429"/>
      <c r="F401" s="472"/>
      <c r="G401" s="469"/>
      <c r="H401" s="469"/>
      <c r="I401" s="469"/>
      <c r="J401" s="469"/>
      <c r="K401" s="469"/>
      <c r="L401" s="469"/>
      <c r="M401" s="469"/>
      <c r="N401" s="469"/>
      <c r="O401" s="469"/>
      <c r="P401" s="469"/>
      <c r="Q401" s="469"/>
      <c r="R401" s="469"/>
      <c r="S401" s="469"/>
      <c r="T401" s="469"/>
      <c r="U401" s="469"/>
      <c r="V401" s="469"/>
      <c r="W401" s="469"/>
    </row>
    <row r="402" spans="1:23" ht="28.35" customHeight="1">
      <c r="A402" s="469"/>
      <c r="B402" s="469"/>
      <c r="C402" s="470"/>
      <c r="D402" s="429"/>
      <c r="E402" s="429"/>
      <c r="F402" s="472"/>
      <c r="G402" s="469"/>
      <c r="H402" s="469"/>
      <c r="I402" s="469"/>
      <c r="J402" s="469"/>
      <c r="K402" s="469"/>
      <c r="L402" s="469"/>
      <c r="M402" s="469"/>
      <c r="N402" s="469"/>
      <c r="O402" s="469"/>
      <c r="P402" s="469"/>
      <c r="Q402" s="469"/>
      <c r="R402" s="469"/>
      <c r="S402" s="469"/>
      <c r="T402" s="469"/>
      <c r="U402" s="469"/>
      <c r="V402" s="469"/>
      <c r="W402" s="469"/>
    </row>
    <row r="403" spans="1:23" ht="28.35" customHeight="1">
      <c r="A403" s="469"/>
      <c r="B403" s="469"/>
      <c r="C403" s="470"/>
      <c r="D403" s="429"/>
      <c r="E403" s="429"/>
      <c r="F403" s="472"/>
      <c r="G403" s="469"/>
      <c r="H403" s="469"/>
      <c r="I403" s="469"/>
      <c r="J403" s="469"/>
      <c r="K403" s="469"/>
      <c r="L403" s="469"/>
      <c r="M403" s="469"/>
      <c r="N403" s="469"/>
      <c r="O403" s="469"/>
      <c r="P403" s="469"/>
      <c r="Q403" s="469"/>
      <c r="R403" s="469"/>
      <c r="S403" s="469"/>
      <c r="T403" s="469"/>
      <c r="U403" s="469"/>
      <c r="V403" s="469"/>
      <c r="W403" s="469"/>
    </row>
    <row r="404" spans="1:23" ht="28.35" customHeight="1">
      <c r="A404" s="469"/>
      <c r="B404" s="469"/>
      <c r="C404" s="470"/>
      <c r="D404" s="429"/>
      <c r="E404" s="429"/>
      <c r="F404" s="472"/>
      <c r="G404" s="469"/>
      <c r="H404" s="469"/>
      <c r="I404" s="469"/>
      <c r="J404" s="469"/>
      <c r="K404" s="469"/>
      <c r="L404" s="469"/>
      <c r="M404" s="469"/>
      <c r="N404" s="469"/>
      <c r="O404" s="469"/>
      <c r="P404" s="469"/>
      <c r="Q404" s="469"/>
      <c r="R404" s="469"/>
      <c r="S404" s="469"/>
      <c r="T404" s="469"/>
      <c r="U404" s="469"/>
      <c r="V404" s="469"/>
      <c r="W404" s="469"/>
    </row>
    <row r="405" spans="1:23" ht="28.35" customHeight="1">
      <c r="A405" s="469"/>
      <c r="B405" s="469"/>
      <c r="C405" s="470"/>
      <c r="D405" s="429"/>
      <c r="E405" s="429"/>
      <c r="F405" s="472"/>
      <c r="G405" s="469"/>
      <c r="H405" s="469"/>
      <c r="I405" s="469"/>
      <c r="J405" s="469"/>
      <c r="K405" s="469"/>
      <c r="L405" s="469"/>
      <c r="M405" s="469"/>
      <c r="N405" s="469"/>
      <c r="O405" s="469"/>
      <c r="P405" s="469"/>
      <c r="Q405" s="469"/>
      <c r="R405" s="469"/>
      <c r="S405" s="469"/>
      <c r="T405" s="469"/>
      <c r="U405" s="469"/>
      <c r="V405" s="469"/>
      <c r="W405" s="469"/>
    </row>
    <row r="406" spans="1:23" ht="28.35" customHeight="1">
      <c r="A406" s="469"/>
      <c r="B406" s="469"/>
      <c r="C406" s="470"/>
      <c r="D406" s="429"/>
      <c r="E406" s="429"/>
      <c r="F406" s="472"/>
      <c r="G406" s="469"/>
      <c r="H406" s="469"/>
      <c r="I406" s="469"/>
      <c r="J406" s="469"/>
      <c r="K406" s="469"/>
      <c r="L406" s="469"/>
      <c r="M406" s="469"/>
      <c r="N406" s="469"/>
      <c r="O406" s="469"/>
      <c r="P406" s="469"/>
      <c r="Q406" s="469"/>
      <c r="R406" s="469"/>
      <c r="S406" s="469"/>
      <c r="T406" s="469"/>
      <c r="U406" s="469"/>
      <c r="V406" s="469"/>
      <c r="W406" s="469"/>
    </row>
    <row r="407" spans="1:23" ht="28.35" customHeight="1">
      <c r="A407" s="469"/>
      <c r="B407" s="469"/>
      <c r="C407" s="470"/>
      <c r="D407" s="429"/>
      <c r="E407" s="429"/>
      <c r="F407" s="472"/>
      <c r="G407" s="469"/>
      <c r="H407" s="469"/>
      <c r="I407" s="469"/>
      <c r="J407" s="469"/>
      <c r="K407" s="469"/>
      <c r="L407" s="469"/>
      <c r="M407" s="469"/>
      <c r="N407" s="469"/>
      <c r="O407" s="469"/>
      <c r="P407" s="469"/>
      <c r="Q407" s="469"/>
      <c r="R407" s="469"/>
      <c r="S407" s="469"/>
      <c r="T407" s="469"/>
      <c r="U407" s="469"/>
      <c r="V407" s="469"/>
      <c r="W407" s="469"/>
    </row>
    <row r="408" spans="1:23" ht="28.35" customHeight="1">
      <c r="A408" s="469"/>
      <c r="B408" s="469"/>
      <c r="C408" s="470"/>
      <c r="D408" s="429"/>
      <c r="E408" s="429"/>
      <c r="F408" s="472"/>
      <c r="G408" s="469"/>
      <c r="H408" s="469"/>
      <c r="I408" s="469"/>
      <c r="J408" s="469"/>
      <c r="K408" s="469"/>
      <c r="L408" s="469"/>
      <c r="M408" s="469"/>
      <c r="N408" s="469"/>
      <c r="O408" s="469"/>
      <c r="P408" s="469"/>
      <c r="Q408" s="469"/>
      <c r="R408" s="469"/>
      <c r="S408" s="469"/>
      <c r="T408" s="469"/>
      <c r="U408" s="469"/>
      <c r="V408" s="469"/>
      <c r="W408" s="469"/>
    </row>
    <row r="409" spans="1:23" ht="28.35" customHeight="1">
      <c r="A409" s="469"/>
      <c r="B409" s="469"/>
      <c r="C409" s="470"/>
      <c r="D409" s="429"/>
      <c r="E409" s="429"/>
      <c r="F409" s="472"/>
      <c r="G409" s="469"/>
      <c r="H409" s="469"/>
      <c r="I409" s="469"/>
      <c r="J409" s="469"/>
      <c r="K409" s="469"/>
      <c r="L409" s="469"/>
      <c r="M409" s="469"/>
      <c r="N409" s="469"/>
      <c r="O409" s="469"/>
      <c r="P409" s="469"/>
      <c r="Q409" s="469"/>
      <c r="R409" s="469"/>
      <c r="S409" s="469"/>
      <c r="T409" s="469"/>
      <c r="U409" s="469"/>
      <c r="V409" s="469"/>
      <c r="W409" s="469"/>
    </row>
    <row r="410" spans="1:23" ht="28.35" customHeight="1">
      <c r="A410" s="469"/>
      <c r="B410" s="469"/>
      <c r="C410" s="470"/>
      <c r="D410" s="429"/>
      <c r="E410" s="429"/>
      <c r="F410" s="472"/>
      <c r="G410" s="469"/>
      <c r="H410" s="469"/>
      <c r="I410" s="469"/>
      <c r="J410" s="469"/>
      <c r="K410" s="469"/>
      <c r="L410" s="469"/>
      <c r="M410" s="469"/>
      <c r="N410" s="469"/>
      <c r="O410" s="469"/>
      <c r="P410" s="469"/>
      <c r="Q410" s="469"/>
      <c r="R410" s="469"/>
      <c r="S410" s="469"/>
      <c r="T410" s="469"/>
      <c r="U410" s="469"/>
      <c r="V410" s="469"/>
      <c r="W410" s="469"/>
    </row>
    <row r="411" spans="1:23" ht="28.35" customHeight="1">
      <c r="A411" s="469"/>
      <c r="B411" s="469"/>
      <c r="C411" s="470"/>
      <c r="D411" s="429"/>
      <c r="E411" s="429"/>
      <c r="F411" s="472"/>
      <c r="G411" s="469"/>
      <c r="H411" s="469"/>
      <c r="I411" s="469"/>
      <c r="J411" s="469"/>
      <c r="K411" s="469"/>
      <c r="L411" s="469"/>
      <c r="M411" s="469"/>
      <c r="N411" s="469"/>
      <c r="O411" s="469"/>
      <c r="P411" s="469"/>
      <c r="Q411" s="469"/>
      <c r="R411" s="469"/>
      <c r="S411" s="469"/>
      <c r="T411" s="469"/>
      <c r="U411" s="469"/>
      <c r="V411" s="469"/>
      <c r="W411" s="469"/>
    </row>
    <row r="412" spans="1:23" ht="28.35" customHeight="1">
      <c r="A412" s="469"/>
      <c r="B412" s="469"/>
      <c r="C412" s="470"/>
      <c r="D412" s="429"/>
      <c r="E412" s="429"/>
      <c r="F412" s="472"/>
      <c r="G412" s="469"/>
      <c r="H412" s="469"/>
      <c r="I412" s="469"/>
      <c r="J412" s="469"/>
      <c r="K412" s="469"/>
      <c r="L412" s="469"/>
      <c r="M412" s="469"/>
      <c r="N412" s="469"/>
      <c r="O412" s="469"/>
      <c r="P412" s="469"/>
      <c r="Q412" s="469"/>
      <c r="R412" s="469"/>
      <c r="S412" s="469"/>
      <c r="T412" s="469"/>
      <c r="U412" s="469"/>
      <c r="V412" s="469"/>
      <c r="W412" s="469"/>
    </row>
    <row r="413" spans="1:23" ht="28.35" customHeight="1">
      <c r="A413" s="469"/>
      <c r="B413" s="469"/>
      <c r="C413" s="470"/>
      <c r="D413" s="429"/>
      <c r="E413" s="429"/>
      <c r="F413" s="472"/>
      <c r="G413" s="469"/>
      <c r="H413" s="469"/>
      <c r="I413" s="469"/>
      <c r="J413" s="469"/>
      <c r="K413" s="469"/>
      <c r="L413" s="469"/>
      <c r="M413" s="469"/>
      <c r="N413" s="469"/>
      <c r="O413" s="469"/>
      <c r="P413" s="469"/>
      <c r="Q413" s="469"/>
      <c r="R413" s="469"/>
      <c r="S413" s="469"/>
      <c r="T413" s="469"/>
      <c r="U413" s="469"/>
      <c r="V413" s="469"/>
      <c r="W413" s="469"/>
    </row>
    <row r="414" spans="1:23" ht="28.35" customHeight="1">
      <c r="A414" s="469"/>
      <c r="B414" s="469"/>
      <c r="C414" s="470"/>
      <c r="D414" s="429"/>
      <c r="E414" s="429"/>
      <c r="F414" s="472"/>
      <c r="G414" s="469"/>
      <c r="H414" s="469"/>
      <c r="I414" s="469"/>
      <c r="J414" s="469"/>
      <c r="K414" s="469"/>
      <c r="L414" s="469"/>
      <c r="M414" s="469"/>
      <c r="N414" s="469"/>
      <c r="O414" s="469"/>
      <c r="P414" s="469"/>
      <c r="Q414" s="469"/>
      <c r="R414" s="469"/>
      <c r="S414" s="469"/>
      <c r="T414" s="469"/>
      <c r="U414" s="469"/>
      <c r="V414" s="469"/>
      <c r="W414" s="469"/>
    </row>
    <row r="415" spans="1:23" ht="28.35" customHeight="1">
      <c r="A415" s="469"/>
      <c r="B415" s="469"/>
      <c r="C415" s="470"/>
      <c r="D415" s="429"/>
      <c r="E415" s="429"/>
      <c r="F415" s="472"/>
      <c r="G415" s="469"/>
      <c r="H415" s="469"/>
      <c r="I415" s="469"/>
      <c r="J415" s="469"/>
      <c r="K415" s="469"/>
      <c r="L415" s="469"/>
      <c r="M415" s="469"/>
      <c r="N415" s="469"/>
      <c r="O415" s="469"/>
      <c r="P415" s="469"/>
      <c r="Q415" s="469"/>
      <c r="R415" s="469"/>
      <c r="S415" s="469"/>
      <c r="T415" s="469"/>
      <c r="U415" s="469"/>
      <c r="V415" s="469"/>
      <c r="W415" s="469"/>
    </row>
    <row r="416" spans="1:23" ht="28.35" customHeight="1">
      <c r="A416" s="469"/>
      <c r="B416" s="469"/>
      <c r="C416" s="470"/>
      <c r="D416" s="429"/>
      <c r="E416" s="429"/>
      <c r="F416" s="472"/>
      <c r="G416" s="469"/>
      <c r="H416" s="469"/>
      <c r="I416" s="469"/>
      <c r="J416" s="469"/>
      <c r="K416" s="469"/>
      <c r="L416" s="469"/>
      <c r="M416" s="469"/>
      <c r="N416" s="469"/>
      <c r="O416" s="469"/>
      <c r="P416" s="469"/>
      <c r="Q416" s="469"/>
      <c r="R416" s="469"/>
      <c r="S416" s="469"/>
      <c r="T416" s="469"/>
      <c r="U416" s="469"/>
      <c r="V416" s="469"/>
      <c r="W416" s="469"/>
    </row>
    <row r="417" spans="1:23" ht="28.35" customHeight="1">
      <c r="A417" s="469"/>
      <c r="B417" s="469"/>
      <c r="C417" s="470"/>
      <c r="D417" s="429"/>
      <c r="E417" s="429"/>
      <c r="F417" s="472"/>
      <c r="G417" s="469"/>
      <c r="H417" s="469"/>
      <c r="I417" s="469"/>
      <c r="J417" s="469"/>
      <c r="K417" s="469"/>
      <c r="L417" s="469"/>
      <c r="M417" s="469"/>
      <c r="N417" s="469"/>
      <c r="O417" s="469"/>
      <c r="P417" s="469"/>
      <c r="Q417" s="469"/>
      <c r="R417" s="469"/>
      <c r="S417" s="469"/>
      <c r="T417" s="469"/>
      <c r="U417" s="469"/>
      <c r="V417" s="469"/>
      <c r="W417" s="469"/>
    </row>
    <row r="418" spans="1:23" ht="28.35" customHeight="1">
      <c r="A418" s="469"/>
      <c r="B418" s="469"/>
      <c r="C418" s="470"/>
      <c r="D418" s="429"/>
      <c r="E418" s="429"/>
      <c r="F418" s="472"/>
      <c r="G418" s="469"/>
      <c r="H418" s="469"/>
      <c r="I418" s="469"/>
      <c r="J418" s="469"/>
      <c r="K418" s="469"/>
      <c r="L418" s="469"/>
      <c r="M418" s="469"/>
      <c r="N418" s="469"/>
      <c r="O418" s="469"/>
      <c r="P418" s="469"/>
      <c r="Q418" s="469"/>
      <c r="R418" s="469"/>
      <c r="S418" s="469"/>
      <c r="T418" s="469"/>
      <c r="U418" s="469"/>
      <c r="V418" s="469"/>
      <c r="W418" s="469"/>
    </row>
    <row r="419" spans="1:23" ht="28.35" customHeight="1">
      <c r="A419" s="469"/>
      <c r="B419" s="469"/>
      <c r="C419" s="470"/>
      <c r="D419" s="429"/>
      <c r="E419" s="429"/>
      <c r="F419" s="472"/>
      <c r="G419" s="469"/>
      <c r="H419" s="469"/>
      <c r="I419" s="469"/>
      <c r="J419" s="469"/>
      <c r="K419" s="469"/>
      <c r="L419" s="469"/>
      <c r="M419" s="469"/>
      <c r="N419" s="469"/>
      <c r="O419" s="469"/>
      <c r="P419" s="469"/>
      <c r="Q419" s="469"/>
      <c r="R419" s="469"/>
      <c r="S419" s="469"/>
      <c r="T419" s="469"/>
      <c r="U419" s="469"/>
      <c r="V419" s="469"/>
      <c r="W419" s="469"/>
    </row>
    <row r="420" spans="1:23" ht="28.35" customHeight="1">
      <c r="A420" s="469"/>
      <c r="B420" s="469"/>
      <c r="C420" s="470"/>
      <c r="D420" s="429"/>
      <c r="E420" s="429"/>
      <c r="F420" s="472"/>
      <c r="G420" s="469"/>
      <c r="H420" s="469"/>
      <c r="I420" s="469"/>
      <c r="J420" s="469"/>
      <c r="K420" s="469"/>
      <c r="L420" s="469"/>
      <c r="M420" s="469"/>
      <c r="N420" s="469"/>
      <c r="O420" s="469"/>
      <c r="P420" s="469"/>
      <c r="Q420" s="469"/>
      <c r="R420" s="469"/>
      <c r="S420" s="469"/>
      <c r="T420" s="469"/>
      <c r="U420" s="469"/>
      <c r="V420" s="469"/>
      <c r="W420" s="469"/>
    </row>
    <row r="421" spans="1:23" ht="28.35" customHeight="1">
      <c r="A421" s="469"/>
      <c r="B421" s="469"/>
      <c r="C421" s="470"/>
      <c r="D421" s="429"/>
      <c r="E421" s="429"/>
      <c r="F421" s="472"/>
      <c r="G421" s="469"/>
      <c r="H421" s="469"/>
      <c r="I421" s="469"/>
      <c r="J421" s="469"/>
      <c r="K421" s="469"/>
      <c r="L421" s="469"/>
      <c r="M421" s="469"/>
      <c r="N421" s="469"/>
      <c r="O421" s="469"/>
      <c r="P421" s="469"/>
      <c r="Q421" s="469"/>
      <c r="R421" s="469"/>
      <c r="S421" s="469"/>
      <c r="T421" s="469"/>
      <c r="U421" s="469"/>
      <c r="V421" s="469"/>
      <c r="W421" s="469"/>
    </row>
    <row r="422" spans="1:23" ht="28.35" customHeight="1">
      <c r="A422" s="469"/>
      <c r="B422" s="469"/>
      <c r="C422" s="470"/>
      <c r="D422" s="429"/>
      <c r="E422" s="429"/>
      <c r="F422" s="472"/>
      <c r="G422" s="469"/>
      <c r="H422" s="469"/>
      <c r="I422" s="469"/>
      <c r="J422" s="469"/>
      <c r="K422" s="469"/>
      <c r="L422" s="469"/>
      <c r="M422" s="469"/>
      <c r="N422" s="469"/>
      <c r="O422" s="469"/>
      <c r="P422" s="469"/>
      <c r="Q422" s="469"/>
      <c r="R422" s="469"/>
      <c r="S422" s="469"/>
      <c r="T422" s="469"/>
      <c r="U422" s="469"/>
      <c r="V422" s="469"/>
      <c r="W422" s="469"/>
    </row>
    <row r="423" spans="1:23" ht="28.35" customHeight="1">
      <c r="A423" s="469"/>
      <c r="B423" s="469"/>
      <c r="C423" s="470"/>
      <c r="D423" s="429"/>
      <c r="E423" s="429"/>
      <c r="F423" s="472"/>
      <c r="G423" s="469"/>
      <c r="H423" s="469"/>
      <c r="I423" s="469"/>
      <c r="J423" s="469"/>
      <c r="K423" s="469"/>
      <c r="L423" s="469"/>
      <c r="M423" s="469"/>
      <c r="N423" s="469"/>
      <c r="O423" s="469"/>
      <c r="P423" s="469"/>
      <c r="Q423" s="469"/>
      <c r="R423" s="469"/>
      <c r="S423" s="469"/>
      <c r="T423" s="469"/>
      <c r="U423" s="469"/>
      <c r="V423" s="469"/>
      <c r="W423" s="469"/>
    </row>
    <row r="424" spans="1:23" ht="28.35" customHeight="1">
      <c r="A424" s="469"/>
      <c r="B424" s="469"/>
      <c r="C424" s="470"/>
      <c r="D424" s="429"/>
      <c r="E424" s="429"/>
      <c r="F424" s="472"/>
      <c r="G424" s="469"/>
      <c r="H424" s="469"/>
      <c r="I424" s="469"/>
      <c r="J424" s="469"/>
      <c r="K424" s="469"/>
      <c r="L424" s="469"/>
      <c r="M424" s="469"/>
      <c r="N424" s="469"/>
      <c r="O424" s="469"/>
      <c r="P424" s="469"/>
      <c r="Q424" s="469"/>
      <c r="R424" s="469"/>
      <c r="S424" s="469"/>
      <c r="T424" s="469"/>
      <c r="U424" s="469"/>
      <c r="V424" s="469"/>
      <c r="W424" s="469"/>
    </row>
    <row r="425" spans="1:23" ht="28.35" customHeight="1">
      <c r="A425" s="469"/>
      <c r="B425" s="469"/>
      <c r="C425" s="470"/>
      <c r="D425" s="429"/>
      <c r="E425" s="429"/>
      <c r="F425" s="472"/>
      <c r="G425" s="469"/>
      <c r="H425" s="469"/>
      <c r="I425" s="469"/>
      <c r="J425" s="469"/>
      <c r="K425" s="469"/>
      <c r="L425" s="469"/>
      <c r="M425" s="469"/>
      <c r="N425" s="469"/>
      <c r="O425" s="469"/>
      <c r="P425" s="469"/>
      <c r="Q425" s="469"/>
      <c r="R425" s="469"/>
      <c r="S425" s="469"/>
      <c r="T425" s="469"/>
      <c r="U425" s="469"/>
      <c r="V425" s="469"/>
      <c r="W425" s="469"/>
    </row>
    <row r="426" spans="1:23" ht="28.35" customHeight="1">
      <c r="A426" s="469"/>
      <c r="B426" s="469"/>
      <c r="C426" s="470"/>
      <c r="D426" s="429"/>
      <c r="E426" s="429"/>
      <c r="F426" s="472"/>
      <c r="G426" s="469"/>
      <c r="H426" s="469"/>
      <c r="I426" s="469"/>
      <c r="J426" s="469"/>
      <c r="K426" s="469"/>
      <c r="L426" s="469"/>
      <c r="M426" s="469"/>
      <c r="N426" s="469"/>
      <c r="O426" s="469"/>
      <c r="P426" s="469"/>
      <c r="Q426" s="469"/>
      <c r="R426" s="469"/>
      <c r="S426" s="469"/>
      <c r="T426" s="469"/>
      <c r="U426" s="469"/>
      <c r="V426" s="469"/>
      <c r="W426" s="469"/>
    </row>
    <row r="427" spans="1:23" ht="28.35" customHeight="1">
      <c r="A427" s="469"/>
      <c r="B427" s="469"/>
      <c r="C427" s="470"/>
      <c r="D427" s="429"/>
      <c r="E427" s="429"/>
      <c r="F427" s="472"/>
      <c r="G427" s="469"/>
      <c r="H427" s="469"/>
      <c r="I427" s="469"/>
      <c r="J427" s="469"/>
      <c r="K427" s="469"/>
      <c r="L427" s="469"/>
      <c r="M427" s="469"/>
      <c r="N427" s="469"/>
      <c r="O427" s="469"/>
      <c r="P427" s="469"/>
      <c r="Q427" s="469"/>
      <c r="R427" s="469"/>
      <c r="S427" s="469"/>
      <c r="T427" s="469"/>
      <c r="U427" s="469"/>
      <c r="V427" s="469"/>
      <c r="W427" s="469"/>
    </row>
    <row r="428" spans="1:23" ht="28.35" customHeight="1">
      <c r="A428" s="469"/>
      <c r="B428" s="469"/>
      <c r="C428" s="470"/>
      <c r="D428" s="429"/>
      <c r="E428" s="429"/>
      <c r="F428" s="472"/>
      <c r="G428" s="469"/>
      <c r="H428" s="469"/>
      <c r="I428" s="469"/>
      <c r="J428" s="469"/>
      <c r="K428" s="469"/>
      <c r="L428" s="469"/>
      <c r="M428" s="469"/>
      <c r="N428" s="469"/>
      <c r="O428" s="469"/>
      <c r="P428" s="469"/>
      <c r="Q428" s="469"/>
      <c r="R428" s="469"/>
      <c r="S428" s="469"/>
      <c r="T428" s="469"/>
      <c r="U428" s="469"/>
      <c r="V428" s="469"/>
      <c r="W428" s="469"/>
    </row>
    <row r="429" spans="1:23" ht="28.35" customHeight="1">
      <c r="A429" s="469"/>
      <c r="B429" s="469"/>
      <c r="C429" s="470"/>
      <c r="D429" s="429"/>
      <c r="E429" s="429"/>
      <c r="F429" s="472"/>
      <c r="G429" s="469"/>
      <c r="H429" s="469"/>
      <c r="I429" s="469"/>
      <c r="J429" s="469"/>
      <c r="K429" s="469"/>
      <c r="L429" s="469"/>
      <c r="M429" s="469"/>
      <c r="N429" s="469"/>
      <c r="O429" s="469"/>
      <c r="P429" s="469"/>
      <c r="Q429" s="469"/>
      <c r="R429" s="469"/>
      <c r="S429" s="469"/>
      <c r="T429" s="469"/>
      <c r="U429" s="469"/>
      <c r="V429" s="469"/>
      <c r="W429" s="469"/>
    </row>
    <row r="430" spans="1:23" ht="28.35" customHeight="1">
      <c r="A430" s="469"/>
      <c r="B430" s="469"/>
      <c r="C430" s="470"/>
      <c r="D430" s="429"/>
      <c r="E430" s="429"/>
      <c r="F430" s="472"/>
      <c r="G430" s="469"/>
      <c r="H430" s="469"/>
      <c r="I430" s="469"/>
      <c r="J430" s="469"/>
      <c r="K430" s="469"/>
      <c r="L430" s="469"/>
      <c r="M430" s="469"/>
      <c r="N430" s="469"/>
      <c r="O430" s="469"/>
      <c r="P430" s="469"/>
      <c r="Q430" s="469"/>
      <c r="R430" s="469"/>
      <c r="S430" s="469"/>
      <c r="T430" s="469"/>
      <c r="U430" s="469"/>
      <c r="V430" s="469"/>
      <c r="W430" s="469"/>
    </row>
    <row r="431" spans="1:23" ht="28.35" customHeight="1">
      <c r="A431" s="469"/>
      <c r="B431" s="469"/>
      <c r="C431" s="470"/>
      <c r="D431" s="429"/>
      <c r="E431" s="429"/>
      <c r="F431" s="472"/>
      <c r="G431" s="469"/>
      <c r="H431" s="469"/>
      <c r="I431" s="469"/>
      <c r="J431" s="469"/>
      <c r="K431" s="469"/>
      <c r="L431" s="469"/>
      <c r="M431" s="469"/>
      <c r="N431" s="469"/>
      <c r="O431" s="469"/>
      <c r="P431" s="469"/>
      <c r="Q431" s="469"/>
      <c r="R431" s="469"/>
      <c r="S431" s="469"/>
      <c r="T431" s="469"/>
      <c r="U431" s="469"/>
      <c r="V431" s="469"/>
      <c r="W431" s="469"/>
    </row>
    <row r="432" spans="1:23" ht="28.35" customHeight="1">
      <c r="A432" s="469"/>
      <c r="B432" s="469"/>
      <c r="C432" s="470"/>
      <c r="D432" s="429"/>
      <c r="E432" s="429"/>
      <c r="F432" s="472"/>
      <c r="G432" s="469"/>
      <c r="H432" s="469"/>
      <c r="I432" s="469"/>
      <c r="J432" s="469"/>
      <c r="K432" s="469"/>
      <c r="L432" s="469"/>
      <c r="M432" s="469"/>
      <c r="N432" s="469"/>
      <c r="O432" s="469"/>
      <c r="P432" s="469"/>
      <c r="Q432" s="469"/>
      <c r="R432" s="469"/>
      <c r="S432" s="469"/>
      <c r="T432" s="469"/>
      <c r="U432" s="469"/>
      <c r="V432" s="469"/>
      <c r="W432" s="469"/>
    </row>
    <row r="433" spans="1:23" ht="28.35" customHeight="1">
      <c r="A433" s="469"/>
      <c r="B433" s="469"/>
      <c r="C433" s="470"/>
      <c r="D433" s="429"/>
      <c r="E433" s="429"/>
      <c r="F433" s="472"/>
      <c r="G433" s="469"/>
      <c r="H433" s="469"/>
      <c r="I433" s="469"/>
      <c r="J433" s="469"/>
      <c r="K433" s="469"/>
      <c r="L433" s="469"/>
      <c r="M433" s="469"/>
      <c r="N433" s="469"/>
      <c r="O433" s="469"/>
      <c r="P433" s="469"/>
      <c r="Q433" s="469"/>
      <c r="R433" s="469"/>
      <c r="S433" s="469"/>
      <c r="T433" s="469"/>
      <c r="U433" s="469"/>
      <c r="V433" s="469"/>
      <c r="W433" s="469"/>
    </row>
    <row r="434" spans="1:23" ht="28.35" customHeight="1">
      <c r="A434" s="469"/>
      <c r="B434" s="469"/>
      <c r="C434" s="470"/>
      <c r="D434" s="429"/>
      <c r="E434" s="429"/>
      <c r="F434" s="472"/>
      <c r="G434" s="469"/>
      <c r="H434" s="469"/>
      <c r="I434" s="469"/>
      <c r="J434" s="469"/>
      <c r="K434" s="469"/>
      <c r="L434" s="469"/>
      <c r="M434" s="469"/>
      <c r="N434" s="469"/>
      <c r="O434" s="469"/>
      <c r="P434" s="469"/>
      <c r="Q434" s="469"/>
      <c r="R434" s="469"/>
      <c r="S434" s="469"/>
      <c r="T434" s="469"/>
      <c r="U434" s="469"/>
      <c r="V434" s="469"/>
      <c r="W434" s="469"/>
    </row>
    <row r="435" spans="1:23" ht="28.35" customHeight="1">
      <c r="A435" s="469"/>
      <c r="B435" s="469"/>
      <c r="C435" s="470"/>
      <c r="D435" s="429"/>
      <c r="E435" s="429"/>
      <c r="F435" s="472"/>
      <c r="G435" s="469"/>
      <c r="H435" s="469"/>
      <c r="I435" s="469"/>
      <c r="J435" s="469"/>
      <c r="K435" s="469"/>
      <c r="L435" s="469"/>
      <c r="M435" s="469"/>
      <c r="N435" s="469"/>
      <c r="O435" s="469"/>
      <c r="P435" s="469"/>
      <c r="Q435" s="469"/>
      <c r="R435" s="469"/>
      <c r="S435" s="469"/>
      <c r="T435" s="469"/>
      <c r="U435" s="469"/>
      <c r="V435" s="469"/>
      <c r="W435" s="469"/>
    </row>
    <row r="436" spans="1:23" ht="28.35" customHeight="1">
      <c r="A436" s="469"/>
      <c r="B436" s="469"/>
      <c r="C436" s="470"/>
      <c r="D436" s="429"/>
      <c r="E436" s="429"/>
      <c r="F436" s="472"/>
      <c r="G436" s="469"/>
      <c r="H436" s="469"/>
      <c r="I436" s="469"/>
      <c r="J436" s="469"/>
      <c r="K436" s="469"/>
      <c r="L436" s="469"/>
      <c r="M436" s="469"/>
      <c r="N436" s="469"/>
      <c r="O436" s="469"/>
      <c r="P436" s="469"/>
      <c r="Q436" s="469"/>
      <c r="R436" s="469"/>
      <c r="S436" s="469"/>
      <c r="T436" s="469"/>
      <c r="U436" s="469"/>
      <c r="V436" s="469"/>
      <c r="W436" s="469"/>
    </row>
    <row r="437" spans="1:23" ht="28.35" customHeight="1">
      <c r="A437" s="469"/>
      <c r="B437" s="469"/>
      <c r="C437" s="470"/>
      <c r="D437" s="429"/>
      <c r="E437" s="429"/>
      <c r="F437" s="472"/>
      <c r="G437" s="469"/>
      <c r="H437" s="469"/>
      <c r="I437" s="469"/>
      <c r="J437" s="469"/>
      <c r="K437" s="469"/>
      <c r="L437" s="469"/>
      <c r="M437" s="469"/>
      <c r="N437" s="469"/>
      <c r="O437" s="469"/>
      <c r="P437" s="469"/>
      <c r="Q437" s="469"/>
      <c r="R437" s="469"/>
      <c r="S437" s="469"/>
      <c r="T437" s="469"/>
      <c r="U437" s="469"/>
      <c r="V437" s="469"/>
      <c r="W437" s="469"/>
    </row>
    <row r="438" spans="1:23" ht="28.35" customHeight="1">
      <c r="A438" s="469"/>
      <c r="B438" s="469"/>
      <c r="C438" s="470"/>
      <c r="D438" s="429"/>
      <c r="E438" s="429"/>
      <c r="F438" s="472"/>
      <c r="G438" s="469"/>
      <c r="H438" s="469"/>
      <c r="I438" s="469"/>
      <c r="J438" s="469"/>
      <c r="K438" s="469"/>
      <c r="L438" s="469"/>
      <c r="M438" s="469"/>
      <c r="N438" s="469"/>
      <c r="O438" s="469"/>
      <c r="P438" s="469"/>
      <c r="Q438" s="469"/>
      <c r="R438" s="469"/>
      <c r="S438" s="469"/>
      <c r="T438" s="469"/>
      <c r="U438" s="469"/>
      <c r="V438" s="469"/>
      <c r="W438" s="469"/>
    </row>
    <row r="439" spans="1:23" ht="28.35" customHeight="1">
      <c r="A439" s="469"/>
      <c r="B439" s="469"/>
      <c r="C439" s="470"/>
      <c r="D439" s="429"/>
      <c r="E439" s="429"/>
      <c r="F439" s="472"/>
      <c r="G439" s="469"/>
      <c r="H439" s="469"/>
      <c r="I439" s="469"/>
      <c r="J439" s="469"/>
      <c r="K439" s="469"/>
      <c r="L439" s="469"/>
      <c r="M439" s="469"/>
      <c r="N439" s="469"/>
      <c r="O439" s="469"/>
      <c r="P439" s="469"/>
      <c r="Q439" s="469"/>
      <c r="R439" s="469"/>
      <c r="S439" s="469"/>
      <c r="T439" s="469"/>
      <c r="U439" s="469"/>
      <c r="V439" s="469"/>
      <c r="W439" s="469"/>
    </row>
    <row r="440" spans="1:23" ht="28.35" customHeight="1">
      <c r="A440" s="469"/>
      <c r="B440" s="469"/>
      <c r="C440" s="470"/>
      <c r="D440" s="429"/>
      <c r="E440" s="429"/>
      <c r="F440" s="472"/>
      <c r="G440" s="469"/>
      <c r="H440" s="469"/>
      <c r="I440" s="469"/>
      <c r="J440" s="469"/>
      <c r="K440" s="469"/>
      <c r="L440" s="469"/>
      <c r="M440" s="469"/>
      <c r="N440" s="469"/>
      <c r="O440" s="469"/>
      <c r="P440" s="469"/>
      <c r="Q440" s="469"/>
      <c r="R440" s="469"/>
      <c r="S440" s="469"/>
      <c r="T440" s="469"/>
      <c r="U440" s="469"/>
      <c r="V440" s="469"/>
      <c r="W440" s="469"/>
    </row>
    <row r="441" spans="1:23" ht="28.35" customHeight="1">
      <c r="A441" s="469"/>
      <c r="B441" s="469"/>
      <c r="C441" s="470"/>
      <c r="D441" s="429"/>
      <c r="E441" s="429"/>
      <c r="F441" s="472"/>
      <c r="G441" s="469"/>
      <c r="H441" s="469"/>
      <c r="I441" s="469"/>
      <c r="J441" s="469"/>
      <c r="K441" s="469"/>
      <c r="L441" s="469"/>
      <c r="M441" s="469"/>
      <c r="N441" s="469"/>
      <c r="O441" s="469"/>
      <c r="P441" s="469"/>
      <c r="Q441" s="469"/>
      <c r="R441" s="469"/>
      <c r="S441" s="469"/>
      <c r="T441" s="469"/>
      <c r="U441" s="469"/>
      <c r="V441" s="469"/>
      <c r="W441" s="469"/>
    </row>
    <row r="442" spans="1:23" ht="28.35" customHeight="1">
      <c r="A442" s="469"/>
      <c r="B442" s="469"/>
      <c r="C442" s="470"/>
      <c r="D442" s="429"/>
      <c r="E442" s="429"/>
      <c r="F442" s="472"/>
      <c r="G442" s="469"/>
      <c r="H442" s="469"/>
      <c r="I442" s="469"/>
      <c r="J442" s="469"/>
      <c r="K442" s="469"/>
      <c r="L442" s="469"/>
      <c r="M442" s="469"/>
      <c r="N442" s="469"/>
      <c r="O442" s="469"/>
      <c r="P442" s="469"/>
      <c r="Q442" s="469"/>
      <c r="R442" s="469"/>
      <c r="S442" s="469"/>
      <c r="T442" s="469"/>
      <c r="U442" s="469"/>
      <c r="V442" s="469"/>
      <c r="W442" s="469"/>
    </row>
    <row r="443" spans="1:23" ht="28.35" customHeight="1">
      <c r="A443" s="469"/>
      <c r="B443" s="469"/>
      <c r="C443" s="470"/>
      <c r="D443" s="429"/>
      <c r="E443" s="429"/>
      <c r="F443" s="472"/>
      <c r="G443" s="469"/>
      <c r="H443" s="469"/>
      <c r="I443" s="469"/>
      <c r="J443" s="469"/>
      <c r="K443" s="469"/>
      <c r="L443" s="469"/>
      <c r="M443" s="469"/>
      <c r="N443" s="469"/>
      <c r="O443" s="469"/>
      <c r="P443" s="469"/>
      <c r="Q443" s="469"/>
      <c r="R443" s="469"/>
      <c r="S443" s="469"/>
      <c r="T443" s="469"/>
      <c r="U443" s="469"/>
      <c r="V443" s="469"/>
      <c r="W443" s="469"/>
    </row>
    <row r="444" spans="1:23" ht="28.35" customHeight="1">
      <c r="A444" s="469"/>
      <c r="B444" s="469"/>
      <c r="C444" s="470"/>
      <c r="D444" s="429"/>
      <c r="E444" s="429"/>
      <c r="F444" s="472"/>
      <c r="G444" s="469"/>
      <c r="H444" s="469"/>
      <c r="I444" s="469"/>
      <c r="J444" s="469"/>
      <c r="K444" s="469"/>
      <c r="L444" s="469"/>
      <c r="M444" s="469"/>
      <c r="N444" s="469"/>
      <c r="O444" s="469"/>
      <c r="P444" s="469"/>
      <c r="Q444" s="469"/>
      <c r="R444" s="469"/>
      <c r="S444" s="469"/>
      <c r="T444" s="469"/>
      <c r="U444" s="469"/>
      <c r="V444" s="469"/>
      <c r="W444" s="469"/>
    </row>
    <row r="445" spans="1:23" ht="28.35" customHeight="1">
      <c r="A445" s="469"/>
      <c r="B445" s="469"/>
      <c r="C445" s="470"/>
      <c r="D445" s="429"/>
      <c r="E445" s="429"/>
      <c r="F445" s="472"/>
      <c r="G445" s="469"/>
      <c r="H445" s="469"/>
      <c r="I445" s="469"/>
      <c r="J445" s="469"/>
      <c r="K445" s="469"/>
      <c r="L445" s="469"/>
      <c r="M445" s="469"/>
      <c r="N445" s="469"/>
      <c r="O445" s="469"/>
      <c r="P445" s="469"/>
      <c r="Q445" s="469"/>
      <c r="R445" s="469"/>
      <c r="S445" s="469"/>
      <c r="T445" s="469"/>
      <c r="U445" s="469"/>
      <c r="V445" s="469"/>
      <c r="W445" s="469"/>
    </row>
    <row r="446" spans="1:23" ht="28.35" customHeight="1">
      <c r="A446" s="469"/>
      <c r="B446" s="469"/>
      <c r="C446" s="470"/>
      <c r="D446" s="429"/>
      <c r="E446" s="429"/>
      <c r="F446" s="472"/>
      <c r="G446" s="469"/>
      <c r="H446" s="469"/>
      <c r="I446" s="469"/>
      <c r="J446" s="469"/>
      <c r="K446" s="469"/>
      <c r="L446" s="469"/>
      <c r="M446" s="469"/>
      <c r="N446" s="469"/>
      <c r="O446" s="469"/>
      <c r="P446" s="469"/>
      <c r="Q446" s="469"/>
      <c r="R446" s="469"/>
      <c r="S446" s="469"/>
      <c r="T446" s="469"/>
      <c r="U446" s="469"/>
      <c r="V446" s="469"/>
      <c r="W446" s="469"/>
    </row>
    <row r="447" spans="1:23" ht="28.35" customHeight="1">
      <c r="A447" s="469"/>
      <c r="B447" s="469"/>
      <c r="C447" s="470"/>
      <c r="D447" s="429"/>
      <c r="E447" s="429"/>
      <c r="F447" s="472"/>
      <c r="G447" s="469"/>
      <c r="H447" s="469"/>
      <c r="I447" s="469"/>
      <c r="J447" s="469"/>
      <c r="K447" s="469"/>
      <c r="L447" s="469"/>
      <c r="M447" s="469"/>
      <c r="N447" s="469"/>
      <c r="O447" s="469"/>
      <c r="P447" s="469"/>
      <c r="Q447" s="469"/>
      <c r="R447" s="469"/>
      <c r="S447" s="469"/>
      <c r="T447" s="469"/>
      <c r="U447" s="469"/>
      <c r="V447" s="469"/>
      <c r="W447" s="469"/>
    </row>
    <row r="448" spans="1:23" ht="28.35" customHeight="1">
      <c r="A448" s="469"/>
      <c r="B448" s="469"/>
      <c r="C448" s="470"/>
      <c r="D448" s="429"/>
      <c r="E448" s="429"/>
      <c r="F448" s="472"/>
      <c r="G448" s="469"/>
      <c r="H448" s="469"/>
      <c r="I448" s="469"/>
      <c r="J448" s="469"/>
      <c r="K448" s="469"/>
      <c r="L448" s="469"/>
      <c r="M448" s="469"/>
      <c r="N448" s="469"/>
      <c r="O448" s="469"/>
      <c r="P448" s="469"/>
      <c r="Q448" s="469"/>
      <c r="R448" s="469"/>
      <c r="S448" s="469"/>
      <c r="T448" s="469"/>
      <c r="U448" s="469"/>
      <c r="V448" s="469"/>
      <c r="W448" s="469"/>
    </row>
    <row r="449" spans="1:23" ht="28.35" customHeight="1">
      <c r="A449" s="469"/>
      <c r="B449" s="469"/>
      <c r="C449" s="470"/>
      <c r="D449" s="429"/>
      <c r="E449" s="429"/>
      <c r="F449" s="472"/>
      <c r="G449" s="469"/>
      <c r="H449" s="469"/>
      <c r="I449" s="469"/>
      <c r="J449" s="469"/>
      <c r="K449" s="469"/>
      <c r="L449" s="469"/>
      <c r="M449" s="469"/>
      <c r="N449" s="469"/>
      <c r="O449" s="469"/>
      <c r="P449" s="469"/>
      <c r="Q449" s="469"/>
      <c r="R449" s="469"/>
      <c r="S449" s="469"/>
      <c r="T449" s="469"/>
      <c r="U449" s="469"/>
      <c r="V449" s="469"/>
      <c r="W449" s="469"/>
    </row>
    <row r="450" spans="1:23" ht="28.35" customHeight="1">
      <c r="A450" s="469"/>
      <c r="B450" s="469"/>
      <c r="C450" s="470"/>
      <c r="D450" s="429"/>
      <c r="E450" s="429"/>
      <c r="F450" s="472"/>
      <c r="G450" s="469"/>
      <c r="H450" s="469"/>
      <c r="I450" s="469"/>
      <c r="J450" s="469"/>
      <c r="K450" s="469"/>
      <c r="L450" s="469"/>
      <c r="M450" s="469"/>
      <c r="N450" s="469"/>
      <c r="O450" s="469"/>
      <c r="P450" s="469"/>
      <c r="Q450" s="469"/>
      <c r="R450" s="469"/>
      <c r="S450" s="469"/>
      <c r="T450" s="469"/>
      <c r="U450" s="469"/>
      <c r="V450" s="469"/>
      <c r="W450" s="469"/>
    </row>
    <row r="451" spans="1:23" ht="28.35" customHeight="1">
      <c r="A451" s="469"/>
      <c r="B451" s="469"/>
      <c r="C451" s="470"/>
      <c r="D451" s="429"/>
      <c r="E451" s="429"/>
      <c r="F451" s="472"/>
      <c r="G451" s="469"/>
      <c r="H451" s="469"/>
      <c r="I451" s="469"/>
      <c r="J451" s="469"/>
      <c r="K451" s="469"/>
      <c r="L451" s="469"/>
      <c r="M451" s="469"/>
      <c r="N451" s="469"/>
      <c r="O451" s="469"/>
      <c r="P451" s="469"/>
      <c r="Q451" s="469"/>
      <c r="R451" s="469"/>
      <c r="S451" s="469"/>
      <c r="T451" s="469"/>
      <c r="U451" s="469"/>
      <c r="V451" s="469"/>
      <c r="W451" s="469"/>
    </row>
    <row r="452" spans="1:23" ht="28.35" customHeight="1">
      <c r="A452" s="469"/>
      <c r="B452" s="469"/>
      <c r="C452" s="470"/>
      <c r="D452" s="429"/>
      <c r="E452" s="429"/>
      <c r="F452" s="472"/>
      <c r="G452" s="469"/>
      <c r="H452" s="469"/>
      <c r="I452" s="469"/>
      <c r="J452" s="469"/>
      <c r="K452" s="469"/>
      <c r="L452" s="469"/>
      <c r="M452" s="469"/>
      <c r="N452" s="469"/>
      <c r="O452" s="469"/>
      <c r="P452" s="469"/>
      <c r="Q452" s="469"/>
      <c r="R452" s="469"/>
      <c r="S452" s="469"/>
      <c r="T452" s="469"/>
      <c r="U452" s="469"/>
      <c r="V452" s="469"/>
      <c r="W452" s="469"/>
    </row>
    <row r="453" spans="1:23" ht="28.35" customHeight="1">
      <c r="A453" s="469"/>
      <c r="B453" s="469"/>
      <c r="C453" s="470"/>
      <c r="D453" s="429"/>
      <c r="E453" s="429"/>
      <c r="F453" s="472"/>
      <c r="G453" s="469"/>
      <c r="H453" s="469"/>
      <c r="I453" s="469"/>
      <c r="J453" s="469"/>
      <c r="K453" s="469"/>
      <c r="L453" s="469"/>
      <c r="M453" s="469"/>
      <c r="N453" s="469"/>
      <c r="O453" s="469"/>
      <c r="P453" s="469"/>
      <c r="Q453" s="469"/>
      <c r="R453" s="469"/>
      <c r="S453" s="469"/>
      <c r="T453" s="469"/>
      <c r="U453" s="469"/>
      <c r="V453" s="469"/>
      <c r="W453" s="469"/>
    </row>
    <row r="454" spans="1:23" ht="28.35" customHeight="1">
      <c r="A454" s="469"/>
      <c r="B454" s="469"/>
      <c r="C454" s="470"/>
      <c r="D454" s="429"/>
      <c r="E454" s="429"/>
      <c r="F454" s="472"/>
      <c r="G454" s="469"/>
      <c r="H454" s="469"/>
      <c r="I454" s="469"/>
      <c r="J454" s="469"/>
      <c r="K454" s="469"/>
      <c r="L454" s="469"/>
      <c r="M454" s="469"/>
      <c r="N454" s="469"/>
      <c r="O454" s="469"/>
      <c r="P454" s="469"/>
      <c r="Q454" s="469"/>
      <c r="R454" s="469"/>
      <c r="S454" s="469"/>
      <c r="T454" s="469"/>
      <c r="U454" s="469"/>
      <c r="V454" s="469"/>
      <c r="W454" s="469"/>
    </row>
    <row r="455" spans="1:23" ht="28.35" customHeight="1">
      <c r="A455" s="469"/>
      <c r="B455" s="469"/>
      <c r="C455" s="470"/>
      <c r="D455" s="429"/>
      <c r="E455" s="429"/>
      <c r="F455" s="472"/>
      <c r="G455" s="469"/>
      <c r="H455" s="469"/>
      <c r="I455" s="469"/>
      <c r="J455" s="469"/>
      <c r="K455" s="469"/>
      <c r="L455" s="469"/>
      <c r="M455" s="469"/>
      <c r="N455" s="469"/>
      <c r="O455" s="469"/>
      <c r="P455" s="469"/>
      <c r="Q455" s="469"/>
      <c r="R455" s="469"/>
      <c r="S455" s="469"/>
      <c r="T455" s="469"/>
      <c r="U455" s="469"/>
      <c r="V455" s="469"/>
      <c r="W455" s="469"/>
    </row>
    <row r="456" spans="1:23" ht="28.35" customHeight="1">
      <c r="A456" s="469"/>
      <c r="B456" s="469"/>
      <c r="C456" s="470"/>
      <c r="D456" s="429"/>
      <c r="E456" s="429"/>
      <c r="F456" s="472"/>
      <c r="G456" s="469"/>
      <c r="H456" s="469"/>
      <c r="I456" s="469"/>
      <c r="J456" s="469"/>
      <c r="K456" s="469"/>
      <c r="L456" s="469"/>
      <c r="M456" s="469"/>
      <c r="N456" s="469"/>
      <c r="O456" s="469"/>
      <c r="P456" s="469"/>
      <c r="Q456" s="469"/>
      <c r="R456" s="469"/>
      <c r="S456" s="469"/>
      <c r="T456" s="469"/>
      <c r="U456" s="469"/>
      <c r="V456" s="469"/>
      <c r="W456" s="469"/>
    </row>
    <row r="457" spans="1:23" ht="28.35" customHeight="1">
      <c r="A457" s="469"/>
      <c r="B457" s="469"/>
      <c r="C457" s="470"/>
      <c r="D457" s="429"/>
      <c r="E457" s="429"/>
      <c r="F457" s="472"/>
      <c r="G457" s="469"/>
      <c r="H457" s="469"/>
      <c r="I457" s="469"/>
      <c r="J457" s="469"/>
      <c r="K457" s="469"/>
      <c r="L457" s="469"/>
      <c r="M457" s="469"/>
      <c r="N457" s="469"/>
      <c r="O457" s="469"/>
      <c r="P457" s="469"/>
      <c r="Q457" s="469"/>
      <c r="R457" s="469"/>
      <c r="S457" s="469"/>
      <c r="T457" s="469"/>
      <c r="U457" s="469"/>
      <c r="V457" s="469"/>
      <c r="W457" s="469"/>
    </row>
    <row r="458" spans="1:23" ht="28.35" customHeight="1">
      <c r="A458" s="469"/>
      <c r="B458" s="469"/>
      <c r="C458" s="470"/>
      <c r="D458" s="429"/>
      <c r="E458" s="429"/>
      <c r="F458" s="472"/>
      <c r="G458" s="469"/>
      <c r="H458" s="469"/>
      <c r="I458" s="469"/>
      <c r="J458" s="469"/>
      <c r="K458" s="469"/>
      <c r="L458" s="469"/>
      <c r="M458" s="469"/>
      <c r="N458" s="469"/>
      <c r="O458" s="469"/>
      <c r="P458" s="469"/>
      <c r="Q458" s="469"/>
      <c r="R458" s="469"/>
      <c r="S458" s="469"/>
      <c r="T458" s="469"/>
      <c r="U458" s="469"/>
      <c r="V458" s="469"/>
      <c r="W458" s="469"/>
    </row>
    <row r="459" spans="1:23" ht="28.35" customHeight="1">
      <c r="A459" s="469"/>
      <c r="B459" s="469"/>
      <c r="C459" s="470"/>
      <c r="D459" s="429"/>
      <c r="E459" s="429"/>
      <c r="F459" s="472"/>
      <c r="G459" s="469"/>
      <c r="H459" s="469"/>
      <c r="I459" s="469"/>
      <c r="J459" s="469"/>
      <c r="K459" s="469"/>
      <c r="L459" s="469"/>
      <c r="M459" s="469"/>
      <c r="N459" s="469"/>
      <c r="O459" s="469"/>
      <c r="P459" s="469"/>
      <c r="Q459" s="469"/>
      <c r="R459" s="469"/>
      <c r="S459" s="469"/>
      <c r="T459" s="469"/>
      <c r="U459" s="469"/>
      <c r="V459" s="469"/>
      <c r="W459" s="469"/>
    </row>
    <row r="460" spans="1:23" ht="28.35" customHeight="1">
      <c r="A460" s="469"/>
      <c r="B460" s="469"/>
      <c r="C460" s="470"/>
      <c r="D460" s="429"/>
      <c r="E460" s="429"/>
      <c r="F460" s="472"/>
      <c r="G460" s="469"/>
      <c r="H460" s="469"/>
      <c r="I460" s="469"/>
      <c r="J460" s="469"/>
      <c r="K460" s="469"/>
      <c r="L460" s="469"/>
      <c r="M460" s="469"/>
      <c r="N460" s="469"/>
      <c r="O460" s="469"/>
      <c r="P460" s="469"/>
      <c r="Q460" s="469"/>
      <c r="R460" s="469"/>
      <c r="S460" s="469"/>
      <c r="T460" s="469"/>
      <c r="U460" s="469"/>
      <c r="V460" s="469"/>
      <c r="W460" s="469"/>
    </row>
    <row r="461" spans="1:23" ht="28.35" customHeight="1">
      <c r="A461" s="469"/>
      <c r="B461" s="469"/>
      <c r="C461" s="470"/>
      <c r="D461" s="429"/>
      <c r="E461" s="429"/>
      <c r="F461" s="472"/>
      <c r="G461" s="469"/>
      <c r="H461" s="469"/>
      <c r="I461" s="469"/>
      <c r="J461" s="469"/>
      <c r="K461" s="469"/>
      <c r="L461" s="469"/>
      <c r="M461" s="469"/>
      <c r="N461" s="469"/>
      <c r="O461" s="469"/>
      <c r="P461" s="469"/>
      <c r="Q461" s="469"/>
      <c r="R461" s="469"/>
      <c r="S461" s="469"/>
      <c r="T461" s="469"/>
      <c r="U461" s="469"/>
      <c r="V461" s="469"/>
      <c r="W461" s="469"/>
    </row>
    <row r="462" spans="1:23" ht="28.35" customHeight="1">
      <c r="A462" s="469"/>
      <c r="B462" s="469"/>
      <c r="C462" s="470"/>
      <c r="D462" s="429"/>
      <c r="E462" s="429"/>
      <c r="F462" s="472"/>
      <c r="G462" s="469"/>
      <c r="H462" s="469"/>
      <c r="I462" s="469"/>
      <c r="J462" s="469"/>
      <c r="K462" s="469"/>
      <c r="L462" s="469"/>
      <c r="M462" s="469"/>
      <c r="N462" s="469"/>
      <c r="O462" s="469"/>
      <c r="P462" s="469"/>
      <c r="Q462" s="469"/>
      <c r="R462" s="469"/>
      <c r="S462" s="469"/>
      <c r="T462" s="469"/>
      <c r="U462" s="469"/>
      <c r="V462" s="469"/>
      <c r="W462" s="469"/>
    </row>
    <row r="463" spans="1:23" ht="28.35" customHeight="1">
      <c r="A463" s="469"/>
      <c r="B463" s="469"/>
      <c r="C463" s="470"/>
      <c r="D463" s="429"/>
      <c r="E463" s="429"/>
      <c r="F463" s="472"/>
      <c r="G463" s="469"/>
      <c r="H463" s="469"/>
      <c r="I463" s="469"/>
      <c r="J463" s="469"/>
      <c r="K463" s="469"/>
      <c r="L463" s="469"/>
      <c r="M463" s="469"/>
      <c r="N463" s="469"/>
      <c r="O463" s="469"/>
      <c r="P463" s="469"/>
      <c r="Q463" s="469"/>
      <c r="R463" s="469"/>
      <c r="S463" s="469"/>
      <c r="T463" s="469"/>
      <c r="U463" s="469"/>
      <c r="V463" s="469"/>
      <c r="W463" s="469"/>
    </row>
    <row r="464" spans="1:23" ht="28.35" customHeight="1">
      <c r="A464" s="469"/>
      <c r="B464" s="469"/>
      <c r="C464" s="470"/>
      <c r="D464" s="429"/>
      <c r="E464" s="429"/>
      <c r="F464" s="472"/>
      <c r="G464" s="469"/>
      <c r="H464" s="469"/>
      <c r="I464" s="469"/>
      <c r="J464" s="469"/>
      <c r="K464" s="469"/>
      <c r="L464" s="469"/>
      <c r="M464" s="469"/>
      <c r="N464" s="469"/>
      <c r="O464" s="469"/>
      <c r="P464" s="469"/>
      <c r="Q464" s="469"/>
      <c r="R464" s="469"/>
      <c r="S464" s="469"/>
      <c r="T464" s="469"/>
      <c r="U464" s="469"/>
      <c r="V464" s="469"/>
      <c r="W464" s="469"/>
    </row>
    <row r="465" spans="1:23" ht="28.35" customHeight="1">
      <c r="A465" s="469"/>
      <c r="B465" s="469"/>
      <c r="C465" s="470"/>
      <c r="D465" s="429"/>
      <c r="E465" s="429"/>
      <c r="F465" s="472"/>
      <c r="G465" s="469"/>
      <c r="H465" s="469"/>
      <c r="I465" s="469"/>
      <c r="J465" s="469"/>
      <c r="K465" s="469"/>
      <c r="L465" s="469"/>
      <c r="M465" s="469"/>
      <c r="N465" s="469"/>
      <c r="O465" s="469"/>
      <c r="P465" s="469"/>
      <c r="Q465" s="469"/>
      <c r="R465" s="469"/>
      <c r="S465" s="469"/>
      <c r="T465" s="469"/>
      <c r="U465" s="469"/>
      <c r="V465" s="469"/>
      <c r="W465" s="469"/>
    </row>
    <row r="466" spans="1:23" ht="28.35" customHeight="1">
      <c r="A466" s="469"/>
      <c r="B466" s="469"/>
      <c r="C466" s="470"/>
      <c r="D466" s="429"/>
      <c r="E466" s="429"/>
      <c r="F466" s="472"/>
      <c r="G466" s="469"/>
      <c r="H466" s="469"/>
      <c r="I466" s="469"/>
      <c r="J466" s="469"/>
      <c r="K466" s="469"/>
      <c r="L466" s="469"/>
      <c r="M466" s="469"/>
      <c r="N466" s="469"/>
      <c r="O466" s="469"/>
      <c r="P466" s="469"/>
      <c r="Q466" s="469"/>
      <c r="R466" s="469"/>
      <c r="S466" s="469"/>
      <c r="T466" s="469"/>
      <c r="U466" s="469"/>
      <c r="V466" s="469"/>
      <c r="W466" s="469"/>
    </row>
    <row r="467" spans="1:23" ht="28.35" customHeight="1">
      <c r="A467" s="469"/>
      <c r="B467" s="469"/>
      <c r="C467" s="470"/>
      <c r="D467" s="429"/>
      <c r="E467" s="429"/>
      <c r="F467" s="472"/>
      <c r="G467" s="469"/>
      <c r="H467" s="469"/>
      <c r="I467" s="469"/>
      <c r="J467" s="469"/>
      <c r="K467" s="469"/>
      <c r="L467" s="469"/>
      <c r="M467" s="469"/>
      <c r="N467" s="469"/>
      <c r="O467" s="469"/>
      <c r="P467" s="469"/>
      <c r="Q467" s="469"/>
      <c r="R467" s="469"/>
      <c r="S467" s="469"/>
      <c r="T467" s="469"/>
      <c r="U467" s="469"/>
      <c r="V467" s="469"/>
      <c r="W467" s="469"/>
    </row>
    <row r="468" spans="1:23" ht="28.35" customHeight="1">
      <c r="A468" s="469"/>
      <c r="B468" s="469"/>
      <c r="C468" s="470"/>
      <c r="D468" s="429"/>
      <c r="E468" s="429"/>
      <c r="F468" s="472"/>
      <c r="G468" s="469"/>
      <c r="H468" s="469"/>
      <c r="I468" s="469"/>
      <c r="J468" s="469"/>
      <c r="K468" s="469"/>
      <c r="L468" s="469"/>
      <c r="M468" s="469"/>
      <c r="N468" s="469"/>
      <c r="O468" s="469"/>
      <c r="P468" s="469"/>
      <c r="Q468" s="469"/>
      <c r="R468" s="469"/>
      <c r="S468" s="469"/>
      <c r="T468" s="469"/>
      <c r="U468" s="469"/>
      <c r="V468" s="469"/>
      <c r="W468" s="469"/>
    </row>
    <row r="469" spans="1:23" ht="28.35" customHeight="1">
      <c r="A469" s="469"/>
      <c r="B469" s="469"/>
      <c r="C469" s="470"/>
      <c r="D469" s="429"/>
      <c r="E469" s="429"/>
      <c r="F469" s="472"/>
      <c r="G469" s="469"/>
      <c r="H469" s="469"/>
      <c r="I469" s="469"/>
      <c r="J469" s="469"/>
      <c r="K469" s="469"/>
      <c r="L469" s="469"/>
      <c r="M469" s="469"/>
      <c r="N469" s="469"/>
      <c r="O469" s="469"/>
      <c r="P469" s="469"/>
      <c r="Q469" s="469"/>
      <c r="R469" s="469"/>
      <c r="S469" s="469"/>
      <c r="T469" s="469"/>
      <c r="U469" s="469"/>
      <c r="V469" s="469"/>
      <c r="W469" s="469"/>
    </row>
    <row r="470" spans="1:23" ht="28.35" customHeight="1">
      <c r="A470" s="469"/>
      <c r="B470" s="469"/>
      <c r="C470" s="470"/>
      <c r="D470" s="429"/>
      <c r="E470" s="429"/>
      <c r="F470" s="472"/>
      <c r="G470" s="469"/>
      <c r="H470" s="469"/>
      <c r="I470" s="469"/>
      <c r="J470" s="469"/>
      <c r="K470" s="469"/>
      <c r="L470" s="469"/>
      <c r="M470" s="469"/>
      <c r="N470" s="469"/>
      <c r="O470" s="469"/>
      <c r="P470" s="469"/>
      <c r="Q470" s="469"/>
      <c r="R470" s="469"/>
      <c r="S470" s="469"/>
      <c r="T470" s="469"/>
      <c r="U470" s="469"/>
      <c r="V470" s="469"/>
      <c r="W470" s="469"/>
    </row>
    <row r="471" spans="1:23" ht="28.35" customHeight="1">
      <c r="A471" s="469"/>
      <c r="B471" s="469"/>
      <c r="C471" s="470"/>
      <c r="D471" s="429"/>
      <c r="E471" s="429"/>
      <c r="F471" s="472"/>
      <c r="G471" s="469"/>
      <c r="H471" s="469"/>
      <c r="I471" s="469"/>
      <c r="J471" s="469"/>
      <c r="K471" s="469"/>
      <c r="L471" s="469"/>
      <c r="M471" s="469"/>
      <c r="N471" s="469"/>
      <c r="O471" s="469"/>
      <c r="P471" s="469"/>
      <c r="Q471" s="469"/>
      <c r="R471" s="469"/>
      <c r="S471" s="469"/>
      <c r="T471" s="469"/>
      <c r="U471" s="469"/>
      <c r="V471" s="469"/>
      <c r="W471" s="469"/>
    </row>
    <row r="472" spans="1:23" ht="28.35" customHeight="1">
      <c r="A472" s="469"/>
      <c r="B472" s="469"/>
      <c r="C472" s="470"/>
      <c r="D472" s="429"/>
      <c r="E472" s="429"/>
      <c r="F472" s="472"/>
      <c r="G472" s="469"/>
      <c r="H472" s="469"/>
      <c r="I472" s="469"/>
      <c r="J472" s="469"/>
      <c r="K472" s="469"/>
      <c r="L472" s="469"/>
      <c r="M472" s="469"/>
      <c r="N472" s="469"/>
      <c r="O472" s="469"/>
      <c r="P472" s="469"/>
      <c r="Q472" s="469"/>
      <c r="R472" s="469"/>
      <c r="S472" s="469"/>
      <c r="T472" s="469"/>
      <c r="U472" s="469"/>
      <c r="V472" s="469"/>
      <c r="W472" s="469"/>
    </row>
    <row r="473" spans="1:23" ht="28.35" customHeight="1">
      <c r="A473" s="469"/>
      <c r="B473" s="469"/>
      <c r="C473" s="470"/>
      <c r="D473" s="429"/>
      <c r="E473" s="429"/>
      <c r="F473" s="472"/>
      <c r="G473" s="469"/>
      <c r="H473" s="469"/>
      <c r="I473" s="469"/>
      <c r="J473" s="469"/>
      <c r="K473" s="469"/>
      <c r="L473" s="469"/>
      <c r="M473" s="469"/>
      <c r="N473" s="469"/>
      <c r="O473" s="469"/>
      <c r="P473" s="469"/>
      <c r="Q473" s="469"/>
      <c r="R473" s="469"/>
      <c r="S473" s="469"/>
      <c r="T473" s="469"/>
      <c r="U473" s="469"/>
      <c r="V473" s="469"/>
      <c r="W473" s="469"/>
    </row>
    <row r="474" spans="1:23" ht="28.35" customHeight="1">
      <c r="A474" s="469"/>
      <c r="B474" s="469"/>
      <c r="C474" s="470"/>
      <c r="D474" s="429"/>
      <c r="E474" s="429"/>
      <c r="F474" s="472"/>
      <c r="G474" s="469"/>
      <c r="H474" s="469"/>
      <c r="I474" s="469"/>
      <c r="J474" s="469"/>
      <c r="K474" s="469"/>
      <c r="L474" s="469"/>
      <c r="M474" s="469"/>
      <c r="N474" s="469"/>
      <c r="O474" s="469"/>
      <c r="P474" s="469"/>
      <c r="Q474" s="469"/>
      <c r="R474" s="469"/>
      <c r="S474" s="469"/>
      <c r="T474" s="469"/>
      <c r="U474" s="469"/>
      <c r="V474" s="469"/>
      <c r="W474" s="469"/>
    </row>
    <row r="475" spans="1:23" ht="28.35" customHeight="1">
      <c r="A475" s="469"/>
      <c r="B475" s="469"/>
      <c r="C475" s="470"/>
      <c r="D475" s="429"/>
      <c r="E475" s="429"/>
      <c r="F475" s="472"/>
      <c r="G475" s="469"/>
      <c r="H475" s="469"/>
      <c r="I475" s="469"/>
      <c r="J475" s="469"/>
      <c r="K475" s="469"/>
      <c r="L475" s="469"/>
      <c r="M475" s="469"/>
      <c r="N475" s="469"/>
      <c r="O475" s="469"/>
      <c r="P475" s="469"/>
      <c r="Q475" s="469"/>
      <c r="R475" s="469"/>
      <c r="S475" s="469"/>
      <c r="T475" s="469"/>
      <c r="U475" s="469"/>
      <c r="V475" s="469"/>
      <c r="W475" s="469"/>
    </row>
    <row r="476" spans="1:23" ht="28.35" customHeight="1">
      <c r="A476" s="469"/>
      <c r="B476" s="469"/>
      <c r="C476" s="470"/>
      <c r="D476" s="429"/>
      <c r="E476" s="429"/>
      <c r="F476" s="472"/>
      <c r="G476" s="469"/>
      <c r="H476" s="469"/>
      <c r="I476" s="469"/>
      <c r="J476" s="469"/>
      <c r="K476" s="469"/>
      <c r="L476" s="469"/>
      <c r="M476" s="469"/>
      <c r="N476" s="469"/>
      <c r="O476" s="469"/>
      <c r="P476" s="469"/>
      <c r="Q476" s="469"/>
      <c r="R476" s="469"/>
      <c r="S476" s="469"/>
      <c r="T476" s="469"/>
      <c r="U476" s="469"/>
      <c r="V476" s="469"/>
      <c r="W476" s="469"/>
    </row>
    <row r="477" spans="1:23" ht="28.35" customHeight="1">
      <c r="A477" s="469"/>
      <c r="B477" s="469"/>
      <c r="C477" s="470"/>
      <c r="D477" s="429"/>
      <c r="E477" s="429"/>
      <c r="F477" s="472"/>
      <c r="G477" s="469"/>
      <c r="H477" s="469"/>
      <c r="I477" s="469"/>
      <c r="J477" s="469"/>
      <c r="K477" s="469"/>
      <c r="L477" s="469"/>
      <c r="M477" s="469"/>
      <c r="N477" s="469"/>
      <c r="O477" s="469"/>
      <c r="P477" s="469"/>
      <c r="Q477" s="469"/>
      <c r="R477" s="469"/>
      <c r="S477" s="469"/>
      <c r="T477" s="469"/>
      <c r="U477" s="469"/>
      <c r="V477" s="469"/>
      <c r="W477" s="469"/>
    </row>
    <row r="478" spans="1:23" ht="28.35" customHeight="1">
      <c r="A478" s="469"/>
      <c r="B478" s="469"/>
      <c r="C478" s="470"/>
      <c r="D478" s="429"/>
      <c r="E478" s="429"/>
      <c r="F478" s="472"/>
      <c r="G478" s="469"/>
      <c r="H478" s="469"/>
      <c r="I478" s="469"/>
      <c r="J478" s="469"/>
      <c r="K478" s="469"/>
      <c r="L478" s="469"/>
      <c r="M478" s="469"/>
      <c r="N478" s="469"/>
      <c r="O478" s="469"/>
      <c r="P478" s="469"/>
      <c r="Q478" s="469"/>
      <c r="R478" s="469"/>
      <c r="S478" s="469"/>
      <c r="T478" s="469"/>
      <c r="U478" s="469"/>
      <c r="V478" s="469"/>
      <c r="W478" s="469"/>
    </row>
    <row r="479" spans="1:23" ht="28.35" customHeight="1">
      <c r="A479" s="469"/>
      <c r="B479" s="469"/>
      <c r="C479" s="470"/>
      <c r="D479" s="429"/>
      <c r="E479" s="429"/>
      <c r="F479" s="472"/>
      <c r="G479" s="469"/>
      <c r="H479" s="469"/>
      <c r="I479" s="469"/>
      <c r="J479" s="469"/>
      <c r="K479" s="469"/>
      <c r="L479" s="469"/>
      <c r="M479" s="469"/>
      <c r="N479" s="469"/>
      <c r="O479" s="469"/>
      <c r="P479" s="469"/>
      <c r="Q479" s="469"/>
      <c r="R479" s="469"/>
      <c r="S479" s="469"/>
      <c r="T479" s="469"/>
      <c r="U479" s="469"/>
      <c r="V479" s="469"/>
      <c r="W479" s="469"/>
    </row>
    <row r="480" spans="1:23" ht="28.35" customHeight="1">
      <c r="A480" s="469"/>
      <c r="B480" s="469"/>
      <c r="C480" s="470"/>
      <c r="D480" s="429"/>
      <c r="E480" s="429"/>
      <c r="F480" s="472"/>
      <c r="G480" s="469"/>
      <c r="H480" s="469"/>
      <c r="I480" s="469"/>
      <c r="J480" s="469"/>
      <c r="K480" s="469"/>
      <c r="L480" s="469"/>
      <c r="M480" s="469"/>
      <c r="N480" s="469"/>
      <c r="O480" s="469"/>
      <c r="P480" s="469"/>
      <c r="Q480" s="469"/>
      <c r="R480" s="469"/>
      <c r="S480" s="469"/>
      <c r="T480" s="469"/>
      <c r="U480" s="469"/>
      <c r="V480" s="469"/>
      <c r="W480" s="469"/>
    </row>
    <row r="481" spans="1:23" ht="28.35" customHeight="1">
      <c r="A481" s="469"/>
      <c r="B481" s="469"/>
      <c r="C481" s="470"/>
      <c r="D481" s="429"/>
      <c r="E481" s="429"/>
      <c r="F481" s="472"/>
      <c r="G481" s="469"/>
      <c r="H481" s="469"/>
      <c r="I481" s="469"/>
      <c r="J481" s="469"/>
      <c r="K481" s="469"/>
      <c r="L481" s="469"/>
      <c r="M481" s="469"/>
      <c r="N481" s="469"/>
      <c r="O481" s="469"/>
      <c r="P481" s="469"/>
      <c r="Q481" s="469"/>
      <c r="R481" s="469"/>
      <c r="S481" s="469"/>
      <c r="T481" s="469"/>
      <c r="U481" s="469"/>
      <c r="V481" s="469"/>
      <c r="W481" s="469"/>
    </row>
    <row r="482" spans="1:23" ht="28.35" customHeight="1">
      <c r="A482" s="469"/>
      <c r="B482" s="469"/>
      <c r="C482" s="470"/>
      <c r="D482" s="429"/>
      <c r="E482" s="429"/>
      <c r="F482" s="472"/>
      <c r="G482" s="469"/>
      <c r="H482" s="469"/>
      <c r="I482" s="469"/>
      <c r="J482" s="469"/>
      <c r="K482" s="469"/>
      <c r="L482" s="469"/>
      <c r="M482" s="469"/>
      <c r="N482" s="469"/>
      <c r="O482" s="469"/>
      <c r="P482" s="469"/>
      <c r="Q482" s="469"/>
      <c r="R482" s="469"/>
      <c r="S482" s="469"/>
      <c r="T482" s="469"/>
      <c r="U482" s="469"/>
      <c r="V482" s="469"/>
      <c r="W482" s="469"/>
    </row>
    <row r="483" spans="1:23" ht="28.35" customHeight="1">
      <c r="A483" s="469"/>
      <c r="B483" s="469"/>
      <c r="C483" s="470"/>
      <c r="D483" s="429"/>
      <c r="E483" s="429"/>
      <c r="F483" s="472"/>
      <c r="G483" s="469"/>
      <c r="H483" s="469"/>
      <c r="I483" s="469"/>
      <c r="J483" s="469"/>
      <c r="K483" s="469"/>
      <c r="L483" s="469"/>
      <c r="M483" s="469"/>
      <c r="N483" s="469"/>
      <c r="O483" s="469"/>
      <c r="P483" s="469"/>
      <c r="Q483" s="469"/>
      <c r="R483" s="469"/>
      <c r="S483" s="469"/>
      <c r="T483" s="469"/>
      <c r="U483" s="469"/>
      <c r="V483" s="469"/>
      <c r="W483" s="469"/>
    </row>
    <row r="484" spans="1:23" ht="28.35" customHeight="1">
      <c r="A484" s="469"/>
      <c r="B484" s="469"/>
      <c r="C484" s="470"/>
      <c r="D484" s="429"/>
      <c r="E484" s="429"/>
      <c r="F484" s="472"/>
      <c r="G484" s="469"/>
      <c r="H484" s="469"/>
      <c r="I484" s="469"/>
      <c r="J484" s="469"/>
      <c r="K484" s="469"/>
      <c r="L484" s="469"/>
      <c r="M484" s="469"/>
      <c r="N484" s="469"/>
      <c r="O484" s="469"/>
      <c r="P484" s="469"/>
      <c r="Q484" s="469"/>
      <c r="R484" s="469"/>
      <c r="S484" s="469"/>
      <c r="T484" s="469"/>
      <c r="U484" s="469"/>
      <c r="V484" s="469"/>
      <c r="W484" s="469"/>
    </row>
    <row r="485" spans="1:23" ht="28.35" customHeight="1">
      <c r="A485" s="469"/>
      <c r="B485" s="469"/>
      <c r="C485" s="470"/>
      <c r="D485" s="429"/>
      <c r="E485" s="429"/>
      <c r="F485" s="472"/>
      <c r="G485" s="469"/>
      <c r="H485" s="469"/>
      <c r="I485" s="469"/>
      <c r="J485" s="469"/>
      <c r="K485" s="469"/>
      <c r="L485" s="469"/>
      <c r="M485" s="469"/>
      <c r="N485" s="469"/>
      <c r="O485" s="469"/>
      <c r="P485" s="469"/>
      <c r="Q485" s="469"/>
      <c r="R485" s="469"/>
      <c r="S485" s="469"/>
      <c r="T485" s="469"/>
      <c r="U485" s="469"/>
      <c r="V485" s="469"/>
      <c r="W485" s="469"/>
    </row>
    <row r="486" spans="1:23" ht="28.35" customHeight="1">
      <c r="A486" s="469"/>
      <c r="B486" s="469"/>
      <c r="C486" s="470"/>
      <c r="D486" s="429"/>
      <c r="E486" s="429"/>
      <c r="F486" s="472"/>
      <c r="G486" s="469"/>
      <c r="H486" s="469"/>
      <c r="I486" s="469"/>
      <c r="J486" s="469"/>
      <c r="K486" s="469"/>
      <c r="L486" s="469"/>
      <c r="M486" s="469"/>
      <c r="N486" s="469"/>
      <c r="O486" s="469"/>
      <c r="P486" s="469"/>
      <c r="Q486" s="469"/>
      <c r="R486" s="469"/>
      <c r="S486" s="469"/>
      <c r="T486" s="469"/>
      <c r="U486" s="469"/>
      <c r="V486" s="469"/>
      <c r="W486" s="469"/>
    </row>
    <row r="487" spans="1:23" ht="28.35" customHeight="1">
      <c r="A487" s="469"/>
      <c r="B487" s="469"/>
      <c r="C487" s="470"/>
      <c r="D487" s="429"/>
      <c r="E487" s="429"/>
      <c r="F487" s="472"/>
      <c r="G487" s="469"/>
      <c r="H487" s="469"/>
      <c r="I487" s="469"/>
      <c r="J487" s="469"/>
      <c r="K487" s="469"/>
      <c r="L487" s="469"/>
      <c r="M487" s="469"/>
      <c r="N487" s="469"/>
      <c r="O487" s="469"/>
      <c r="P487" s="469"/>
      <c r="Q487" s="469"/>
      <c r="R487" s="469"/>
      <c r="S487" s="469"/>
      <c r="T487" s="469"/>
      <c r="U487" s="469"/>
      <c r="V487" s="469"/>
      <c r="W487" s="469"/>
    </row>
    <row r="488" spans="1:23" ht="28.35" customHeight="1">
      <c r="A488" s="469"/>
      <c r="B488" s="469"/>
      <c r="C488" s="470"/>
      <c r="D488" s="429"/>
      <c r="E488" s="429"/>
      <c r="F488" s="472"/>
      <c r="G488" s="469"/>
      <c r="H488" s="469"/>
      <c r="I488" s="469"/>
      <c r="J488" s="469"/>
      <c r="K488" s="469"/>
      <c r="L488" s="469"/>
      <c r="M488" s="469"/>
      <c r="N488" s="469"/>
      <c r="O488" s="469"/>
      <c r="P488" s="469"/>
      <c r="Q488" s="469"/>
      <c r="R488" s="469"/>
      <c r="S488" s="469"/>
      <c r="T488" s="469"/>
      <c r="U488" s="469"/>
      <c r="V488" s="469"/>
      <c r="W488" s="469"/>
    </row>
    <row r="489" spans="1:23" ht="28.35" customHeight="1">
      <c r="A489" s="469"/>
      <c r="B489" s="469"/>
      <c r="C489" s="470"/>
      <c r="D489" s="429"/>
      <c r="E489" s="429"/>
      <c r="F489" s="472"/>
      <c r="G489" s="469"/>
      <c r="H489" s="469"/>
      <c r="I489" s="469"/>
      <c r="J489" s="469"/>
      <c r="K489" s="469"/>
      <c r="L489" s="469"/>
      <c r="M489" s="469"/>
      <c r="N489" s="469"/>
      <c r="O489" s="469"/>
      <c r="P489" s="469"/>
      <c r="Q489" s="469"/>
      <c r="R489" s="469"/>
      <c r="S489" s="469"/>
      <c r="T489" s="469"/>
      <c r="U489" s="469"/>
      <c r="V489" s="469"/>
      <c r="W489" s="469"/>
    </row>
    <row r="490" spans="1:23" ht="28.35" customHeight="1">
      <c r="A490" s="469"/>
      <c r="B490" s="469"/>
      <c r="C490" s="470"/>
      <c r="D490" s="429"/>
      <c r="E490" s="429"/>
      <c r="F490" s="472"/>
      <c r="G490" s="469"/>
      <c r="H490" s="469"/>
      <c r="I490" s="469"/>
      <c r="J490" s="469"/>
      <c r="K490" s="469"/>
      <c r="L490" s="469"/>
      <c r="M490" s="469"/>
      <c r="N490" s="469"/>
      <c r="O490" s="469"/>
      <c r="P490" s="469"/>
      <c r="Q490" s="469"/>
      <c r="R490" s="469"/>
      <c r="S490" s="469"/>
      <c r="T490" s="469"/>
      <c r="U490" s="469"/>
      <c r="V490" s="469"/>
      <c r="W490" s="469"/>
    </row>
    <row r="491" spans="1:23" ht="28.35" customHeight="1">
      <c r="A491" s="469"/>
      <c r="B491" s="469"/>
      <c r="C491" s="470"/>
      <c r="D491" s="429"/>
      <c r="E491" s="429"/>
      <c r="F491" s="472"/>
      <c r="G491" s="469"/>
      <c r="H491" s="469"/>
      <c r="I491" s="469"/>
      <c r="J491" s="469"/>
      <c r="K491" s="469"/>
      <c r="L491" s="469"/>
      <c r="M491" s="469"/>
      <c r="N491" s="469"/>
      <c r="O491" s="469"/>
      <c r="P491" s="469"/>
      <c r="Q491" s="469"/>
      <c r="R491" s="469"/>
      <c r="S491" s="469"/>
      <c r="T491" s="469"/>
      <c r="U491" s="469"/>
      <c r="V491" s="469"/>
      <c r="W491" s="469"/>
    </row>
    <row r="492" spans="1:23" ht="28.35" customHeight="1">
      <c r="A492" s="469"/>
      <c r="B492" s="469"/>
      <c r="C492" s="470"/>
      <c r="D492" s="429"/>
      <c r="E492" s="429"/>
      <c r="F492" s="472"/>
      <c r="G492" s="469"/>
      <c r="H492" s="469"/>
      <c r="I492" s="469"/>
      <c r="J492" s="469"/>
      <c r="K492" s="469"/>
      <c r="L492" s="469"/>
      <c r="M492" s="469"/>
      <c r="N492" s="469"/>
      <c r="O492" s="469"/>
      <c r="P492" s="469"/>
      <c r="Q492" s="469"/>
      <c r="R492" s="469"/>
      <c r="S492" s="469"/>
      <c r="T492" s="469"/>
      <c r="U492" s="469"/>
      <c r="V492" s="469"/>
      <c r="W492" s="469"/>
    </row>
    <row r="493" spans="1:23" ht="28.35" customHeight="1">
      <c r="A493" s="469"/>
      <c r="B493" s="469"/>
      <c r="C493" s="470"/>
      <c r="D493" s="429"/>
      <c r="E493" s="429"/>
      <c r="F493" s="472"/>
      <c r="G493" s="469"/>
      <c r="H493" s="469"/>
      <c r="I493" s="469"/>
      <c r="J493" s="469"/>
      <c r="K493" s="469"/>
      <c r="L493" s="469"/>
      <c r="M493" s="469"/>
      <c r="N493" s="469"/>
      <c r="O493" s="469"/>
      <c r="P493" s="469"/>
      <c r="Q493" s="469"/>
      <c r="R493" s="469"/>
      <c r="S493" s="469"/>
      <c r="T493" s="469"/>
      <c r="U493" s="469"/>
      <c r="V493" s="469"/>
      <c r="W493" s="469"/>
    </row>
    <row r="494" spans="1:23" ht="28.35" customHeight="1">
      <c r="A494" s="469"/>
      <c r="B494" s="469"/>
      <c r="C494" s="470"/>
      <c r="D494" s="429"/>
      <c r="E494" s="429"/>
      <c r="F494" s="472"/>
      <c r="G494" s="469"/>
      <c r="H494" s="469"/>
      <c r="I494" s="469"/>
      <c r="J494" s="469"/>
      <c r="K494" s="469"/>
      <c r="L494" s="469"/>
      <c r="M494" s="469"/>
      <c r="N494" s="469"/>
      <c r="O494" s="469"/>
      <c r="P494" s="469"/>
      <c r="Q494" s="469"/>
      <c r="R494" s="469"/>
      <c r="S494" s="469"/>
      <c r="T494" s="469"/>
      <c r="U494" s="469"/>
      <c r="V494" s="469"/>
      <c r="W494" s="469"/>
    </row>
    <row r="495" spans="1:23" ht="28.35" customHeight="1">
      <c r="A495" s="469"/>
      <c r="B495" s="469"/>
      <c r="C495" s="470"/>
      <c r="D495" s="429"/>
      <c r="E495" s="429"/>
      <c r="F495" s="472"/>
      <c r="G495" s="469"/>
      <c r="H495" s="469"/>
      <c r="I495" s="469"/>
      <c r="J495" s="469"/>
      <c r="K495" s="469"/>
      <c r="L495" s="469"/>
      <c r="M495" s="469"/>
      <c r="N495" s="469"/>
      <c r="O495" s="469"/>
      <c r="P495" s="469"/>
      <c r="Q495" s="469"/>
      <c r="R495" s="469"/>
      <c r="S495" s="469"/>
      <c r="T495" s="469"/>
      <c r="U495" s="469"/>
      <c r="V495" s="469"/>
      <c r="W495" s="469"/>
    </row>
    <row r="496" spans="1:23" ht="28.35" customHeight="1">
      <c r="A496" s="469"/>
      <c r="B496" s="469"/>
      <c r="C496" s="470"/>
      <c r="D496" s="429"/>
      <c r="E496" s="429"/>
      <c r="F496" s="472"/>
      <c r="G496" s="469"/>
      <c r="H496" s="469"/>
      <c r="I496" s="469"/>
      <c r="J496" s="469"/>
      <c r="K496" s="469"/>
      <c r="L496" s="469"/>
      <c r="M496" s="469"/>
      <c r="N496" s="469"/>
      <c r="O496" s="469"/>
      <c r="P496" s="469"/>
      <c r="Q496" s="469"/>
      <c r="R496" s="469"/>
      <c r="S496" s="469"/>
      <c r="T496" s="469"/>
      <c r="U496" s="469"/>
      <c r="V496" s="469"/>
      <c r="W496" s="469"/>
    </row>
    <row r="497" spans="1:23" ht="28.35" customHeight="1">
      <c r="A497" s="469"/>
      <c r="B497" s="469"/>
      <c r="C497" s="470"/>
      <c r="D497" s="429"/>
      <c r="E497" s="429"/>
      <c r="F497" s="472"/>
      <c r="G497" s="469"/>
      <c r="H497" s="469"/>
      <c r="I497" s="469"/>
      <c r="J497" s="469"/>
      <c r="K497" s="469"/>
      <c r="L497" s="469"/>
      <c r="M497" s="469"/>
      <c r="N497" s="469"/>
      <c r="O497" s="469"/>
      <c r="P497" s="469"/>
      <c r="Q497" s="469"/>
      <c r="R497" s="469"/>
      <c r="S497" s="469"/>
      <c r="T497" s="469"/>
      <c r="U497" s="469"/>
      <c r="V497" s="469"/>
      <c r="W497" s="469"/>
    </row>
    <row r="498" spans="1:23" ht="28.35" customHeight="1">
      <c r="A498" s="469"/>
      <c r="B498" s="469"/>
      <c r="C498" s="470"/>
      <c r="D498" s="429"/>
      <c r="E498" s="429"/>
      <c r="F498" s="472"/>
      <c r="G498" s="469"/>
      <c r="H498" s="469"/>
      <c r="I498" s="469"/>
      <c r="J498" s="469"/>
      <c r="K498" s="469"/>
      <c r="L498" s="469"/>
      <c r="M498" s="469"/>
      <c r="N498" s="469"/>
      <c r="O498" s="469"/>
      <c r="P498" s="469"/>
      <c r="Q498" s="469"/>
      <c r="R498" s="469"/>
      <c r="S498" s="469"/>
      <c r="T498" s="469"/>
      <c r="U498" s="469"/>
      <c r="V498" s="469"/>
      <c r="W498" s="469"/>
    </row>
    <row r="499" spans="1:23" ht="28.35" customHeight="1">
      <c r="A499" s="469"/>
      <c r="B499" s="469"/>
      <c r="C499" s="470"/>
      <c r="D499" s="429"/>
      <c r="E499" s="429"/>
      <c r="F499" s="472"/>
      <c r="G499" s="469"/>
      <c r="H499" s="469"/>
      <c r="I499" s="469"/>
      <c r="J499" s="469"/>
      <c r="K499" s="469"/>
      <c r="L499" s="469"/>
      <c r="M499" s="469"/>
      <c r="N499" s="469"/>
      <c r="O499" s="469"/>
      <c r="P499" s="469"/>
      <c r="Q499" s="469"/>
      <c r="R499" s="469"/>
      <c r="S499" s="469"/>
      <c r="T499" s="469"/>
      <c r="U499" s="469"/>
      <c r="V499" s="469"/>
      <c r="W499" s="469"/>
    </row>
    <row r="500" spans="1:23" ht="28.35" customHeight="1">
      <c r="A500" s="469"/>
      <c r="B500" s="469"/>
      <c r="C500" s="470"/>
      <c r="D500" s="429"/>
      <c r="E500" s="429"/>
      <c r="F500" s="472"/>
      <c r="G500" s="469"/>
      <c r="H500" s="469"/>
      <c r="I500" s="469"/>
      <c r="J500" s="469"/>
      <c r="K500" s="469"/>
      <c r="L500" s="469"/>
      <c r="M500" s="469"/>
      <c r="N500" s="469"/>
      <c r="O500" s="469"/>
      <c r="P500" s="469"/>
      <c r="Q500" s="469"/>
      <c r="R500" s="469"/>
      <c r="S500" s="469"/>
      <c r="T500" s="469"/>
      <c r="U500" s="469"/>
      <c r="V500" s="469"/>
      <c r="W500" s="469"/>
    </row>
    <row r="501" spans="1:23" ht="28.35" customHeight="1">
      <c r="A501" s="469"/>
      <c r="B501" s="469"/>
      <c r="C501" s="470"/>
      <c r="D501" s="429"/>
      <c r="E501" s="429"/>
      <c r="F501" s="472"/>
      <c r="G501" s="469"/>
      <c r="H501" s="469"/>
      <c r="I501" s="469"/>
      <c r="J501" s="469"/>
      <c r="K501" s="469"/>
      <c r="L501" s="469"/>
      <c r="M501" s="469"/>
      <c r="N501" s="469"/>
      <c r="O501" s="469"/>
      <c r="P501" s="469"/>
      <c r="Q501" s="469"/>
      <c r="R501" s="469"/>
      <c r="S501" s="469"/>
      <c r="T501" s="469"/>
      <c r="U501" s="469"/>
      <c r="V501" s="469"/>
      <c r="W501" s="469"/>
    </row>
    <row r="502" spans="1:23" ht="28.35" customHeight="1">
      <c r="A502" s="469"/>
      <c r="B502" s="469"/>
      <c r="C502" s="470"/>
      <c r="D502" s="429"/>
      <c r="E502" s="429"/>
      <c r="F502" s="472"/>
      <c r="G502" s="469"/>
      <c r="H502" s="469"/>
      <c r="I502" s="469"/>
      <c r="J502" s="469"/>
      <c r="K502" s="469"/>
      <c r="L502" s="469"/>
      <c r="M502" s="469"/>
      <c r="N502" s="469"/>
      <c r="O502" s="469"/>
      <c r="P502" s="469"/>
      <c r="Q502" s="469"/>
      <c r="R502" s="469"/>
      <c r="S502" s="469"/>
      <c r="T502" s="469"/>
      <c r="U502" s="469"/>
      <c r="V502" s="469"/>
      <c r="W502" s="469"/>
    </row>
    <row r="503" spans="1:23" ht="28.35" customHeight="1">
      <c r="A503" s="469"/>
      <c r="B503" s="469"/>
      <c r="C503" s="470"/>
      <c r="D503" s="429"/>
      <c r="E503" s="429"/>
      <c r="F503" s="472"/>
      <c r="G503" s="469"/>
      <c r="H503" s="469"/>
      <c r="I503" s="469"/>
      <c r="J503" s="469"/>
      <c r="K503" s="469"/>
      <c r="L503" s="469"/>
      <c r="M503" s="469"/>
      <c r="N503" s="469"/>
      <c r="O503" s="469"/>
      <c r="P503" s="469"/>
      <c r="Q503" s="469"/>
      <c r="R503" s="469"/>
      <c r="S503" s="469"/>
      <c r="T503" s="469"/>
      <c r="U503" s="469"/>
      <c r="V503" s="469"/>
      <c r="W503" s="469"/>
    </row>
    <row r="504" spans="1:23" ht="28.35" customHeight="1">
      <c r="A504" s="469"/>
      <c r="B504" s="469"/>
      <c r="C504" s="470"/>
      <c r="D504" s="429"/>
      <c r="E504" s="429"/>
      <c r="F504" s="472"/>
      <c r="G504" s="469"/>
      <c r="H504" s="469"/>
      <c r="I504" s="469"/>
      <c r="J504" s="469"/>
      <c r="K504" s="469"/>
      <c r="L504" s="469"/>
      <c r="M504" s="469"/>
      <c r="N504" s="469"/>
      <c r="O504" s="469"/>
      <c r="P504" s="469"/>
      <c r="Q504" s="469"/>
      <c r="R504" s="469"/>
      <c r="S504" s="469"/>
      <c r="T504" s="469"/>
      <c r="U504" s="469"/>
      <c r="V504" s="469"/>
      <c r="W504" s="469"/>
    </row>
    <row r="505" spans="1:23" ht="28.35" customHeight="1">
      <c r="A505" s="469"/>
      <c r="B505" s="469"/>
      <c r="C505" s="470"/>
      <c r="D505" s="429"/>
      <c r="E505" s="429"/>
      <c r="F505" s="472"/>
      <c r="G505" s="469"/>
      <c r="H505" s="469"/>
      <c r="I505" s="469"/>
      <c r="J505" s="469"/>
      <c r="K505" s="469"/>
      <c r="L505" s="469"/>
      <c r="M505" s="469"/>
      <c r="N505" s="469"/>
      <c r="O505" s="469"/>
      <c r="P505" s="469"/>
      <c r="Q505" s="469"/>
      <c r="R505" s="469"/>
      <c r="S505" s="469"/>
      <c r="T505" s="469"/>
      <c r="U505" s="469"/>
      <c r="V505" s="469"/>
      <c r="W505" s="469"/>
    </row>
    <row r="506" spans="1:23" ht="28.35" customHeight="1">
      <c r="A506" s="469"/>
      <c r="B506" s="469"/>
      <c r="C506" s="470"/>
      <c r="D506" s="429"/>
      <c r="E506" s="429"/>
      <c r="F506" s="472"/>
      <c r="G506" s="469"/>
      <c r="H506" s="469"/>
      <c r="I506" s="469"/>
      <c r="J506" s="469"/>
      <c r="K506" s="469"/>
      <c r="L506" s="469"/>
      <c r="M506" s="469"/>
      <c r="N506" s="469"/>
      <c r="O506" s="469"/>
      <c r="P506" s="469"/>
      <c r="Q506" s="469"/>
      <c r="R506" s="469"/>
      <c r="S506" s="469"/>
      <c r="T506" s="469"/>
      <c r="U506" s="469"/>
      <c r="V506" s="469"/>
      <c r="W506" s="469"/>
    </row>
    <row r="507" spans="1:23" ht="28.35" customHeight="1">
      <c r="A507" s="469"/>
      <c r="B507" s="469"/>
      <c r="C507" s="470"/>
      <c r="D507" s="429"/>
      <c r="E507" s="429"/>
      <c r="F507" s="472"/>
      <c r="G507" s="469"/>
      <c r="H507" s="469"/>
      <c r="I507" s="469"/>
      <c r="J507" s="469"/>
      <c r="K507" s="469"/>
      <c r="L507" s="469"/>
      <c r="M507" s="469"/>
      <c r="N507" s="469"/>
      <c r="O507" s="469"/>
      <c r="P507" s="469"/>
      <c r="Q507" s="469"/>
      <c r="R507" s="469"/>
      <c r="S507" s="469"/>
      <c r="T507" s="469"/>
      <c r="U507" s="469"/>
      <c r="V507" s="469"/>
      <c r="W507" s="469"/>
    </row>
    <row r="508" spans="1:23" ht="28.35" customHeight="1">
      <c r="A508" s="469"/>
      <c r="B508" s="469"/>
      <c r="C508" s="470"/>
      <c r="D508" s="429"/>
      <c r="E508" s="429"/>
      <c r="F508" s="472"/>
      <c r="G508" s="469"/>
      <c r="H508" s="469"/>
      <c r="I508" s="469"/>
      <c r="J508" s="469"/>
      <c r="K508" s="469"/>
      <c r="L508" s="469"/>
      <c r="M508" s="469"/>
      <c r="N508" s="469"/>
      <c r="O508" s="469"/>
      <c r="P508" s="469"/>
      <c r="Q508" s="469"/>
      <c r="R508" s="469"/>
      <c r="S508" s="469"/>
      <c r="T508" s="469"/>
      <c r="U508" s="469"/>
      <c r="V508" s="469"/>
      <c r="W508" s="469"/>
    </row>
    <row r="509" spans="1:23" ht="28.35" customHeight="1">
      <c r="A509" s="469"/>
      <c r="B509" s="469"/>
      <c r="C509" s="470"/>
      <c r="D509" s="429"/>
      <c r="E509" s="429"/>
      <c r="F509" s="472"/>
      <c r="G509" s="469"/>
      <c r="H509" s="469"/>
      <c r="I509" s="469"/>
      <c r="J509" s="469"/>
      <c r="K509" s="469"/>
      <c r="L509" s="469"/>
      <c r="M509" s="469"/>
      <c r="N509" s="469"/>
      <c r="O509" s="469"/>
      <c r="P509" s="469"/>
      <c r="Q509" s="469"/>
      <c r="R509" s="469"/>
      <c r="S509" s="469"/>
      <c r="T509" s="469"/>
      <c r="U509" s="469"/>
      <c r="V509" s="469"/>
      <c r="W509" s="469"/>
    </row>
    <row r="510" spans="1:23" ht="28.35" customHeight="1">
      <c r="A510" s="469"/>
      <c r="B510" s="469"/>
      <c r="C510" s="470"/>
      <c r="D510" s="429"/>
      <c r="E510" s="429"/>
      <c r="F510" s="472"/>
      <c r="G510" s="469"/>
      <c r="H510" s="469"/>
      <c r="I510" s="469"/>
      <c r="J510" s="469"/>
      <c r="K510" s="469"/>
      <c r="L510" s="469"/>
      <c r="M510" s="469"/>
      <c r="N510" s="469"/>
      <c r="O510" s="469"/>
      <c r="P510" s="469"/>
      <c r="Q510" s="469"/>
      <c r="R510" s="469"/>
      <c r="S510" s="469"/>
      <c r="T510" s="469"/>
      <c r="U510" s="469"/>
      <c r="V510" s="469"/>
      <c r="W510" s="469"/>
    </row>
    <row r="511" spans="1:23" ht="28.35" customHeight="1">
      <c r="A511" s="469"/>
      <c r="B511" s="469"/>
      <c r="C511" s="470"/>
      <c r="D511" s="429"/>
      <c r="E511" s="429"/>
      <c r="F511" s="472"/>
      <c r="G511" s="469"/>
      <c r="H511" s="469"/>
      <c r="I511" s="469"/>
      <c r="J511" s="469"/>
      <c r="K511" s="469"/>
      <c r="L511" s="469"/>
      <c r="M511" s="469"/>
      <c r="N511" s="469"/>
      <c r="O511" s="469"/>
      <c r="P511" s="469"/>
      <c r="Q511" s="469"/>
      <c r="R511" s="469"/>
      <c r="S511" s="469"/>
      <c r="T511" s="469"/>
      <c r="U511" s="469"/>
      <c r="V511" s="469"/>
      <c r="W511" s="469"/>
    </row>
    <row r="512" spans="1:23" ht="28.35" customHeight="1">
      <c r="A512" s="469"/>
      <c r="B512" s="469"/>
      <c r="C512" s="470"/>
      <c r="D512" s="429"/>
      <c r="E512" s="429"/>
      <c r="F512" s="472"/>
      <c r="G512" s="469"/>
      <c r="H512" s="469"/>
      <c r="I512" s="469"/>
      <c r="J512" s="469"/>
      <c r="K512" s="469"/>
      <c r="L512" s="469"/>
      <c r="M512" s="469"/>
      <c r="N512" s="469"/>
      <c r="O512" s="469"/>
      <c r="P512" s="469"/>
      <c r="Q512" s="469"/>
      <c r="R512" s="469"/>
      <c r="S512" s="469"/>
      <c r="T512" s="469"/>
      <c r="U512" s="469"/>
      <c r="V512" s="469"/>
      <c r="W512" s="469"/>
    </row>
    <row r="513" spans="1:23" ht="28.35" customHeight="1">
      <c r="A513" s="469"/>
      <c r="B513" s="469"/>
      <c r="C513" s="470"/>
      <c r="D513" s="429"/>
      <c r="E513" s="429"/>
      <c r="F513" s="472"/>
      <c r="G513" s="469"/>
      <c r="H513" s="469"/>
      <c r="I513" s="469"/>
      <c r="J513" s="469"/>
      <c r="K513" s="469"/>
      <c r="L513" s="469"/>
      <c r="M513" s="469"/>
      <c r="N513" s="469"/>
      <c r="O513" s="469"/>
      <c r="P513" s="469"/>
      <c r="Q513" s="469"/>
      <c r="R513" s="469"/>
      <c r="S513" s="469"/>
      <c r="T513" s="469"/>
      <c r="U513" s="469"/>
      <c r="V513" s="469"/>
      <c r="W513" s="469"/>
    </row>
    <row r="514" spans="1:23" ht="28.35" customHeight="1">
      <c r="A514" s="469"/>
      <c r="B514" s="469"/>
      <c r="C514" s="470"/>
      <c r="D514" s="429"/>
      <c r="E514" s="429"/>
      <c r="F514" s="472"/>
      <c r="G514" s="469"/>
      <c r="H514" s="469"/>
      <c r="I514" s="469"/>
      <c r="J514" s="469"/>
      <c r="K514" s="469"/>
      <c r="L514" s="469"/>
      <c r="M514" s="469"/>
      <c r="N514" s="469"/>
      <c r="O514" s="469"/>
      <c r="P514" s="469"/>
      <c r="Q514" s="469"/>
      <c r="R514" s="469"/>
      <c r="S514" s="469"/>
      <c r="T514" s="469"/>
      <c r="U514" s="469"/>
      <c r="V514" s="469"/>
      <c r="W514" s="469"/>
    </row>
    <row r="515" spans="1:23" ht="28.35" customHeight="1">
      <c r="A515" s="469"/>
      <c r="B515" s="469"/>
      <c r="C515" s="470"/>
      <c r="D515" s="429"/>
      <c r="E515" s="429"/>
      <c r="F515" s="472"/>
      <c r="G515" s="469"/>
      <c r="H515" s="469"/>
      <c r="I515" s="469"/>
      <c r="J515" s="469"/>
      <c r="K515" s="469"/>
      <c r="L515" s="469"/>
      <c r="M515" s="469"/>
      <c r="N515" s="469"/>
      <c r="O515" s="469"/>
      <c r="P515" s="469"/>
      <c r="Q515" s="469"/>
      <c r="R515" s="469"/>
      <c r="S515" s="469"/>
      <c r="T515" s="469"/>
      <c r="U515" s="469"/>
      <c r="V515" s="469"/>
      <c r="W515" s="469"/>
    </row>
    <row r="516" spans="1:23" ht="28.35" customHeight="1">
      <c r="A516" s="469"/>
      <c r="B516" s="469"/>
      <c r="C516" s="470"/>
      <c r="D516" s="429"/>
      <c r="E516" s="429"/>
      <c r="F516" s="472"/>
      <c r="G516" s="469"/>
      <c r="H516" s="469"/>
      <c r="I516" s="469"/>
      <c r="J516" s="469"/>
      <c r="K516" s="469"/>
      <c r="L516" s="469"/>
      <c r="M516" s="469"/>
      <c r="N516" s="469"/>
      <c r="O516" s="469"/>
      <c r="P516" s="469"/>
      <c r="Q516" s="469"/>
      <c r="R516" s="469"/>
      <c r="S516" s="469"/>
      <c r="T516" s="469"/>
      <c r="U516" s="469"/>
      <c r="V516" s="469"/>
      <c r="W516" s="469"/>
    </row>
    <row r="517" spans="1:23" ht="28.35" customHeight="1">
      <c r="A517" s="469"/>
      <c r="B517" s="469"/>
      <c r="C517" s="470"/>
      <c r="D517" s="429"/>
      <c r="E517" s="429"/>
      <c r="F517" s="472"/>
      <c r="G517" s="469"/>
      <c r="H517" s="469"/>
      <c r="I517" s="469"/>
      <c r="J517" s="469"/>
      <c r="K517" s="469"/>
      <c r="L517" s="469"/>
      <c r="M517" s="469"/>
      <c r="N517" s="469"/>
      <c r="O517" s="469"/>
      <c r="P517" s="469"/>
      <c r="Q517" s="469"/>
      <c r="R517" s="469"/>
      <c r="S517" s="469"/>
      <c r="T517" s="469"/>
      <c r="U517" s="469"/>
      <c r="V517" s="469"/>
      <c r="W517" s="469"/>
    </row>
    <row r="518" spans="1:23" ht="28.35" customHeight="1">
      <c r="A518" s="469"/>
      <c r="B518" s="469"/>
      <c r="C518" s="470"/>
      <c r="D518" s="429"/>
      <c r="E518" s="429"/>
      <c r="F518" s="472"/>
      <c r="G518" s="469"/>
      <c r="H518" s="469"/>
      <c r="I518" s="469"/>
      <c r="J518" s="469"/>
      <c r="K518" s="469"/>
      <c r="L518" s="469"/>
      <c r="M518" s="469"/>
      <c r="N518" s="469"/>
      <c r="O518" s="469"/>
      <c r="P518" s="469"/>
      <c r="Q518" s="469"/>
      <c r="R518" s="469"/>
      <c r="S518" s="469"/>
      <c r="T518" s="469"/>
      <c r="U518" s="469"/>
      <c r="V518" s="469"/>
      <c r="W518" s="469"/>
    </row>
    <row r="519" spans="1:23" ht="28.35" customHeight="1">
      <c r="A519" s="469"/>
      <c r="B519" s="469"/>
      <c r="C519" s="470"/>
      <c r="D519" s="429"/>
      <c r="E519" s="429"/>
      <c r="F519" s="472"/>
      <c r="G519" s="469"/>
      <c r="H519" s="469"/>
      <c r="I519" s="469"/>
      <c r="J519" s="469"/>
      <c r="K519" s="469"/>
      <c r="L519" s="469"/>
      <c r="M519" s="469"/>
      <c r="N519" s="469"/>
      <c r="O519" s="469"/>
      <c r="P519" s="469"/>
      <c r="Q519" s="469"/>
      <c r="R519" s="469"/>
      <c r="S519" s="469"/>
      <c r="T519" s="469"/>
      <c r="U519" s="469"/>
      <c r="V519" s="469"/>
      <c r="W519" s="469"/>
    </row>
    <row r="520" spans="1:23" ht="28.35" customHeight="1">
      <c r="A520" s="469"/>
      <c r="B520" s="469"/>
      <c r="C520" s="470"/>
      <c r="D520" s="429"/>
      <c r="E520" s="429"/>
      <c r="F520" s="472"/>
      <c r="G520" s="469"/>
      <c r="H520" s="469"/>
      <c r="I520" s="469"/>
      <c r="J520" s="469"/>
      <c r="K520" s="469"/>
      <c r="L520" s="469"/>
      <c r="M520" s="469"/>
      <c r="N520" s="469"/>
      <c r="O520" s="469"/>
      <c r="P520" s="469"/>
      <c r="Q520" s="469"/>
      <c r="R520" s="469"/>
      <c r="S520" s="469"/>
      <c r="T520" s="469"/>
      <c r="U520" s="469"/>
      <c r="V520" s="469"/>
      <c r="W520" s="469"/>
    </row>
    <row r="521" spans="1:23" ht="28.35" customHeight="1">
      <c r="A521" s="469"/>
      <c r="B521" s="469"/>
      <c r="C521" s="470"/>
      <c r="D521" s="429"/>
      <c r="E521" s="429"/>
      <c r="F521" s="472"/>
      <c r="G521" s="469"/>
      <c r="H521" s="469"/>
      <c r="I521" s="469"/>
      <c r="J521" s="469"/>
      <c r="K521" s="469"/>
      <c r="L521" s="469"/>
      <c r="M521" s="469"/>
      <c r="N521" s="469"/>
      <c r="O521" s="469"/>
      <c r="P521" s="469"/>
      <c r="Q521" s="469"/>
      <c r="R521" s="469"/>
      <c r="S521" s="469"/>
      <c r="T521" s="469"/>
      <c r="U521" s="469"/>
      <c r="V521" s="469"/>
      <c r="W521" s="469"/>
    </row>
    <row r="522" spans="1:23" ht="28.35" customHeight="1">
      <c r="A522" s="469"/>
      <c r="B522" s="469"/>
      <c r="C522" s="470"/>
      <c r="D522" s="429"/>
      <c r="E522" s="429"/>
      <c r="F522" s="472"/>
      <c r="G522" s="469"/>
      <c r="H522" s="469"/>
      <c r="I522" s="469"/>
      <c r="J522" s="469"/>
      <c r="K522" s="469"/>
      <c r="L522" s="469"/>
      <c r="M522" s="469"/>
      <c r="N522" s="469"/>
      <c r="O522" s="469"/>
      <c r="P522" s="469"/>
      <c r="Q522" s="469"/>
      <c r="R522" s="469"/>
      <c r="S522" s="469"/>
      <c r="T522" s="469"/>
      <c r="U522" s="469"/>
      <c r="V522" s="469"/>
      <c r="W522" s="469"/>
    </row>
    <row r="523" spans="1:23" ht="28.35" customHeight="1">
      <c r="A523" s="469"/>
      <c r="B523" s="469"/>
      <c r="C523" s="470"/>
      <c r="D523" s="429"/>
      <c r="E523" s="429"/>
      <c r="F523" s="472"/>
      <c r="G523" s="469"/>
      <c r="H523" s="469"/>
      <c r="I523" s="469"/>
      <c r="J523" s="469"/>
      <c r="K523" s="469"/>
      <c r="L523" s="469"/>
      <c r="M523" s="469"/>
      <c r="N523" s="469"/>
      <c r="O523" s="469"/>
      <c r="P523" s="469"/>
      <c r="Q523" s="469"/>
      <c r="R523" s="469"/>
      <c r="S523" s="469"/>
      <c r="T523" s="469"/>
      <c r="U523" s="469"/>
      <c r="V523" s="469"/>
      <c r="W523" s="469"/>
    </row>
    <row r="524" spans="1:23" ht="28.35" customHeight="1">
      <c r="A524" s="469"/>
      <c r="B524" s="469"/>
      <c r="C524" s="470"/>
      <c r="D524" s="429"/>
      <c r="E524" s="429"/>
      <c r="F524" s="472"/>
      <c r="G524" s="469"/>
      <c r="H524" s="469"/>
      <c r="I524" s="469"/>
      <c r="J524" s="469"/>
      <c r="K524" s="469"/>
      <c r="L524" s="469"/>
      <c r="M524" s="469"/>
      <c r="N524" s="469"/>
      <c r="O524" s="469"/>
      <c r="P524" s="469"/>
      <c r="Q524" s="469"/>
      <c r="R524" s="469"/>
      <c r="S524" s="469"/>
      <c r="T524" s="469"/>
      <c r="U524" s="469"/>
      <c r="V524" s="469"/>
      <c r="W524" s="469"/>
    </row>
    <row r="525" spans="1:23" ht="28.35" customHeight="1">
      <c r="A525" s="469"/>
      <c r="B525" s="469"/>
      <c r="C525" s="470"/>
      <c r="D525" s="429"/>
      <c r="E525" s="429"/>
      <c r="F525" s="472"/>
      <c r="G525" s="469"/>
      <c r="H525" s="469"/>
      <c r="I525" s="469"/>
      <c r="J525" s="469"/>
      <c r="K525" s="469"/>
      <c r="L525" s="469"/>
      <c r="M525" s="469"/>
      <c r="N525" s="469"/>
      <c r="O525" s="469"/>
      <c r="P525" s="469"/>
      <c r="Q525" s="469"/>
      <c r="R525" s="469"/>
      <c r="S525" s="469"/>
      <c r="T525" s="469"/>
      <c r="U525" s="469"/>
      <c r="V525" s="469"/>
      <c r="W525" s="469"/>
    </row>
    <row r="526" spans="1:23" ht="28.35" customHeight="1">
      <c r="A526" s="469"/>
      <c r="B526" s="469"/>
      <c r="C526" s="470"/>
      <c r="D526" s="429"/>
      <c r="E526" s="429"/>
      <c r="F526" s="472"/>
      <c r="G526" s="469"/>
      <c r="H526" s="469"/>
      <c r="I526" s="469"/>
      <c r="J526" s="469"/>
      <c r="K526" s="469"/>
      <c r="L526" s="469"/>
      <c r="M526" s="469"/>
      <c r="N526" s="469"/>
      <c r="O526" s="469"/>
      <c r="P526" s="469"/>
      <c r="Q526" s="469"/>
      <c r="R526" s="469"/>
      <c r="S526" s="469"/>
      <c r="T526" s="469"/>
      <c r="U526" s="469"/>
      <c r="V526" s="469"/>
      <c r="W526" s="469"/>
    </row>
    <row r="527" spans="1:23" ht="28.35" customHeight="1">
      <c r="A527" s="469"/>
      <c r="B527" s="469"/>
      <c r="C527" s="470"/>
      <c r="D527" s="429"/>
      <c r="E527" s="429"/>
      <c r="F527" s="472"/>
      <c r="G527" s="469"/>
      <c r="H527" s="469"/>
      <c r="I527" s="469"/>
      <c r="J527" s="469"/>
      <c r="K527" s="469"/>
      <c r="L527" s="469"/>
      <c r="M527" s="469"/>
      <c r="N527" s="469"/>
      <c r="O527" s="469"/>
      <c r="P527" s="469"/>
      <c r="Q527" s="469"/>
      <c r="R527" s="469"/>
      <c r="S527" s="469"/>
      <c r="T527" s="469"/>
      <c r="U527" s="469"/>
      <c r="V527" s="469"/>
      <c r="W527" s="469"/>
    </row>
    <row r="528" spans="1:23" ht="28.35" customHeight="1">
      <c r="A528" s="469"/>
      <c r="B528" s="469"/>
      <c r="C528" s="470"/>
      <c r="D528" s="429"/>
      <c r="E528" s="429"/>
      <c r="F528" s="472"/>
      <c r="G528" s="469"/>
      <c r="H528" s="469"/>
      <c r="I528" s="469"/>
      <c r="J528" s="469"/>
      <c r="K528" s="469"/>
      <c r="L528" s="469"/>
      <c r="M528" s="469"/>
      <c r="N528" s="469"/>
      <c r="O528" s="469"/>
      <c r="P528" s="469"/>
      <c r="Q528" s="469"/>
      <c r="R528" s="469"/>
      <c r="S528" s="469"/>
      <c r="T528" s="469"/>
      <c r="U528" s="469"/>
      <c r="V528" s="469"/>
      <c r="W528" s="469"/>
    </row>
    <row r="529" spans="1:23" ht="28.35" customHeight="1">
      <c r="A529" s="469"/>
      <c r="B529" s="469"/>
      <c r="C529" s="470"/>
      <c r="D529" s="429"/>
      <c r="E529" s="429"/>
      <c r="F529" s="472"/>
      <c r="G529" s="469"/>
      <c r="H529" s="469"/>
      <c r="I529" s="469"/>
      <c r="J529" s="469"/>
      <c r="K529" s="469"/>
      <c r="L529" s="469"/>
      <c r="M529" s="469"/>
      <c r="N529" s="469"/>
      <c r="O529" s="469"/>
      <c r="P529" s="469"/>
      <c r="Q529" s="469"/>
      <c r="R529" s="469"/>
      <c r="S529" s="469"/>
      <c r="T529" s="469"/>
      <c r="U529" s="469"/>
      <c r="V529" s="469"/>
      <c r="W529" s="469"/>
    </row>
    <row r="530" spans="1:23" ht="28.35" customHeight="1">
      <c r="A530" s="469"/>
      <c r="B530" s="469"/>
      <c r="C530" s="470"/>
      <c r="D530" s="429"/>
      <c r="E530" s="429"/>
      <c r="F530" s="472"/>
      <c r="G530" s="469"/>
      <c r="H530" s="469"/>
      <c r="I530" s="469"/>
      <c r="J530" s="469"/>
      <c r="K530" s="469"/>
      <c r="L530" s="469"/>
      <c r="M530" s="469"/>
      <c r="N530" s="469"/>
      <c r="O530" s="469"/>
      <c r="P530" s="469"/>
      <c r="Q530" s="469"/>
      <c r="R530" s="469"/>
      <c r="S530" s="469"/>
      <c r="T530" s="469"/>
      <c r="U530" s="469"/>
      <c r="V530" s="469"/>
      <c r="W530" s="469"/>
    </row>
    <row r="531" spans="1:23" ht="28.35" customHeight="1">
      <c r="A531" s="469"/>
      <c r="B531" s="469"/>
      <c r="C531" s="470"/>
      <c r="D531" s="429"/>
      <c r="E531" s="429"/>
      <c r="F531" s="472"/>
      <c r="G531" s="469"/>
      <c r="H531" s="469"/>
      <c r="I531" s="469"/>
      <c r="J531" s="469"/>
      <c r="K531" s="469"/>
      <c r="L531" s="469"/>
      <c r="M531" s="469"/>
      <c r="N531" s="469"/>
      <c r="O531" s="469"/>
      <c r="P531" s="469"/>
      <c r="Q531" s="469"/>
      <c r="R531" s="469"/>
      <c r="S531" s="469"/>
      <c r="T531" s="469"/>
      <c r="U531" s="469"/>
      <c r="V531" s="469"/>
      <c r="W531" s="469"/>
    </row>
    <row r="532" spans="1:23" ht="28.35" customHeight="1">
      <c r="A532" s="469"/>
      <c r="B532" s="469"/>
      <c r="C532" s="470"/>
      <c r="D532" s="429"/>
      <c r="E532" s="429"/>
      <c r="F532" s="472"/>
      <c r="G532" s="469"/>
      <c r="H532" s="469"/>
      <c r="I532" s="469"/>
      <c r="J532" s="469"/>
      <c r="K532" s="469"/>
      <c r="L532" s="469"/>
      <c r="M532" s="469"/>
      <c r="N532" s="469"/>
      <c r="O532" s="469"/>
      <c r="P532" s="469"/>
      <c r="Q532" s="469"/>
      <c r="R532" s="469"/>
      <c r="S532" s="469"/>
      <c r="T532" s="469"/>
      <c r="U532" s="469"/>
      <c r="V532" s="469"/>
      <c r="W532" s="469"/>
    </row>
    <row r="533" spans="1:23" ht="28.35" customHeight="1">
      <c r="A533" s="469"/>
      <c r="B533" s="469"/>
      <c r="C533" s="470"/>
      <c r="D533" s="429"/>
      <c r="E533" s="429"/>
      <c r="F533" s="472"/>
      <c r="G533" s="469"/>
      <c r="H533" s="469"/>
      <c r="I533" s="469"/>
      <c r="J533" s="469"/>
      <c r="K533" s="469"/>
      <c r="L533" s="469"/>
      <c r="M533" s="469"/>
      <c r="N533" s="469"/>
      <c r="O533" s="469"/>
      <c r="P533" s="469"/>
      <c r="Q533" s="469"/>
      <c r="R533" s="469"/>
      <c r="S533" s="469"/>
      <c r="T533" s="469"/>
      <c r="U533" s="469"/>
      <c r="V533" s="469"/>
      <c r="W533" s="469"/>
    </row>
    <row r="534" spans="1:23" ht="28.35" customHeight="1">
      <c r="A534" s="469"/>
      <c r="B534" s="469"/>
      <c r="C534" s="470"/>
      <c r="D534" s="429"/>
      <c r="E534" s="429"/>
      <c r="F534" s="472"/>
      <c r="G534" s="469"/>
      <c r="H534" s="469"/>
      <c r="I534" s="469"/>
      <c r="J534" s="469"/>
      <c r="K534" s="469"/>
      <c r="L534" s="469"/>
      <c r="M534" s="469"/>
      <c r="N534" s="469"/>
      <c r="O534" s="469"/>
      <c r="P534" s="469"/>
      <c r="Q534" s="469"/>
      <c r="R534" s="469"/>
      <c r="S534" s="469"/>
      <c r="T534" s="469"/>
      <c r="U534" s="469"/>
      <c r="V534" s="469"/>
      <c r="W534" s="469"/>
    </row>
    <row r="535" spans="1:23" ht="28.35" customHeight="1">
      <c r="A535" s="469"/>
      <c r="B535" s="469"/>
      <c r="C535" s="470"/>
      <c r="D535" s="429"/>
      <c r="E535" s="429"/>
      <c r="F535" s="472"/>
      <c r="G535" s="469"/>
      <c r="H535" s="469"/>
      <c r="I535" s="469"/>
      <c r="J535" s="469"/>
      <c r="K535" s="469"/>
      <c r="L535" s="469"/>
      <c r="M535" s="469"/>
      <c r="N535" s="469"/>
      <c r="O535" s="469"/>
      <c r="P535" s="469"/>
      <c r="Q535" s="469"/>
      <c r="R535" s="469"/>
      <c r="S535" s="469"/>
      <c r="T535" s="469"/>
      <c r="U535" s="469"/>
      <c r="V535" s="469"/>
      <c r="W535" s="469"/>
    </row>
    <row r="536" spans="1:23" ht="28.35" customHeight="1">
      <c r="A536" s="469"/>
      <c r="B536" s="469"/>
      <c r="C536" s="470"/>
      <c r="D536" s="429"/>
      <c r="E536" s="429"/>
      <c r="F536" s="472"/>
      <c r="G536" s="469"/>
      <c r="H536" s="469"/>
      <c r="I536" s="469"/>
      <c r="J536" s="469"/>
      <c r="K536" s="469"/>
      <c r="L536" s="469"/>
      <c r="M536" s="469"/>
      <c r="N536" s="469"/>
      <c r="O536" s="469"/>
      <c r="P536" s="469"/>
      <c r="Q536" s="469"/>
      <c r="R536" s="469"/>
      <c r="S536" s="469"/>
      <c r="T536" s="469"/>
      <c r="U536" s="469"/>
      <c r="V536" s="469"/>
      <c r="W536" s="469"/>
    </row>
    <row r="537" spans="1:23" ht="28.35" customHeight="1">
      <c r="A537" s="469"/>
      <c r="B537" s="469"/>
      <c r="C537" s="470"/>
      <c r="D537" s="429"/>
      <c r="E537" s="429"/>
      <c r="F537" s="472"/>
      <c r="G537" s="469"/>
      <c r="H537" s="469"/>
      <c r="I537" s="469"/>
      <c r="J537" s="469"/>
      <c r="K537" s="469"/>
      <c r="L537" s="469"/>
      <c r="M537" s="469"/>
      <c r="N537" s="469"/>
      <c r="O537" s="469"/>
      <c r="P537" s="469"/>
      <c r="Q537" s="469"/>
      <c r="R537" s="469"/>
      <c r="S537" s="469"/>
      <c r="T537" s="469"/>
      <c r="U537" s="469"/>
      <c r="V537" s="469"/>
      <c r="W537" s="469"/>
    </row>
    <row r="538" spans="1:23" ht="28.35" customHeight="1">
      <c r="A538" s="469"/>
      <c r="B538" s="469"/>
      <c r="C538" s="470"/>
      <c r="D538" s="429"/>
      <c r="E538" s="429"/>
      <c r="F538" s="472"/>
      <c r="G538" s="469"/>
      <c r="H538" s="469"/>
      <c r="I538" s="469"/>
      <c r="J538" s="469"/>
      <c r="K538" s="469"/>
      <c r="L538" s="469"/>
      <c r="M538" s="469"/>
      <c r="N538" s="469"/>
      <c r="O538" s="469"/>
      <c r="P538" s="469"/>
      <c r="Q538" s="469"/>
      <c r="R538" s="469"/>
      <c r="S538" s="469"/>
      <c r="T538" s="469"/>
      <c r="U538" s="469"/>
      <c r="V538" s="469"/>
      <c r="W538" s="469"/>
    </row>
    <row r="539" spans="1:23" ht="28.35" customHeight="1">
      <c r="A539" s="469"/>
      <c r="B539" s="469"/>
      <c r="C539" s="470"/>
      <c r="D539" s="429"/>
      <c r="E539" s="429"/>
      <c r="F539" s="472"/>
      <c r="G539" s="469"/>
      <c r="H539" s="469"/>
      <c r="I539" s="469"/>
      <c r="J539" s="469"/>
      <c r="K539" s="469"/>
      <c r="L539" s="469"/>
      <c r="M539" s="469"/>
      <c r="N539" s="469"/>
      <c r="O539" s="469"/>
      <c r="P539" s="469"/>
      <c r="Q539" s="469"/>
      <c r="R539" s="469"/>
      <c r="S539" s="469"/>
      <c r="T539" s="469"/>
      <c r="U539" s="469"/>
      <c r="V539" s="469"/>
      <c r="W539" s="469"/>
    </row>
    <row r="540" spans="1:23" ht="28.35" customHeight="1">
      <c r="A540" s="469"/>
      <c r="B540" s="469"/>
      <c r="C540" s="470"/>
      <c r="D540" s="429"/>
      <c r="E540" s="429"/>
      <c r="F540" s="472"/>
      <c r="G540" s="469"/>
      <c r="H540" s="469"/>
      <c r="I540" s="469"/>
      <c r="J540" s="469"/>
      <c r="K540" s="469"/>
      <c r="L540" s="469"/>
      <c r="M540" s="469"/>
      <c r="N540" s="469"/>
      <c r="O540" s="469"/>
      <c r="P540" s="469"/>
      <c r="Q540" s="469"/>
      <c r="R540" s="469"/>
      <c r="S540" s="469"/>
      <c r="T540" s="469"/>
      <c r="U540" s="469"/>
      <c r="V540" s="469"/>
      <c r="W540" s="469"/>
    </row>
    <row r="541" spans="1:23" ht="28.35" customHeight="1">
      <c r="A541" s="469"/>
      <c r="B541" s="469"/>
      <c r="C541" s="470"/>
      <c r="D541" s="429"/>
      <c r="E541" s="429"/>
      <c r="F541" s="472"/>
      <c r="G541" s="469"/>
      <c r="H541" s="469"/>
      <c r="I541" s="469"/>
      <c r="J541" s="469"/>
      <c r="K541" s="469"/>
      <c r="L541" s="469"/>
      <c r="M541" s="469"/>
      <c r="N541" s="469"/>
      <c r="O541" s="469"/>
      <c r="P541" s="469"/>
      <c r="Q541" s="469"/>
      <c r="R541" s="469"/>
      <c r="S541" s="469"/>
      <c r="T541" s="469"/>
      <c r="U541" s="469"/>
      <c r="V541" s="469"/>
      <c r="W541" s="469"/>
    </row>
    <row r="542" spans="1:23" ht="28.35" customHeight="1">
      <c r="A542" s="469"/>
      <c r="B542" s="469"/>
      <c r="C542" s="470"/>
      <c r="D542" s="429"/>
      <c r="E542" s="429"/>
      <c r="F542" s="472"/>
      <c r="G542" s="469"/>
      <c r="H542" s="469"/>
      <c r="I542" s="469"/>
      <c r="J542" s="469"/>
      <c r="K542" s="469"/>
      <c r="L542" s="469"/>
      <c r="M542" s="469"/>
      <c r="N542" s="469"/>
      <c r="O542" s="469"/>
      <c r="P542" s="469"/>
      <c r="Q542" s="469"/>
      <c r="R542" s="469"/>
      <c r="S542" s="469"/>
      <c r="T542" s="469"/>
      <c r="U542" s="469"/>
      <c r="V542" s="469"/>
      <c r="W542" s="469"/>
    </row>
    <row r="543" spans="1:23" ht="28.35" customHeight="1">
      <c r="A543" s="469"/>
      <c r="B543" s="469"/>
      <c r="C543" s="470"/>
      <c r="D543" s="429"/>
      <c r="E543" s="429"/>
      <c r="F543" s="472"/>
      <c r="G543" s="469"/>
      <c r="H543" s="469"/>
      <c r="I543" s="469"/>
      <c r="J543" s="469"/>
      <c r="K543" s="469"/>
      <c r="L543" s="469"/>
      <c r="M543" s="469"/>
      <c r="N543" s="469"/>
      <c r="O543" s="469"/>
      <c r="P543" s="469"/>
      <c r="Q543" s="469"/>
      <c r="R543" s="469"/>
      <c r="S543" s="469"/>
      <c r="T543" s="469"/>
      <c r="U543" s="469"/>
      <c r="V543" s="469"/>
      <c r="W543" s="469"/>
    </row>
    <row r="544" spans="1:23" ht="28.35" customHeight="1">
      <c r="A544" s="469"/>
      <c r="B544" s="469"/>
      <c r="C544" s="470"/>
      <c r="D544" s="429"/>
      <c r="E544" s="429"/>
      <c r="F544" s="472"/>
      <c r="G544" s="469"/>
      <c r="H544" s="469"/>
      <c r="I544" s="469"/>
      <c r="J544" s="469"/>
      <c r="K544" s="469"/>
      <c r="L544" s="469"/>
      <c r="M544" s="469"/>
      <c r="N544" s="469"/>
      <c r="O544" s="469"/>
      <c r="P544" s="469"/>
      <c r="Q544" s="469"/>
      <c r="R544" s="469"/>
      <c r="S544" s="469"/>
      <c r="T544" s="469"/>
      <c r="U544" s="469"/>
      <c r="V544" s="469"/>
      <c r="W544" s="469"/>
    </row>
    <row r="545" spans="1:23" ht="28.35" customHeight="1">
      <c r="A545" s="469"/>
      <c r="B545" s="469"/>
      <c r="C545" s="470"/>
      <c r="D545" s="429"/>
      <c r="E545" s="429"/>
      <c r="F545" s="472"/>
      <c r="G545" s="469"/>
      <c r="H545" s="469"/>
      <c r="I545" s="469"/>
      <c r="J545" s="469"/>
      <c r="K545" s="469"/>
      <c r="L545" s="469"/>
      <c r="M545" s="469"/>
      <c r="N545" s="469"/>
      <c r="O545" s="469"/>
      <c r="P545" s="469"/>
      <c r="Q545" s="469"/>
      <c r="R545" s="469"/>
      <c r="S545" s="469"/>
      <c r="T545" s="469"/>
      <c r="U545" s="469"/>
      <c r="V545" s="469"/>
      <c r="W545" s="469"/>
    </row>
    <row r="546" spans="1:23" ht="28.35" customHeight="1">
      <c r="A546" s="469"/>
      <c r="B546" s="469"/>
      <c r="C546" s="470"/>
      <c r="D546" s="429"/>
      <c r="E546" s="429"/>
      <c r="F546" s="472"/>
      <c r="G546" s="469"/>
      <c r="H546" s="469"/>
      <c r="I546" s="469"/>
      <c r="J546" s="469"/>
      <c r="K546" s="469"/>
      <c r="L546" s="469"/>
      <c r="M546" s="469"/>
      <c r="N546" s="469"/>
      <c r="O546" s="469"/>
      <c r="P546" s="469"/>
      <c r="Q546" s="469"/>
      <c r="R546" s="469"/>
      <c r="S546" s="469"/>
      <c r="T546" s="469"/>
      <c r="U546" s="469"/>
      <c r="V546" s="469"/>
      <c r="W546" s="469"/>
    </row>
    <row r="547" spans="1:23" ht="28.35" customHeight="1">
      <c r="A547" s="469"/>
      <c r="B547" s="469"/>
      <c r="C547" s="470"/>
      <c r="D547" s="429"/>
      <c r="E547" s="429"/>
      <c r="F547" s="472"/>
      <c r="G547" s="469"/>
      <c r="H547" s="469"/>
      <c r="I547" s="469"/>
      <c r="J547" s="469"/>
      <c r="K547" s="469"/>
      <c r="L547" s="469"/>
      <c r="M547" s="469"/>
      <c r="N547" s="469"/>
      <c r="O547" s="469"/>
      <c r="P547" s="469"/>
      <c r="Q547" s="469"/>
      <c r="R547" s="469"/>
      <c r="S547" s="469"/>
      <c r="T547" s="469"/>
      <c r="U547" s="469"/>
      <c r="V547" s="469"/>
      <c r="W547" s="469"/>
    </row>
    <row r="548" spans="1:23" ht="28.35" customHeight="1">
      <c r="A548" s="469"/>
      <c r="B548" s="469"/>
      <c r="C548" s="470"/>
      <c r="D548" s="429"/>
      <c r="E548" s="429"/>
      <c r="F548" s="472"/>
      <c r="G548" s="469"/>
      <c r="H548" s="469"/>
      <c r="I548" s="469"/>
      <c r="J548" s="469"/>
      <c r="K548" s="469"/>
      <c r="L548" s="469"/>
      <c r="M548" s="469"/>
      <c r="N548" s="469"/>
      <c r="O548" s="469"/>
      <c r="P548" s="469"/>
      <c r="Q548" s="469"/>
      <c r="R548" s="469"/>
      <c r="S548" s="469"/>
      <c r="T548" s="469"/>
      <c r="U548" s="469"/>
      <c r="V548" s="469"/>
      <c r="W548" s="469"/>
    </row>
    <row r="549" spans="1:23" ht="28.35" customHeight="1">
      <c r="A549" s="469"/>
      <c r="B549" s="469"/>
      <c r="C549" s="470"/>
      <c r="D549" s="429"/>
      <c r="E549" s="429"/>
      <c r="F549" s="472"/>
      <c r="G549" s="469"/>
      <c r="H549" s="469"/>
      <c r="I549" s="469"/>
      <c r="J549" s="469"/>
      <c r="K549" s="469"/>
      <c r="L549" s="469"/>
      <c r="M549" s="469"/>
      <c r="N549" s="469"/>
      <c r="O549" s="469"/>
      <c r="P549" s="469"/>
      <c r="Q549" s="469"/>
      <c r="R549" s="469"/>
      <c r="S549" s="469"/>
      <c r="T549" s="469"/>
      <c r="U549" s="469"/>
      <c r="V549" s="469"/>
      <c r="W549" s="469"/>
    </row>
    <row r="550" spans="1:23" ht="28.35" customHeight="1">
      <c r="A550" s="469"/>
      <c r="B550" s="469"/>
      <c r="C550" s="470"/>
      <c r="D550" s="429"/>
      <c r="E550" s="429"/>
      <c r="F550" s="472"/>
      <c r="G550" s="469"/>
      <c r="H550" s="469"/>
      <c r="I550" s="469"/>
      <c r="J550" s="469"/>
      <c r="K550" s="469"/>
      <c r="L550" s="469"/>
      <c r="M550" s="469"/>
      <c r="N550" s="469"/>
      <c r="O550" s="469"/>
      <c r="P550" s="469"/>
      <c r="Q550" s="469"/>
      <c r="R550" s="469"/>
      <c r="S550" s="469"/>
      <c r="T550" s="469"/>
      <c r="U550" s="469"/>
      <c r="V550" s="469"/>
      <c r="W550" s="469"/>
    </row>
    <row r="551" spans="1:23" ht="28.35" customHeight="1">
      <c r="A551" s="469"/>
      <c r="B551" s="469"/>
      <c r="C551" s="470"/>
      <c r="D551" s="429"/>
      <c r="E551" s="429"/>
      <c r="F551" s="472"/>
      <c r="G551" s="469"/>
      <c r="H551" s="469"/>
      <c r="I551" s="469"/>
      <c r="J551" s="469"/>
      <c r="K551" s="469"/>
      <c r="L551" s="469"/>
      <c r="M551" s="469"/>
      <c r="N551" s="469"/>
      <c r="O551" s="469"/>
      <c r="P551" s="469"/>
      <c r="Q551" s="469"/>
      <c r="R551" s="469"/>
      <c r="S551" s="469"/>
      <c r="T551" s="469"/>
      <c r="U551" s="469"/>
      <c r="V551" s="469"/>
      <c r="W551" s="469"/>
    </row>
    <row r="552" spans="1:23" ht="28.35" customHeight="1">
      <c r="A552" s="469"/>
      <c r="B552" s="469"/>
      <c r="C552" s="470"/>
      <c r="D552" s="429"/>
      <c r="E552" s="429"/>
      <c r="F552" s="472"/>
      <c r="G552" s="469"/>
      <c r="H552" s="469"/>
      <c r="I552" s="469"/>
      <c r="J552" s="469"/>
      <c r="K552" s="469"/>
      <c r="L552" s="469"/>
      <c r="M552" s="469"/>
      <c r="N552" s="469"/>
      <c r="O552" s="469"/>
      <c r="P552" s="469"/>
      <c r="Q552" s="469"/>
      <c r="R552" s="469"/>
      <c r="S552" s="469"/>
      <c r="T552" s="469"/>
      <c r="U552" s="469"/>
      <c r="V552" s="469"/>
      <c r="W552" s="469"/>
    </row>
    <row r="553" spans="1:23" ht="28.35" customHeight="1">
      <c r="A553" s="469"/>
      <c r="B553" s="469"/>
      <c r="C553" s="470"/>
      <c r="D553" s="429"/>
      <c r="E553" s="429"/>
      <c r="F553" s="472"/>
      <c r="G553" s="469"/>
      <c r="H553" s="469"/>
      <c r="I553" s="469"/>
      <c r="J553" s="469"/>
      <c r="K553" s="469"/>
      <c r="L553" s="469"/>
      <c r="M553" s="469"/>
      <c r="N553" s="469"/>
      <c r="O553" s="469"/>
      <c r="P553" s="469"/>
      <c r="Q553" s="469"/>
      <c r="R553" s="469"/>
      <c r="S553" s="469"/>
      <c r="T553" s="469"/>
      <c r="U553" s="469"/>
      <c r="V553" s="469"/>
      <c r="W553" s="469"/>
    </row>
    <row r="554" spans="1:23" ht="28.35" customHeight="1">
      <c r="A554" s="469"/>
      <c r="B554" s="469"/>
      <c r="C554" s="470"/>
      <c r="D554" s="429"/>
      <c r="E554" s="429"/>
      <c r="F554" s="472"/>
      <c r="G554" s="469"/>
      <c r="H554" s="469"/>
      <c r="I554" s="469"/>
      <c r="J554" s="469"/>
      <c r="K554" s="469"/>
      <c r="L554" s="469"/>
      <c r="M554" s="469"/>
      <c r="N554" s="469"/>
      <c r="O554" s="469"/>
      <c r="P554" s="469"/>
      <c r="Q554" s="469"/>
      <c r="R554" s="469"/>
      <c r="S554" s="469"/>
      <c r="T554" s="469"/>
      <c r="U554" s="469"/>
      <c r="V554" s="469"/>
      <c r="W554" s="469"/>
    </row>
    <row r="555" spans="1:23" ht="28.35" customHeight="1">
      <c r="A555" s="469"/>
      <c r="B555" s="469"/>
      <c r="C555" s="470"/>
      <c r="D555" s="429"/>
      <c r="E555" s="429"/>
      <c r="F555" s="472"/>
      <c r="G555" s="469"/>
      <c r="H555" s="469"/>
      <c r="I555" s="469"/>
      <c r="J555" s="469"/>
      <c r="K555" s="469"/>
      <c r="L555" s="469"/>
      <c r="M555" s="469"/>
      <c r="N555" s="469"/>
      <c r="O555" s="469"/>
      <c r="P555" s="469"/>
      <c r="Q555" s="469"/>
      <c r="R555" s="469"/>
      <c r="S555" s="469"/>
      <c r="T555" s="469"/>
      <c r="U555" s="469"/>
      <c r="V555" s="469"/>
      <c r="W555" s="469"/>
    </row>
    <row r="556" spans="1:23" ht="28.35" customHeight="1">
      <c r="A556" s="469"/>
      <c r="B556" s="469"/>
      <c r="C556" s="470"/>
      <c r="D556" s="429"/>
      <c r="E556" s="429"/>
      <c r="F556" s="472"/>
      <c r="G556" s="469"/>
      <c r="H556" s="469"/>
      <c r="I556" s="469"/>
      <c r="J556" s="469"/>
      <c r="K556" s="469"/>
      <c r="L556" s="469"/>
      <c r="M556" s="469"/>
      <c r="N556" s="469"/>
      <c r="O556" s="469"/>
      <c r="P556" s="469"/>
      <c r="Q556" s="469"/>
      <c r="R556" s="469"/>
      <c r="S556" s="469"/>
      <c r="T556" s="469"/>
      <c r="U556" s="469"/>
      <c r="V556" s="469"/>
      <c r="W556" s="469"/>
    </row>
    <row r="557" spans="1:23" ht="28.35" customHeight="1">
      <c r="A557" s="469"/>
      <c r="B557" s="469"/>
      <c r="C557" s="470"/>
      <c r="D557" s="429"/>
      <c r="E557" s="429"/>
      <c r="F557" s="472"/>
      <c r="G557" s="469"/>
      <c r="H557" s="469"/>
      <c r="I557" s="469"/>
      <c r="J557" s="469"/>
      <c r="K557" s="469"/>
      <c r="L557" s="469"/>
      <c r="M557" s="469"/>
      <c r="N557" s="469"/>
      <c r="O557" s="469"/>
      <c r="P557" s="469"/>
      <c r="Q557" s="469"/>
      <c r="R557" s="469"/>
      <c r="S557" s="469"/>
      <c r="T557" s="469"/>
      <c r="U557" s="469"/>
      <c r="V557" s="469"/>
      <c r="W557" s="469"/>
    </row>
    <row r="558" spans="1:23" ht="28.35" customHeight="1">
      <c r="A558" s="469"/>
      <c r="B558" s="469"/>
      <c r="C558" s="470"/>
      <c r="D558" s="429"/>
      <c r="E558" s="429"/>
      <c r="F558" s="472"/>
      <c r="G558" s="469"/>
      <c r="H558" s="469"/>
      <c r="I558" s="469"/>
      <c r="J558" s="469"/>
      <c r="K558" s="469"/>
      <c r="L558" s="469"/>
      <c r="M558" s="469"/>
      <c r="N558" s="469"/>
      <c r="O558" s="469"/>
      <c r="P558" s="469"/>
      <c r="Q558" s="469"/>
      <c r="R558" s="469"/>
      <c r="S558" s="469"/>
      <c r="T558" s="469"/>
      <c r="U558" s="469"/>
      <c r="V558" s="469"/>
      <c r="W558" s="469"/>
    </row>
    <row r="559" spans="1:23" ht="28.35" customHeight="1">
      <c r="A559" s="469"/>
      <c r="B559" s="469"/>
      <c r="C559" s="470"/>
      <c r="D559" s="429"/>
      <c r="E559" s="429"/>
      <c r="F559" s="472"/>
      <c r="G559" s="469"/>
      <c r="H559" s="469"/>
      <c r="I559" s="469"/>
      <c r="J559" s="469"/>
      <c r="K559" s="469"/>
      <c r="L559" s="469"/>
      <c r="M559" s="469"/>
      <c r="N559" s="469"/>
      <c r="O559" s="469"/>
      <c r="P559" s="469"/>
      <c r="Q559" s="469"/>
      <c r="R559" s="469"/>
      <c r="S559" s="469"/>
      <c r="T559" s="469"/>
      <c r="U559" s="469"/>
      <c r="V559" s="469"/>
      <c r="W559" s="469"/>
    </row>
    <row r="560" spans="1:23" ht="28.35" customHeight="1">
      <c r="A560" s="469"/>
      <c r="B560" s="469"/>
      <c r="C560" s="470"/>
      <c r="D560" s="429"/>
      <c r="E560" s="429"/>
      <c r="F560" s="472"/>
      <c r="G560" s="469"/>
      <c r="H560" s="469"/>
      <c r="I560" s="469"/>
      <c r="J560" s="469"/>
      <c r="K560" s="469"/>
      <c r="L560" s="469"/>
      <c r="M560" s="469"/>
      <c r="N560" s="469"/>
      <c r="O560" s="469"/>
      <c r="P560" s="469"/>
      <c r="Q560" s="469"/>
      <c r="R560" s="469"/>
      <c r="S560" s="469"/>
      <c r="T560" s="469"/>
      <c r="U560" s="469"/>
      <c r="V560" s="469"/>
      <c r="W560" s="469"/>
    </row>
    <row r="561" spans="1:23" ht="28.35" customHeight="1">
      <c r="A561" s="469"/>
      <c r="B561" s="469"/>
      <c r="C561" s="470"/>
      <c r="D561" s="429"/>
      <c r="E561" s="429"/>
      <c r="F561" s="472"/>
      <c r="G561" s="469"/>
      <c r="H561" s="469"/>
      <c r="I561" s="469"/>
      <c r="J561" s="469"/>
      <c r="K561" s="469"/>
      <c r="L561" s="469"/>
      <c r="M561" s="469"/>
      <c r="N561" s="469"/>
      <c r="O561" s="469"/>
      <c r="P561" s="469"/>
      <c r="Q561" s="469"/>
      <c r="R561" s="469"/>
      <c r="S561" s="469"/>
      <c r="T561" s="469"/>
      <c r="U561" s="469"/>
      <c r="V561" s="469"/>
      <c r="W561" s="469"/>
    </row>
    <row r="562" spans="1:23" ht="28.35" customHeight="1">
      <c r="A562" s="469"/>
      <c r="B562" s="469"/>
      <c r="C562" s="470"/>
      <c r="D562" s="429"/>
      <c r="E562" s="429"/>
      <c r="F562" s="472"/>
      <c r="G562" s="469"/>
      <c r="H562" s="469"/>
      <c r="I562" s="469"/>
      <c r="J562" s="469"/>
      <c r="K562" s="469"/>
      <c r="L562" s="469"/>
      <c r="M562" s="469"/>
      <c r="N562" s="469"/>
      <c r="O562" s="469"/>
      <c r="P562" s="469"/>
      <c r="Q562" s="469"/>
      <c r="R562" s="469"/>
      <c r="S562" s="469"/>
      <c r="T562" s="469"/>
      <c r="U562" s="469"/>
      <c r="V562" s="469"/>
      <c r="W562" s="469"/>
    </row>
    <row r="563" spans="1:23" ht="28.35" customHeight="1">
      <c r="A563" s="469"/>
      <c r="B563" s="469"/>
      <c r="C563" s="470"/>
      <c r="D563" s="429"/>
      <c r="E563" s="429"/>
      <c r="F563" s="472"/>
      <c r="G563" s="469"/>
      <c r="H563" s="469"/>
      <c r="I563" s="469"/>
      <c r="J563" s="469"/>
      <c r="K563" s="469"/>
      <c r="L563" s="469"/>
      <c r="M563" s="469"/>
      <c r="N563" s="469"/>
      <c r="O563" s="469"/>
      <c r="P563" s="469"/>
      <c r="Q563" s="469"/>
      <c r="R563" s="469"/>
      <c r="S563" s="469"/>
      <c r="T563" s="469"/>
      <c r="U563" s="469"/>
      <c r="V563" s="469"/>
      <c r="W563" s="469"/>
    </row>
    <row r="564" spans="1:23" ht="28.35" customHeight="1">
      <c r="A564" s="469"/>
      <c r="B564" s="469"/>
      <c r="C564" s="470"/>
      <c r="D564" s="429"/>
      <c r="E564" s="429"/>
      <c r="F564" s="472"/>
      <c r="G564" s="469"/>
      <c r="H564" s="469"/>
      <c r="I564" s="469"/>
      <c r="J564" s="469"/>
      <c r="K564" s="469"/>
      <c r="L564" s="469"/>
      <c r="M564" s="469"/>
      <c r="N564" s="469"/>
      <c r="O564" s="469"/>
      <c r="P564" s="469"/>
      <c r="Q564" s="469"/>
      <c r="R564" s="469"/>
      <c r="S564" s="469"/>
      <c r="T564" s="469"/>
      <c r="U564" s="469"/>
      <c r="V564" s="469"/>
      <c r="W564" s="469"/>
    </row>
    <row r="565" spans="1:23" ht="28.35" customHeight="1">
      <c r="A565" s="469"/>
      <c r="B565" s="469"/>
      <c r="C565" s="470"/>
      <c r="D565" s="429"/>
      <c r="E565" s="429"/>
      <c r="F565" s="472"/>
      <c r="G565" s="469"/>
      <c r="H565" s="469"/>
      <c r="I565" s="469"/>
      <c r="J565" s="469"/>
      <c r="K565" s="469"/>
      <c r="L565" s="469"/>
      <c r="M565" s="469"/>
      <c r="N565" s="469"/>
      <c r="O565" s="469"/>
      <c r="P565" s="469"/>
      <c r="Q565" s="469"/>
      <c r="R565" s="469"/>
      <c r="S565" s="469"/>
      <c r="T565" s="469"/>
      <c r="U565" s="469"/>
      <c r="V565" s="469"/>
      <c r="W565" s="469"/>
    </row>
    <row r="566" spans="1:23" ht="28.35" customHeight="1">
      <c r="A566" s="469"/>
      <c r="B566" s="469"/>
      <c r="C566" s="470"/>
      <c r="D566" s="429"/>
      <c r="E566" s="429"/>
      <c r="F566" s="472"/>
      <c r="G566" s="469"/>
      <c r="H566" s="469"/>
      <c r="I566" s="469"/>
      <c r="J566" s="469"/>
      <c r="K566" s="469"/>
      <c r="L566" s="469"/>
      <c r="M566" s="469"/>
      <c r="N566" s="469"/>
      <c r="O566" s="469"/>
      <c r="P566" s="469"/>
      <c r="Q566" s="469"/>
      <c r="R566" s="469"/>
      <c r="S566" s="469"/>
      <c r="T566" s="469"/>
      <c r="U566" s="469"/>
      <c r="V566" s="469"/>
      <c r="W566" s="469"/>
    </row>
    <row r="567" spans="1:23" ht="28.35" customHeight="1">
      <c r="A567" s="469"/>
      <c r="B567" s="469"/>
      <c r="C567" s="470"/>
      <c r="D567" s="429"/>
      <c r="E567" s="429"/>
      <c r="F567" s="472"/>
      <c r="G567" s="469"/>
      <c r="H567" s="469"/>
      <c r="I567" s="469"/>
      <c r="J567" s="469"/>
      <c r="K567" s="469"/>
      <c r="L567" s="469"/>
      <c r="M567" s="469"/>
      <c r="N567" s="469"/>
      <c r="O567" s="469"/>
      <c r="P567" s="469"/>
      <c r="Q567" s="469"/>
      <c r="R567" s="469"/>
      <c r="S567" s="469"/>
      <c r="T567" s="469"/>
      <c r="U567" s="469"/>
      <c r="V567" s="469"/>
      <c r="W567" s="469"/>
    </row>
    <row r="568" spans="1:23" ht="28.35" customHeight="1">
      <c r="A568" s="469"/>
      <c r="B568" s="469"/>
      <c r="C568" s="470"/>
      <c r="D568" s="429"/>
      <c r="E568" s="429"/>
      <c r="F568" s="472"/>
      <c r="G568" s="469"/>
      <c r="H568" s="469"/>
      <c r="I568" s="469"/>
      <c r="J568" s="469"/>
      <c r="K568" s="469"/>
      <c r="L568" s="469"/>
      <c r="M568" s="469"/>
      <c r="N568" s="469"/>
      <c r="O568" s="469"/>
      <c r="P568" s="469"/>
      <c r="Q568" s="469"/>
      <c r="R568" s="469"/>
      <c r="S568" s="469"/>
      <c r="T568" s="469"/>
      <c r="U568" s="469"/>
      <c r="V568" s="469"/>
      <c r="W568" s="469"/>
    </row>
    <row r="569" spans="1:23" ht="28.35" customHeight="1">
      <c r="A569" s="469"/>
      <c r="B569" s="469"/>
      <c r="C569" s="470"/>
      <c r="D569" s="429"/>
      <c r="E569" s="429"/>
      <c r="F569" s="472"/>
      <c r="G569" s="469"/>
      <c r="H569" s="469"/>
      <c r="I569" s="469"/>
      <c r="J569" s="469"/>
      <c r="K569" s="469"/>
      <c r="L569" s="469"/>
      <c r="M569" s="469"/>
      <c r="N569" s="469"/>
      <c r="O569" s="469"/>
      <c r="P569" s="469"/>
      <c r="Q569" s="469"/>
      <c r="R569" s="469"/>
      <c r="S569" s="469"/>
      <c r="T569" s="469"/>
      <c r="U569" s="469"/>
      <c r="V569" s="469"/>
      <c r="W569" s="469"/>
    </row>
    <row r="570" spans="1:23" ht="28.35" customHeight="1">
      <c r="A570" s="469"/>
      <c r="B570" s="469"/>
      <c r="C570" s="470"/>
      <c r="D570" s="429"/>
      <c r="E570" s="429"/>
      <c r="F570" s="472"/>
      <c r="G570" s="469"/>
      <c r="H570" s="469"/>
      <c r="I570" s="469"/>
      <c r="J570" s="469"/>
      <c r="K570" s="469"/>
      <c r="L570" s="469"/>
      <c r="M570" s="469"/>
      <c r="N570" s="469"/>
      <c r="O570" s="469"/>
      <c r="P570" s="469"/>
      <c r="Q570" s="469"/>
      <c r="R570" s="469"/>
      <c r="S570" s="469"/>
      <c r="T570" s="469"/>
      <c r="U570" s="469"/>
      <c r="V570" s="469"/>
      <c r="W570" s="469"/>
    </row>
    <row r="571" spans="1:23" ht="28.35" customHeight="1">
      <c r="A571" s="469"/>
      <c r="B571" s="469"/>
      <c r="C571" s="470"/>
      <c r="D571" s="429"/>
      <c r="E571" s="429"/>
      <c r="F571" s="472"/>
      <c r="G571" s="469"/>
      <c r="H571" s="469"/>
      <c r="I571" s="469"/>
      <c r="J571" s="469"/>
      <c r="K571" s="469"/>
      <c r="L571" s="469"/>
      <c r="M571" s="469"/>
      <c r="N571" s="469"/>
      <c r="O571" s="469"/>
      <c r="P571" s="469"/>
      <c r="Q571" s="469"/>
      <c r="R571" s="469"/>
      <c r="S571" s="469"/>
      <c r="T571" s="469"/>
      <c r="U571" s="469"/>
      <c r="V571" s="469"/>
      <c r="W571" s="469"/>
    </row>
    <row r="572" spans="1:23" ht="28.35" customHeight="1">
      <c r="A572" s="469"/>
      <c r="B572" s="469"/>
      <c r="C572" s="470"/>
      <c r="D572" s="429"/>
      <c r="E572" s="429"/>
      <c r="F572" s="472"/>
      <c r="G572" s="469"/>
      <c r="H572" s="469"/>
      <c r="I572" s="469"/>
      <c r="J572" s="469"/>
      <c r="K572" s="469"/>
      <c r="L572" s="469"/>
      <c r="M572" s="469"/>
      <c r="N572" s="469"/>
      <c r="O572" s="469"/>
      <c r="P572" s="469"/>
      <c r="Q572" s="469"/>
      <c r="R572" s="469"/>
      <c r="S572" s="469"/>
      <c r="T572" s="469"/>
      <c r="U572" s="469"/>
      <c r="V572" s="469"/>
      <c r="W572" s="469"/>
    </row>
    <row r="573" spans="1:23" ht="28.35" customHeight="1">
      <c r="A573" s="469"/>
      <c r="B573" s="469"/>
      <c r="C573" s="470"/>
      <c r="D573" s="429"/>
      <c r="E573" s="429"/>
      <c r="F573" s="472"/>
      <c r="G573" s="469"/>
      <c r="H573" s="469"/>
      <c r="I573" s="469"/>
      <c r="J573" s="469"/>
      <c r="K573" s="469"/>
      <c r="L573" s="469"/>
      <c r="M573" s="469"/>
      <c r="N573" s="469"/>
      <c r="O573" s="469"/>
      <c r="P573" s="469"/>
      <c r="Q573" s="469"/>
      <c r="R573" s="469"/>
      <c r="S573" s="469"/>
      <c r="T573" s="469"/>
      <c r="U573" s="469"/>
      <c r="V573" s="469"/>
      <c r="W573" s="469"/>
    </row>
    <row r="574" spans="1:23" ht="28.35" customHeight="1">
      <c r="A574" s="469"/>
      <c r="B574" s="469"/>
      <c r="C574" s="470"/>
      <c r="D574" s="429"/>
      <c r="E574" s="429"/>
      <c r="F574" s="472"/>
      <c r="G574" s="469"/>
      <c r="H574" s="469"/>
      <c r="I574" s="469"/>
      <c r="J574" s="469"/>
      <c r="K574" s="469"/>
      <c r="L574" s="469"/>
      <c r="M574" s="469"/>
      <c r="N574" s="469"/>
      <c r="O574" s="469"/>
      <c r="P574" s="469"/>
      <c r="Q574" s="469"/>
      <c r="R574" s="469"/>
      <c r="S574" s="469"/>
      <c r="T574" s="469"/>
      <c r="U574" s="469"/>
      <c r="V574" s="469"/>
      <c r="W574" s="469"/>
    </row>
    <row r="575" spans="1:23" ht="28.35" customHeight="1">
      <c r="A575" s="469"/>
      <c r="B575" s="469"/>
      <c r="C575" s="470"/>
      <c r="D575" s="429"/>
      <c r="E575" s="429"/>
      <c r="F575" s="472"/>
      <c r="G575" s="469"/>
      <c r="H575" s="469"/>
      <c r="I575" s="469"/>
      <c r="J575" s="469"/>
      <c r="K575" s="469"/>
      <c r="L575" s="469"/>
      <c r="M575" s="469"/>
      <c r="N575" s="469"/>
      <c r="O575" s="469"/>
      <c r="P575" s="469"/>
      <c r="Q575" s="469"/>
      <c r="R575" s="469"/>
      <c r="S575" s="469"/>
      <c r="T575" s="469"/>
      <c r="U575" s="469"/>
      <c r="V575" s="469"/>
      <c r="W575" s="469"/>
    </row>
    <row r="576" spans="1:23" ht="28.35" customHeight="1">
      <c r="A576" s="469"/>
      <c r="B576" s="469"/>
      <c r="C576" s="470"/>
      <c r="D576" s="429"/>
      <c r="E576" s="429"/>
      <c r="F576" s="472"/>
      <c r="G576" s="469"/>
      <c r="H576" s="469"/>
      <c r="I576" s="469"/>
      <c r="J576" s="469"/>
      <c r="K576" s="469"/>
      <c r="L576" s="469"/>
      <c r="M576" s="469"/>
      <c r="N576" s="469"/>
      <c r="O576" s="469"/>
      <c r="P576" s="469"/>
      <c r="Q576" s="469"/>
      <c r="R576" s="469"/>
      <c r="S576" s="469"/>
      <c r="T576" s="469"/>
      <c r="U576" s="469"/>
      <c r="V576" s="469"/>
      <c r="W576" s="469"/>
    </row>
    <row r="577" spans="1:23" ht="28.35" customHeight="1">
      <c r="A577" s="469"/>
      <c r="B577" s="469"/>
      <c r="C577" s="470"/>
      <c r="D577" s="429"/>
      <c r="E577" s="429"/>
      <c r="F577" s="472"/>
      <c r="G577" s="469"/>
      <c r="H577" s="469"/>
      <c r="I577" s="469"/>
      <c r="J577" s="469"/>
      <c r="K577" s="469"/>
      <c r="L577" s="469"/>
      <c r="M577" s="469"/>
      <c r="N577" s="469"/>
      <c r="O577" s="469"/>
      <c r="P577" s="469"/>
      <c r="Q577" s="469"/>
      <c r="R577" s="469"/>
      <c r="S577" s="469"/>
      <c r="T577" s="469"/>
      <c r="U577" s="469"/>
      <c r="V577" s="469"/>
      <c r="W577" s="469"/>
    </row>
    <row r="578" spans="1:23" ht="28.35" customHeight="1">
      <c r="A578" s="469"/>
      <c r="B578" s="469"/>
      <c r="C578" s="470"/>
      <c r="D578" s="429"/>
      <c r="E578" s="429"/>
      <c r="F578" s="472"/>
      <c r="G578" s="469"/>
      <c r="H578" s="469"/>
      <c r="I578" s="469"/>
      <c r="J578" s="469"/>
      <c r="K578" s="469"/>
      <c r="L578" s="469"/>
      <c r="M578" s="469"/>
      <c r="N578" s="469"/>
      <c r="O578" s="469"/>
      <c r="P578" s="469"/>
      <c r="Q578" s="469"/>
      <c r="R578" s="469"/>
      <c r="S578" s="469"/>
      <c r="T578" s="469"/>
      <c r="U578" s="469"/>
      <c r="V578" s="469"/>
      <c r="W578" s="469"/>
    </row>
    <row r="579" spans="1:23" ht="28.35" customHeight="1">
      <c r="A579" s="469"/>
      <c r="B579" s="469"/>
      <c r="C579" s="470"/>
      <c r="D579" s="429"/>
      <c r="E579" s="429"/>
      <c r="F579" s="472"/>
      <c r="G579" s="469"/>
      <c r="H579" s="469"/>
      <c r="I579" s="469"/>
      <c r="J579" s="469"/>
      <c r="K579" s="469"/>
      <c r="L579" s="469"/>
      <c r="M579" s="469"/>
      <c r="N579" s="469"/>
      <c r="O579" s="469"/>
      <c r="P579" s="469"/>
      <c r="Q579" s="469"/>
      <c r="R579" s="469"/>
      <c r="S579" s="469"/>
      <c r="T579" s="469"/>
      <c r="U579" s="469"/>
      <c r="V579" s="469"/>
      <c r="W579" s="469"/>
    </row>
    <row r="580" spans="1:23" ht="28.35" customHeight="1">
      <c r="A580" s="469"/>
      <c r="B580" s="469"/>
      <c r="C580" s="470"/>
      <c r="D580" s="429"/>
      <c r="E580" s="429"/>
      <c r="F580" s="472"/>
      <c r="G580" s="469"/>
      <c r="H580" s="469"/>
      <c r="I580" s="469"/>
      <c r="J580" s="469"/>
      <c r="K580" s="469"/>
      <c r="L580" s="469"/>
      <c r="M580" s="469"/>
      <c r="N580" s="469"/>
      <c r="O580" s="469"/>
      <c r="P580" s="469"/>
      <c r="Q580" s="469"/>
      <c r="R580" s="469"/>
      <c r="S580" s="469"/>
      <c r="T580" s="469"/>
      <c r="U580" s="469"/>
      <c r="V580" s="469"/>
      <c r="W580" s="469"/>
    </row>
    <row r="581" spans="1:23" ht="28.35" customHeight="1">
      <c r="A581" s="469"/>
      <c r="B581" s="469"/>
      <c r="C581" s="470"/>
      <c r="D581" s="429"/>
      <c r="E581" s="429"/>
      <c r="F581" s="472"/>
      <c r="G581" s="469"/>
      <c r="H581" s="469"/>
      <c r="I581" s="469"/>
      <c r="J581" s="469"/>
      <c r="K581" s="469"/>
      <c r="L581" s="469"/>
      <c r="M581" s="469"/>
      <c r="N581" s="469"/>
      <c r="O581" s="469"/>
      <c r="P581" s="469"/>
      <c r="Q581" s="469"/>
      <c r="R581" s="469"/>
      <c r="S581" s="469"/>
      <c r="T581" s="469"/>
      <c r="U581" s="469"/>
      <c r="V581" s="469"/>
      <c r="W581" s="469"/>
    </row>
    <row r="582" spans="1:23" ht="28.35" customHeight="1">
      <c r="A582" s="469"/>
      <c r="B582" s="469"/>
      <c r="C582" s="470"/>
      <c r="D582" s="429"/>
      <c r="E582" s="429"/>
      <c r="F582" s="472"/>
      <c r="G582" s="469"/>
      <c r="H582" s="469"/>
      <c r="I582" s="469"/>
      <c r="J582" s="469"/>
      <c r="K582" s="469"/>
      <c r="L582" s="469"/>
      <c r="M582" s="469"/>
      <c r="N582" s="469"/>
      <c r="O582" s="469"/>
      <c r="P582" s="469"/>
      <c r="Q582" s="469"/>
      <c r="R582" s="469"/>
      <c r="S582" s="469"/>
      <c r="T582" s="469"/>
      <c r="U582" s="469"/>
      <c r="V582" s="469"/>
      <c r="W582" s="469"/>
    </row>
    <row r="583" spans="1:23" ht="28.35" customHeight="1">
      <c r="A583" s="469"/>
      <c r="B583" s="469"/>
      <c r="C583" s="470"/>
      <c r="D583" s="429"/>
      <c r="E583" s="429"/>
      <c r="F583" s="472"/>
      <c r="G583" s="469"/>
      <c r="H583" s="469"/>
      <c r="I583" s="469"/>
      <c r="J583" s="469"/>
      <c r="K583" s="469"/>
      <c r="L583" s="469"/>
      <c r="M583" s="469"/>
      <c r="N583" s="469"/>
      <c r="O583" s="469"/>
      <c r="P583" s="469"/>
      <c r="Q583" s="469"/>
      <c r="R583" s="469"/>
      <c r="S583" s="469"/>
      <c r="T583" s="469"/>
      <c r="U583" s="469"/>
      <c r="V583" s="469"/>
      <c r="W583" s="469"/>
    </row>
    <row r="584" spans="1:23" ht="28.35" customHeight="1">
      <c r="A584" s="469"/>
      <c r="B584" s="469"/>
      <c r="C584" s="470"/>
      <c r="D584" s="429"/>
      <c r="E584" s="429"/>
      <c r="F584" s="472"/>
      <c r="G584" s="469"/>
      <c r="H584" s="469"/>
      <c r="I584" s="469"/>
      <c r="J584" s="469"/>
      <c r="K584" s="469"/>
      <c r="L584" s="469"/>
      <c r="M584" s="469"/>
      <c r="N584" s="469"/>
      <c r="O584" s="469"/>
      <c r="P584" s="469"/>
      <c r="Q584" s="469"/>
      <c r="R584" s="469"/>
      <c r="S584" s="469"/>
      <c r="T584" s="469"/>
      <c r="U584" s="469"/>
      <c r="V584" s="469"/>
      <c r="W584" s="469"/>
    </row>
    <row r="585" spans="1:23" ht="28.35" customHeight="1">
      <c r="A585" s="469"/>
      <c r="B585" s="469"/>
      <c r="C585" s="470"/>
      <c r="D585" s="429"/>
      <c r="E585" s="429"/>
      <c r="F585" s="472"/>
      <c r="G585" s="469"/>
      <c r="H585" s="469"/>
      <c r="I585" s="469"/>
      <c r="J585" s="469"/>
      <c r="K585" s="469"/>
      <c r="L585" s="469"/>
      <c r="M585" s="469"/>
      <c r="N585" s="469"/>
      <c r="O585" s="469"/>
      <c r="P585" s="469"/>
      <c r="Q585" s="469"/>
      <c r="R585" s="469"/>
      <c r="S585" s="469"/>
      <c r="T585" s="469"/>
      <c r="U585" s="469"/>
      <c r="V585" s="469"/>
      <c r="W585" s="469"/>
    </row>
    <row r="586" spans="1:23" ht="28.35" customHeight="1">
      <c r="A586" s="469"/>
      <c r="B586" s="469"/>
      <c r="C586" s="470"/>
      <c r="D586" s="429"/>
      <c r="E586" s="429"/>
      <c r="F586" s="472"/>
      <c r="G586" s="469"/>
      <c r="H586" s="469"/>
      <c r="I586" s="469"/>
      <c r="J586" s="469"/>
      <c r="K586" s="469"/>
      <c r="L586" s="469"/>
      <c r="M586" s="469"/>
      <c r="N586" s="469"/>
      <c r="O586" s="469"/>
      <c r="P586" s="469"/>
      <c r="Q586" s="469"/>
      <c r="R586" s="469"/>
      <c r="S586" s="469"/>
      <c r="T586" s="469"/>
      <c r="U586" s="469"/>
      <c r="V586" s="469"/>
      <c r="W586" s="469"/>
    </row>
    <row r="587" spans="1:23" ht="28.35" customHeight="1">
      <c r="A587" s="469"/>
      <c r="B587" s="469"/>
      <c r="C587" s="470"/>
      <c r="D587" s="429"/>
      <c r="E587" s="429"/>
      <c r="F587" s="472"/>
      <c r="G587" s="469"/>
      <c r="H587" s="469"/>
      <c r="I587" s="469"/>
      <c r="J587" s="469"/>
      <c r="K587" s="469"/>
      <c r="L587" s="469"/>
      <c r="M587" s="469"/>
      <c r="N587" s="469"/>
      <c r="O587" s="469"/>
      <c r="P587" s="469"/>
      <c r="Q587" s="469"/>
      <c r="R587" s="469"/>
      <c r="S587" s="469"/>
      <c r="T587" s="469"/>
      <c r="U587" s="469"/>
      <c r="V587" s="469"/>
      <c r="W587" s="469"/>
    </row>
    <row r="588" spans="1:23" ht="28.35" customHeight="1">
      <c r="A588" s="469"/>
      <c r="B588" s="469"/>
      <c r="C588" s="470"/>
      <c r="D588" s="429"/>
      <c r="E588" s="429"/>
      <c r="F588" s="472"/>
      <c r="G588" s="469"/>
      <c r="H588" s="469"/>
      <c r="I588" s="469"/>
      <c r="J588" s="469"/>
      <c r="K588" s="469"/>
      <c r="L588" s="469"/>
      <c r="M588" s="469"/>
      <c r="N588" s="469"/>
      <c r="O588" s="469"/>
      <c r="P588" s="469"/>
      <c r="Q588" s="469"/>
      <c r="R588" s="469"/>
      <c r="S588" s="469"/>
      <c r="T588" s="469"/>
      <c r="U588" s="469"/>
      <c r="V588" s="469"/>
      <c r="W588" s="469"/>
    </row>
    <row r="589" spans="1:23" ht="28.35" customHeight="1">
      <c r="A589" s="469"/>
      <c r="B589" s="469"/>
      <c r="C589" s="470"/>
      <c r="D589" s="429"/>
      <c r="E589" s="429"/>
      <c r="F589" s="472"/>
      <c r="G589" s="469"/>
      <c r="H589" s="469"/>
      <c r="I589" s="469"/>
      <c r="J589" s="469"/>
      <c r="K589" s="469"/>
      <c r="L589" s="469"/>
      <c r="M589" s="469"/>
      <c r="N589" s="469"/>
      <c r="O589" s="469"/>
      <c r="P589" s="469"/>
      <c r="Q589" s="469"/>
      <c r="R589" s="469"/>
      <c r="S589" s="469"/>
      <c r="T589" s="469"/>
      <c r="U589" s="469"/>
      <c r="V589" s="469"/>
      <c r="W589" s="469"/>
    </row>
    <row r="590" spans="1:23" ht="28.35" customHeight="1">
      <c r="A590" s="469"/>
      <c r="B590" s="469"/>
      <c r="C590" s="470"/>
      <c r="D590" s="429"/>
      <c r="E590" s="429"/>
      <c r="F590" s="472"/>
      <c r="G590" s="469"/>
      <c r="H590" s="469"/>
      <c r="I590" s="469"/>
      <c r="J590" s="469"/>
      <c r="K590" s="469"/>
      <c r="L590" s="469"/>
      <c r="M590" s="469"/>
      <c r="N590" s="469"/>
      <c r="O590" s="469"/>
      <c r="P590" s="469"/>
      <c r="Q590" s="469"/>
      <c r="R590" s="469"/>
      <c r="S590" s="469"/>
      <c r="T590" s="469"/>
      <c r="U590" s="469"/>
      <c r="V590" s="469"/>
      <c r="W590" s="469"/>
    </row>
    <row r="591" spans="1:23" ht="28.35" customHeight="1">
      <c r="A591" s="469"/>
      <c r="B591" s="469"/>
      <c r="C591" s="470"/>
      <c r="D591" s="429"/>
      <c r="E591" s="429"/>
      <c r="F591" s="472"/>
      <c r="G591" s="469"/>
      <c r="H591" s="469"/>
      <c r="I591" s="469"/>
      <c r="J591" s="469"/>
      <c r="K591" s="469"/>
      <c r="L591" s="469"/>
      <c r="M591" s="469"/>
      <c r="N591" s="469"/>
      <c r="O591" s="469"/>
      <c r="P591" s="469"/>
      <c r="Q591" s="469"/>
      <c r="R591" s="469"/>
      <c r="S591" s="469"/>
      <c r="T591" s="469"/>
      <c r="U591" s="469"/>
      <c r="V591" s="469"/>
      <c r="W591" s="469"/>
    </row>
    <row r="592" spans="1:23" ht="28.35" customHeight="1">
      <c r="A592" s="469"/>
      <c r="B592" s="469"/>
      <c r="C592" s="470"/>
      <c r="D592" s="429"/>
      <c r="E592" s="429"/>
      <c r="F592" s="472"/>
      <c r="G592" s="469"/>
      <c r="H592" s="469"/>
      <c r="I592" s="469"/>
      <c r="J592" s="469"/>
      <c r="K592" s="469"/>
      <c r="L592" s="469"/>
      <c r="M592" s="469"/>
      <c r="N592" s="469"/>
      <c r="O592" s="469"/>
      <c r="P592" s="469"/>
      <c r="Q592" s="469"/>
      <c r="R592" s="469"/>
      <c r="S592" s="469"/>
      <c r="T592" s="469"/>
      <c r="U592" s="469"/>
      <c r="V592" s="469"/>
      <c r="W592" s="469"/>
    </row>
    <row r="593" spans="1:23" ht="28.35" customHeight="1">
      <c r="A593" s="469"/>
      <c r="B593" s="469"/>
      <c r="C593" s="470"/>
      <c r="D593" s="429"/>
      <c r="E593" s="429"/>
      <c r="F593" s="472"/>
      <c r="G593" s="469"/>
      <c r="H593" s="469"/>
      <c r="I593" s="469"/>
      <c r="J593" s="469"/>
      <c r="K593" s="469"/>
      <c r="L593" s="469"/>
      <c r="M593" s="469"/>
      <c r="N593" s="469"/>
      <c r="O593" s="469"/>
      <c r="P593" s="469"/>
      <c r="Q593" s="469"/>
      <c r="R593" s="469"/>
      <c r="S593" s="469"/>
      <c r="T593" s="469"/>
      <c r="U593" s="469"/>
      <c r="V593" s="469"/>
      <c r="W593" s="469"/>
    </row>
    <row r="594" spans="1:23" ht="28.35" customHeight="1">
      <c r="A594" s="469"/>
      <c r="B594" s="469"/>
      <c r="C594" s="470"/>
      <c r="D594" s="429"/>
      <c r="E594" s="429"/>
      <c r="F594" s="472"/>
      <c r="G594" s="469"/>
      <c r="H594" s="469"/>
      <c r="I594" s="469"/>
      <c r="J594" s="469"/>
      <c r="K594" s="469"/>
      <c r="L594" s="469"/>
      <c r="M594" s="469"/>
      <c r="N594" s="469"/>
      <c r="O594" s="469"/>
      <c r="P594" s="469"/>
      <c r="Q594" s="469"/>
      <c r="R594" s="469"/>
      <c r="S594" s="469"/>
      <c r="T594" s="469"/>
      <c r="U594" s="469"/>
      <c r="V594" s="469"/>
      <c r="W594" s="469"/>
    </row>
    <row r="595" spans="1:23" ht="28.35" customHeight="1">
      <c r="A595" s="469"/>
      <c r="B595" s="469"/>
      <c r="C595" s="470"/>
      <c r="D595" s="429"/>
      <c r="E595" s="429"/>
      <c r="F595" s="472"/>
      <c r="G595" s="469"/>
      <c r="H595" s="469"/>
      <c r="I595" s="469"/>
      <c r="J595" s="469"/>
      <c r="K595" s="469"/>
      <c r="L595" s="469"/>
      <c r="M595" s="469"/>
      <c r="N595" s="469"/>
      <c r="O595" s="469"/>
      <c r="P595" s="469"/>
      <c r="Q595" s="469"/>
      <c r="R595" s="469"/>
      <c r="S595" s="469"/>
      <c r="T595" s="469"/>
      <c r="U595" s="469"/>
      <c r="V595" s="469"/>
      <c r="W595" s="469"/>
    </row>
    <row r="596" spans="1:23" ht="28.35" customHeight="1">
      <c r="A596" s="469"/>
      <c r="B596" s="469"/>
      <c r="C596" s="470"/>
      <c r="D596" s="429"/>
      <c r="E596" s="429"/>
      <c r="F596" s="472"/>
      <c r="G596" s="469"/>
      <c r="H596" s="469"/>
      <c r="I596" s="469"/>
      <c r="J596" s="469"/>
      <c r="K596" s="469"/>
      <c r="L596" s="469"/>
      <c r="M596" s="469"/>
      <c r="N596" s="469"/>
      <c r="O596" s="469"/>
      <c r="P596" s="469"/>
      <c r="Q596" s="469"/>
      <c r="R596" s="469"/>
      <c r="S596" s="469"/>
      <c r="T596" s="469"/>
      <c r="U596" s="469"/>
      <c r="V596" s="469"/>
      <c r="W596" s="469"/>
    </row>
    <row r="597" spans="1:23" ht="28.35" customHeight="1">
      <c r="A597" s="469"/>
      <c r="B597" s="469"/>
      <c r="C597" s="470"/>
      <c r="D597" s="429"/>
      <c r="E597" s="429"/>
      <c r="F597" s="472"/>
      <c r="G597" s="469"/>
      <c r="H597" s="469"/>
      <c r="I597" s="469"/>
      <c r="J597" s="469"/>
      <c r="K597" s="469"/>
      <c r="L597" s="469"/>
      <c r="M597" s="469"/>
      <c r="N597" s="469"/>
      <c r="O597" s="469"/>
      <c r="P597" s="469"/>
      <c r="Q597" s="469"/>
      <c r="R597" s="469"/>
      <c r="S597" s="469"/>
      <c r="T597" s="469"/>
      <c r="U597" s="469"/>
      <c r="V597" s="469"/>
      <c r="W597" s="469"/>
    </row>
    <row r="598" spans="1:23" ht="28.35" customHeight="1">
      <c r="A598" s="469"/>
      <c r="B598" s="469"/>
      <c r="C598" s="470"/>
      <c r="D598" s="429"/>
      <c r="E598" s="429"/>
      <c r="F598" s="472"/>
      <c r="G598" s="469"/>
      <c r="H598" s="469"/>
      <c r="I598" s="469"/>
      <c r="J598" s="469"/>
      <c r="K598" s="469"/>
      <c r="L598" s="469"/>
      <c r="M598" s="469"/>
      <c r="N598" s="469"/>
      <c r="O598" s="469"/>
      <c r="P598" s="469"/>
      <c r="Q598" s="469"/>
      <c r="R598" s="469"/>
      <c r="S598" s="469"/>
      <c r="T598" s="469"/>
      <c r="U598" s="469"/>
      <c r="V598" s="469"/>
      <c r="W598" s="469"/>
    </row>
    <row r="599" spans="1:23" ht="28.35" customHeight="1">
      <c r="A599" s="469"/>
      <c r="B599" s="469"/>
      <c r="C599" s="470"/>
      <c r="D599" s="429"/>
      <c r="E599" s="429"/>
      <c r="F599" s="472"/>
      <c r="G599" s="469"/>
      <c r="H599" s="469"/>
      <c r="I599" s="469"/>
      <c r="J599" s="469"/>
      <c r="K599" s="469"/>
      <c r="L599" s="469"/>
      <c r="M599" s="469"/>
      <c r="N599" s="469"/>
      <c r="O599" s="469"/>
      <c r="P599" s="469"/>
      <c r="Q599" s="469"/>
      <c r="R599" s="469"/>
      <c r="S599" s="469"/>
      <c r="T599" s="469"/>
      <c r="U599" s="469"/>
      <c r="V599" s="469"/>
      <c r="W599" s="469"/>
    </row>
    <row r="600" spans="1:23" ht="28.35" customHeight="1">
      <c r="A600" s="469"/>
      <c r="B600" s="469"/>
      <c r="C600" s="470"/>
      <c r="D600" s="429"/>
      <c r="E600" s="429"/>
      <c r="F600" s="472"/>
      <c r="G600" s="469"/>
      <c r="H600" s="469"/>
      <c r="I600" s="469"/>
      <c r="J600" s="469"/>
      <c r="K600" s="469"/>
      <c r="L600" s="469"/>
      <c r="M600" s="469"/>
      <c r="N600" s="469"/>
      <c r="O600" s="469"/>
      <c r="P600" s="469"/>
      <c r="Q600" s="469"/>
      <c r="R600" s="469"/>
      <c r="S600" s="469"/>
      <c r="T600" s="469"/>
      <c r="U600" s="469"/>
      <c r="V600" s="469"/>
      <c r="W600" s="469"/>
    </row>
    <row r="601" spans="1:23" ht="28.35" customHeight="1">
      <c r="A601" s="469"/>
      <c r="B601" s="469"/>
      <c r="C601" s="470"/>
      <c r="D601" s="429"/>
      <c r="E601" s="429"/>
      <c r="F601" s="472"/>
      <c r="G601" s="469"/>
      <c r="H601" s="469"/>
      <c r="I601" s="469"/>
      <c r="J601" s="469"/>
      <c r="K601" s="469"/>
      <c r="L601" s="469"/>
      <c r="M601" s="469"/>
      <c r="N601" s="469"/>
      <c r="O601" s="469"/>
      <c r="P601" s="469"/>
      <c r="Q601" s="469"/>
      <c r="R601" s="469"/>
      <c r="S601" s="469"/>
      <c r="T601" s="469"/>
      <c r="U601" s="469"/>
      <c r="V601" s="469"/>
      <c r="W601" s="469"/>
    </row>
    <row r="602" spans="1:23" ht="28.35" customHeight="1">
      <c r="A602" s="469"/>
      <c r="B602" s="469"/>
      <c r="C602" s="470"/>
      <c r="D602" s="429"/>
      <c r="E602" s="429"/>
      <c r="F602" s="472"/>
      <c r="G602" s="469"/>
      <c r="H602" s="469"/>
      <c r="I602" s="469"/>
      <c r="J602" s="469"/>
      <c r="K602" s="469"/>
      <c r="L602" s="469"/>
      <c r="M602" s="469"/>
      <c r="N602" s="469"/>
      <c r="O602" s="469"/>
      <c r="P602" s="469"/>
      <c r="Q602" s="469"/>
      <c r="R602" s="469"/>
      <c r="S602" s="469"/>
      <c r="T602" s="469"/>
      <c r="U602" s="469"/>
      <c r="V602" s="469"/>
      <c r="W602" s="469"/>
    </row>
    <row r="603" spans="1:23" ht="28.35" customHeight="1">
      <c r="A603" s="469"/>
      <c r="B603" s="469"/>
      <c r="C603" s="470"/>
      <c r="D603" s="429"/>
      <c r="E603" s="429"/>
      <c r="F603" s="472"/>
      <c r="G603" s="469"/>
      <c r="H603" s="469"/>
      <c r="I603" s="469"/>
      <c r="J603" s="469"/>
      <c r="K603" s="469"/>
      <c r="L603" s="469"/>
      <c r="M603" s="469"/>
      <c r="N603" s="469"/>
      <c r="O603" s="469"/>
      <c r="P603" s="469"/>
      <c r="Q603" s="469"/>
      <c r="R603" s="469"/>
      <c r="S603" s="469"/>
      <c r="T603" s="469"/>
      <c r="U603" s="469"/>
      <c r="V603" s="469"/>
      <c r="W603" s="469"/>
    </row>
    <row r="604" spans="1:23" ht="28.35" customHeight="1">
      <c r="A604" s="469"/>
      <c r="B604" s="469"/>
      <c r="C604" s="470"/>
      <c r="D604" s="429"/>
      <c r="E604" s="429"/>
      <c r="F604" s="472"/>
      <c r="G604" s="469"/>
      <c r="H604" s="469"/>
      <c r="I604" s="469"/>
      <c r="J604" s="469"/>
      <c r="K604" s="469"/>
      <c r="L604" s="469"/>
      <c r="M604" s="469"/>
      <c r="N604" s="469"/>
      <c r="O604" s="469"/>
      <c r="P604" s="469"/>
      <c r="Q604" s="469"/>
      <c r="R604" s="469"/>
      <c r="S604" s="469"/>
      <c r="T604" s="469"/>
      <c r="U604" s="469"/>
      <c r="V604" s="469"/>
      <c r="W604" s="469"/>
    </row>
    <row r="605" spans="1:23" ht="28.35" customHeight="1">
      <c r="A605" s="469"/>
      <c r="B605" s="469"/>
      <c r="C605" s="470"/>
      <c r="D605" s="429"/>
      <c r="E605" s="429"/>
      <c r="F605" s="472"/>
      <c r="G605" s="469"/>
      <c r="H605" s="469"/>
      <c r="I605" s="469"/>
      <c r="J605" s="469"/>
      <c r="K605" s="469"/>
      <c r="L605" s="469"/>
      <c r="M605" s="469"/>
      <c r="N605" s="469"/>
      <c r="O605" s="469"/>
      <c r="P605" s="469"/>
      <c r="Q605" s="469"/>
      <c r="R605" s="469"/>
      <c r="S605" s="469"/>
      <c r="T605" s="469"/>
      <c r="U605" s="469"/>
      <c r="V605" s="469"/>
      <c r="W605" s="469"/>
    </row>
    <row r="606" spans="1:23" ht="28.35" customHeight="1">
      <c r="A606" s="469"/>
      <c r="B606" s="469"/>
      <c r="C606" s="470"/>
      <c r="D606" s="429"/>
      <c r="E606" s="429"/>
      <c r="F606" s="472"/>
      <c r="G606" s="469"/>
      <c r="H606" s="469"/>
      <c r="I606" s="469"/>
      <c r="J606" s="469"/>
      <c r="K606" s="469"/>
      <c r="L606" s="469"/>
      <c r="M606" s="469"/>
      <c r="N606" s="469"/>
      <c r="O606" s="469"/>
      <c r="P606" s="469"/>
      <c r="Q606" s="469"/>
      <c r="R606" s="469"/>
      <c r="S606" s="469"/>
      <c r="T606" s="469"/>
      <c r="U606" s="469"/>
      <c r="V606" s="469"/>
      <c r="W606" s="469"/>
    </row>
    <row r="607" spans="1:23" ht="28.35" customHeight="1">
      <c r="A607" s="469"/>
      <c r="B607" s="469"/>
      <c r="C607" s="470"/>
      <c r="D607" s="429"/>
      <c r="E607" s="429"/>
      <c r="F607" s="472"/>
      <c r="G607" s="469"/>
      <c r="H607" s="469"/>
      <c r="I607" s="469"/>
      <c r="J607" s="469"/>
      <c r="K607" s="469"/>
      <c r="L607" s="469"/>
      <c r="M607" s="469"/>
      <c r="N607" s="469"/>
      <c r="O607" s="469"/>
      <c r="P607" s="469"/>
      <c r="Q607" s="469"/>
      <c r="R607" s="469"/>
      <c r="S607" s="469"/>
      <c r="T607" s="469"/>
      <c r="U607" s="469"/>
      <c r="V607" s="469"/>
      <c r="W607" s="469"/>
    </row>
    <row r="608" spans="1:23" ht="28.35" customHeight="1">
      <c r="A608" s="469"/>
      <c r="B608" s="469"/>
      <c r="C608" s="470"/>
      <c r="D608" s="429"/>
      <c r="E608" s="429"/>
      <c r="F608" s="472"/>
      <c r="G608" s="469"/>
      <c r="H608" s="469"/>
      <c r="I608" s="469"/>
      <c r="J608" s="469"/>
      <c r="K608" s="469"/>
      <c r="L608" s="469"/>
      <c r="M608" s="469"/>
      <c r="N608" s="469"/>
      <c r="O608" s="469"/>
      <c r="P608" s="469"/>
      <c r="Q608" s="469"/>
      <c r="R608" s="469"/>
      <c r="S608" s="469"/>
      <c r="T608" s="469"/>
      <c r="U608" s="469"/>
      <c r="V608" s="469"/>
      <c r="W608" s="469"/>
    </row>
    <row r="609" spans="1:23" ht="28.35" customHeight="1">
      <c r="A609" s="469"/>
      <c r="B609" s="469"/>
      <c r="C609" s="470"/>
      <c r="D609" s="429"/>
      <c r="E609" s="429"/>
      <c r="F609" s="472"/>
      <c r="G609" s="469"/>
      <c r="H609" s="469"/>
      <c r="I609" s="469"/>
      <c r="J609" s="469"/>
      <c r="K609" s="469"/>
      <c r="L609" s="469"/>
      <c r="M609" s="469"/>
      <c r="N609" s="469"/>
      <c r="O609" s="469"/>
      <c r="P609" s="469"/>
      <c r="Q609" s="469"/>
      <c r="R609" s="469"/>
      <c r="S609" s="469"/>
      <c r="T609" s="469"/>
      <c r="U609" s="469"/>
      <c r="V609" s="469"/>
      <c r="W609" s="469"/>
    </row>
    <row r="610" spans="1:23" ht="28.35" customHeight="1">
      <c r="A610" s="469"/>
      <c r="B610" s="469"/>
      <c r="C610" s="470"/>
      <c r="D610" s="429"/>
      <c r="E610" s="429"/>
      <c r="F610" s="472"/>
      <c r="G610" s="469"/>
      <c r="H610" s="469"/>
      <c r="I610" s="469"/>
      <c r="J610" s="469"/>
      <c r="K610" s="469"/>
      <c r="L610" s="469"/>
      <c r="M610" s="469"/>
      <c r="N610" s="469"/>
      <c r="O610" s="469"/>
      <c r="P610" s="469"/>
      <c r="Q610" s="469"/>
      <c r="R610" s="469"/>
      <c r="S610" s="469"/>
      <c r="T610" s="469"/>
      <c r="U610" s="469"/>
      <c r="V610" s="469"/>
      <c r="W610" s="469"/>
    </row>
    <row r="611" spans="1:23" ht="28.35" customHeight="1">
      <c r="A611" s="469"/>
      <c r="B611" s="469"/>
      <c r="C611" s="470"/>
      <c r="D611" s="429"/>
      <c r="E611" s="429"/>
      <c r="F611" s="472"/>
      <c r="G611" s="469"/>
      <c r="H611" s="469"/>
      <c r="I611" s="469"/>
      <c r="J611" s="469"/>
      <c r="K611" s="469"/>
      <c r="L611" s="469"/>
      <c r="M611" s="469"/>
      <c r="N611" s="469"/>
      <c r="O611" s="469"/>
      <c r="P611" s="469"/>
      <c r="Q611" s="469"/>
      <c r="R611" s="469"/>
      <c r="S611" s="469"/>
      <c r="T611" s="469"/>
      <c r="U611" s="469"/>
      <c r="V611" s="469"/>
      <c r="W611" s="469"/>
    </row>
    <row r="612" spans="1:23" ht="28.35" customHeight="1">
      <c r="A612" s="469"/>
      <c r="B612" s="469"/>
      <c r="C612" s="470"/>
      <c r="D612" s="429"/>
      <c r="E612" s="429"/>
      <c r="F612" s="472"/>
      <c r="G612" s="469"/>
      <c r="H612" s="469"/>
      <c r="I612" s="469"/>
      <c r="J612" s="469"/>
      <c r="K612" s="469"/>
      <c r="L612" s="469"/>
      <c r="M612" s="469"/>
      <c r="N612" s="469"/>
      <c r="O612" s="469"/>
      <c r="P612" s="469"/>
      <c r="Q612" s="469"/>
      <c r="R612" s="469"/>
      <c r="S612" s="469"/>
      <c r="T612" s="469"/>
      <c r="U612" s="469"/>
      <c r="V612" s="469"/>
      <c r="W612" s="469"/>
    </row>
    <row r="613" spans="1:23" ht="28.35" customHeight="1">
      <c r="A613" s="469"/>
      <c r="B613" s="469"/>
      <c r="C613" s="470"/>
      <c r="D613" s="429"/>
      <c r="E613" s="429"/>
      <c r="F613" s="472"/>
      <c r="G613" s="469"/>
      <c r="H613" s="469"/>
      <c r="I613" s="469"/>
      <c r="J613" s="469"/>
      <c r="K613" s="469"/>
      <c r="L613" s="469"/>
      <c r="M613" s="469"/>
      <c r="N613" s="469"/>
      <c r="O613" s="469"/>
      <c r="P613" s="469"/>
      <c r="Q613" s="469"/>
      <c r="R613" s="469"/>
      <c r="S613" s="469"/>
      <c r="T613" s="469"/>
      <c r="U613" s="469"/>
      <c r="V613" s="469"/>
      <c r="W613" s="469"/>
    </row>
    <row r="614" spans="1:23" ht="28.35" customHeight="1">
      <c r="A614" s="469"/>
      <c r="B614" s="469"/>
      <c r="C614" s="470"/>
      <c r="D614" s="429"/>
      <c r="E614" s="429"/>
      <c r="F614" s="472"/>
      <c r="G614" s="469"/>
      <c r="H614" s="469"/>
      <c r="I614" s="469"/>
      <c r="J614" s="469"/>
      <c r="K614" s="469"/>
      <c r="L614" s="469"/>
      <c r="M614" s="469"/>
      <c r="N614" s="469"/>
      <c r="O614" s="469"/>
      <c r="P614" s="469"/>
      <c r="Q614" s="469"/>
      <c r="R614" s="469"/>
      <c r="S614" s="469"/>
      <c r="T614" s="469"/>
      <c r="U614" s="469"/>
      <c r="V614" s="469"/>
      <c r="W614" s="469"/>
    </row>
    <row r="615" spans="1:23" ht="28.35" customHeight="1">
      <c r="A615" s="469"/>
      <c r="B615" s="469"/>
      <c r="C615" s="470"/>
      <c r="D615" s="429"/>
      <c r="E615" s="429"/>
      <c r="F615" s="472"/>
      <c r="G615" s="469"/>
      <c r="H615" s="469"/>
      <c r="I615" s="469"/>
      <c r="J615" s="469"/>
      <c r="K615" s="469"/>
      <c r="L615" s="469"/>
      <c r="M615" s="469"/>
      <c r="N615" s="469"/>
      <c r="O615" s="469"/>
      <c r="P615" s="469"/>
      <c r="Q615" s="469"/>
      <c r="R615" s="469"/>
      <c r="S615" s="469"/>
      <c r="T615" s="469"/>
      <c r="U615" s="469"/>
      <c r="V615" s="469"/>
      <c r="W615" s="469"/>
    </row>
    <row r="616" spans="1:23" ht="28.35" customHeight="1">
      <c r="A616" s="469"/>
      <c r="B616" s="469"/>
      <c r="C616" s="470"/>
      <c r="D616" s="429"/>
      <c r="E616" s="429"/>
      <c r="F616" s="472"/>
      <c r="G616" s="469"/>
      <c r="H616" s="469"/>
      <c r="I616" s="469"/>
      <c r="J616" s="469"/>
      <c r="K616" s="469"/>
      <c r="L616" s="469"/>
      <c r="M616" s="469"/>
      <c r="N616" s="469"/>
      <c r="O616" s="469"/>
      <c r="P616" s="469"/>
      <c r="Q616" s="469"/>
      <c r="R616" s="469"/>
      <c r="S616" s="469"/>
      <c r="T616" s="469"/>
      <c r="U616" s="469"/>
      <c r="V616" s="469"/>
      <c r="W616" s="469"/>
    </row>
    <row r="617" spans="1:23" ht="28.35" customHeight="1">
      <c r="A617" s="469"/>
      <c r="B617" s="469"/>
      <c r="C617" s="470"/>
      <c r="D617" s="429"/>
      <c r="E617" s="429"/>
      <c r="F617" s="472"/>
      <c r="G617" s="469"/>
      <c r="H617" s="469"/>
      <c r="I617" s="469"/>
      <c r="J617" s="469"/>
      <c r="K617" s="469"/>
      <c r="L617" s="469"/>
      <c r="M617" s="469"/>
      <c r="N617" s="469"/>
      <c r="O617" s="469"/>
      <c r="P617" s="469"/>
      <c r="Q617" s="469"/>
      <c r="R617" s="469"/>
      <c r="S617" s="469"/>
      <c r="T617" s="469"/>
      <c r="U617" s="469"/>
      <c r="V617" s="469"/>
      <c r="W617" s="469"/>
    </row>
    <row r="618" spans="1:23" ht="28.35" customHeight="1">
      <c r="A618" s="469"/>
      <c r="B618" s="469"/>
      <c r="C618" s="470"/>
      <c r="D618" s="429"/>
      <c r="E618" s="429"/>
      <c r="F618" s="472"/>
      <c r="G618" s="469"/>
      <c r="H618" s="469"/>
      <c r="I618" s="469"/>
      <c r="J618" s="469"/>
      <c r="K618" s="469"/>
      <c r="L618" s="469"/>
      <c r="M618" s="469"/>
      <c r="N618" s="469"/>
      <c r="O618" s="469"/>
      <c r="P618" s="469"/>
      <c r="Q618" s="469"/>
      <c r="R618" s="469"/>
      <c r="S618" s="469"/>
      <c r="T618" s="469"/>
      <c r="U618" s="469"/>
      <c r="V618" s="469"/>
      <c r="W618" s="469"/>
    </row>
    <row r="619" spans="1:23" ht="28.35" customHeight="1">
      <c r="A619" s="469"/>
      <c r="B619" s="469"/>
      <c r="C619" s="470"/>
      <c r="D619" s="429"/>
      <c r="E619" s="429"/>
      <c r="F619" s="472"/>
      <c r="G619" s="469"/>
      <c r="H619" s="469"/>
      <c r="I619" s="469"/>
      <c r="J619" s="469"/>
      <c r="K619" s="469"/>
      <c r="L619" s="469"/>
      <c r="M619" s="469"/>
      <c r="N619" s="469"/>
      <c r="O619" s="469"/>
      <c r="P619" s="469"/>
      <c r="Q619" s="469"/>
      <c r="R619" s="469"/>
      <c r="S619" s="469"/>
      <c r="T619" s="469"/>
      <c r="U619" s="469"/>
      <c r="V619" s="469"/>
      <c r="W619" s="469"/>
    </row>
    <row r="620" spans="1:23" ht="28.35" customHeight="1">
      <c r="A620" s="469"/>
      <c r="B620" s="469"/>
      <c r="C620" s="470"/>
      <c r="D620" s="429"/>
      <c r="E620" s="429"/>
      <c r="F620" s="472"/>
      <c r="G620" s="469"/>
      <c r="H620" s="469"/>
      <c r="I620" s="469"/>
      <c r="J620" s="469"/>
      <c r="K620" s="469"/>
      <c r="L620" s="469"/>
      <c r="M620" s="469"/>
      <c r="N620" s="469"/>
      <c r="O620" s="469"/>
      <c r="P620" s="469"/>
      <c r="Q620" s="469"/>
      <c r="R620" s="469"/>
      <c r="S620" s="469"/>
      <c r="T620" s="469"/>
      <c r="U620" s="469"/>
      <c r="V620" s="469"/>
      <c r="W620" s="469"/>
    </row>
    <row r="621" spans="1:23" ht="28.35" customHeight="1">
      <c r="A621" s="469"/>
      <c r="B621" s="469"/>
      <c r="C621" s="470"/>
      <c r="D621" s="429"/>
      <c r="E621" s="429"/>
      <c r="F621" s="472"/>
      <c r="G621" s="469"/>
      <c r="H621" s="469"/>
      <c r="I621" s="469"/>
      <c r="J621" s="469"/>
      <c r="K621" s="469"/>
      <c r="L621" s="469"/>
      <c r="M621" s="469"/>
      <c r="N621" s="469"/>
      <c r="O621" s="469"/>
      <c r="P621" s="469"/>
      <c r="Q621" s="469"/>
      <c r="R621" s="469"/>
      <c r="S621" s="469"/>
      <c r="T621" s="469"/>
      <c r="U621" s="469"/>
      <c r="V621" s="469"/>
      <c r="W621" s="469"/>
    </row>
    <row r="622" spans="1:23" ht="28.35" customHeight="1">
      <c r="A622" s="469"/>
      <c r="B622" s="469"/>
      <c r="C622" s="470"/>
      <c r="D622" s="429"/>
      <c r="E622" s="429"/>
      <c r="F622" s="472"/>
      <c r="G622" s="469"/>
      <c r="H622" s="469"/>
      <c r="I622" s="469"/>
      <c r="J622" s="469"/>
      <c r="K622" s="469"/>
      <c r="L622" s="469"/>
      <c r="M622" s="469"/>
      <c r="N622" s="469"/>
      <c r="O622" s="469"/>
      <c r="P622" s="469"/>
      <c r="Q622" s="469"/>
      <c r="R622" s="469"/>
      <c r="S622" s="469"/>
      <c r="T622" s="469"/>
      <c r="U622" s="469"/>
      <c r="V622" s="469"/>
      <c r="W622" s="469"/>
    </row>
    <row r="623" spans="1:23" ht="28.35" customHeight="1">
      <c r="A623" s="469"/>
      <c r="B623" s="469"/>
      <c r="C623" s="470"/>
      <c r="D623" s="429"/>
      <c r="E623" s="429"/>
      <c r="F623" s="472"/>
      <c r="G623" s="469"/>
      <c r="H623" s="469"/>
      <c r="I623" s="469"/>
      <c r="J623" s="469"/>
      <c r="K623" s="469"/>
      <c r="L623" s="469"/>
      <c r="M623" s="469"/>
      <c r="N623" s="469"/>
      <c r="O623" s="469"/>
      <c r="P623" s="469"/>
      <c r="Q623" s="469"/>
      <c r="R623" s="469"/>
      <c r="S623" s="469"/>
      <c r="T623" s="469"/>
      <c r="U623" s="469"/>
      <c r="V623" s="469"/>
      <c r="W623" s="469"/>
    </row>
    <row r="624" spans="1:23" ht="28.35" customHeight="1">
      <c r="A624" s="469"/>
      <c r="B624" s="469"/>
      <c r="C624" s="470"/>
      <c r="D624" s="429"/>
      <c r="E624" s="429"/>
      <c r="F624" s="472"/>
      <c r="G624" s="469"/>
      <c r="H624" s="469"/>
      <c r="I624" s="469"/>
      <c r="J624" s="469"/>
      <c r="K624" s="469"/>
      <c r="L624" s="469"/>
      <c r="M624" s="469"/>
      <c r="N624" s="469"/>
      <c r="O624" s="469"/>
      <c r="P624" s="469"/>
      <c r="Q624" s="469"/>
      <c r="R624" s="469"/>
      <c r="S624" s="469"/>
      <c r="T624" s="469"/>
      <c r="U624" s="469"/>
      <c r="V624" s="469"/>
      <c r="W624" s="469"/>
    </row>
    <row r="625" spans="1:23" ht="28.35" customHeight="1">
      <c r="A625" s="469"/>
      <c r="B625" s="469"/>
      <c r="C625" s="470"/>
      <c r="D625" s="429"/>
      <c r="E625" s="429"/>
      <c r="F625" s="472"/>
      <c r="G625" s="469"/>
      <c r="H625" s="469"/>
      <c r="I625" s="469"/>
      <c r="J625" s="469"/>
      <c r="K625" s="469"/>
      <c r="L625" s="469"/>
      <c r="M625" s="469"/>
      <c r="N625" s="469"/>
      <c r="O625" s="469"/>
      <c r="P625" s="469"/>
      <c r="Q625" s="469"/>
      <c r="R625" s="469"/>
      <c r="S625" s="469"/>
      <c r="T625" s="469"/>
      <c r="U625" s="469"/>
      <c r="V625" s="469"/>
      <c r="W625" s="469"/>
    </row>
    <row r="626" spans="1:23" ht="28.35" customHeight="1">
      <c r="A626" s="469"/>
      <c r="B626" s="469"/>
      <c r="C626" s="470"/>
      <c r="D626" s="429"/>
      <c r="E626" s="429"/>
      <c r="F626" s="472"/>
      <c r="G626" s="469"/>
      <c r="H626" s="469"/>
      <c r="I626" s="469"/>
      <c r="J626" s="469"/>
      <c r="K626" s="469"/>
      <c r="L626" s="469"/>
      <c r="M626" s="469"/>
      <c r="N626" s="469"/>
      <c r="O626" s="469"/>
      <c r="P626" s="469"/>
      <c r="Q626" s="469"/>
      <c r="R626" s="469"/>
      <c r="S626" s="469"/>
      <c r="T626" s="469"/>
      <c r="U626" s="469"/>
      <c r="V626" s="469"/>
      <c r="W626" s="469"/>
    </row>
    <row r="627" spans="1:23" ht="28.35" customHeight="1">
      <c r="A627" s="469"/>
      <c r="B627" s="469"/>
      <c r="C627" s="470"/>
      <c r="D627" s="429"/>
      <c r="E627" s="429"/>
      <c r="F627" s="472"/>
      <c r="G627" s="469"/>
      <c r="H627" s="469"/>
      <c r="I627" s="469"/>
      <c r="J627" s="469"/>
      <c r="K627" s="469"/>
      <c r="L627" s="469"/>
      <c r="M627" s="469"/>
      <c r="N627" s="469"/>
      <c r="O627" s="469"/>
      <c r="P627" s="469"/>
      <c r="Q627" s="469"/>
      <c r="R627" s="469"/>
      <c r="S627" s="469"/>
      <c r="T627" s="469"/>
      <c r="U627" s="469"/>
      <c r="V627" s="469"/>
      <c r="W627" s="469"/>
    </row>
    <row r="628" spans="1:23" ht="28.35" customHeight="1">
      <c r="A628" s="469"/>
      <c r="B628" s="469"/>
      <c r="C628" s="470"/>
      <c r="D628" s="429"/>
      <c r="E628" s="429"/>
      <c r="F628" s="472"/>
      <c r="G628" s="469"/>
      <c r="H628" s="469"/>
      <c r="I628" s="469"/>
      <c r="J628" s="469"/>
      <c r="K628" s="469"/>
      <c r="L628" s="469"/>
      <c r="M628" s="469"/>
      <c r="N628" s="469"/>
      <c r="O628" s="469"/>
      <c r="P628" s="469"/>
      <c r="Q628" s="469"/>
      <c r="R628" s="469"/>
      <c r="S628" s="469"/>
      <c r="T628" s="469"/>
      <c r="U628" s="469"/>
      <c r="V628" s="469"/>
      <c r="W628" s="469"/>
    </row>
    <row r="629" spans="1:23" ht="28.35" customHeight="1">
      <c r="A629" s="469"/>
      <c r="B629" s="469"/>
      <c r="C629" s="470"/>
      <c r="D629" s="429"/>
      <c r="E629" s="429"/>
      <c r="F629" s="472"/>
      <c r="G629" s="469"/>
      <c r="H629" s="469"/>
      <c r="I629" s="469"/>
      <c r="J629" s="469"/>
      <c r="K629" s="469"/>
      <c r="L629" s="469"/>
      <c r="M629" s="469"/>
      <c r="N629" s="469"/>
      <c r="O629" s="469"/>
      <c r="P629" s="469"/>
      <c r="Q629" s="469"/>
      <c r="R629" s="469"/>
      <c r="S629" s="469"/>
      <c r="T629" s="469"/>
      <c r="U629" s="469"/>
      <c r="V629" s="469"/>
      <c r="W629" s="469"/>
    </row>
    <row r="630" spans="1:23" ht="28.35" customHeight="1">
      <c r="A630" s="469"/>
      <c r="B630" s="469"/>
      <c r="C630" s="470"/>
      <c r="D630" s="429"/>
      <c r="E630" s="429"/>
      <c r="F630" s="472"/>
      <c r="G630" s="469"/>
      <c r="H630" s="469"/>
      <c r="I630" s="469"/>
      <c r="J630" s="469"/>
      <c r="K630" s="469"/>
      <c r="L630" s="469"/>
      <c r="M630" s="469"/>
      <c r="N630" s="469"/>
      <c r="O630" s="469"/>
      <c r="P630" s="469"/>
      <c r="Q630" s="469"/>
      <c r="R630" s="469"/>
      <c r="S630" s="469"/>
      <c r="T630" s="469"/>
      <c r="U630" s="469"/>
      <c r="V630" s="469"/>
      <c r="W630" s="469"/>
    </row>
    <row r="631" spans="1:23" ht="28.35" customHeight="1">
      <c r="A631" s="469"/>
      <c r="B631" s="469"/>
      <c r="C631" s="470"/>
      <c r="D631" s="429"/>
      <c r="E631" s="429"/>
      <c r="F631" s="472"/>
      <c r="G631" s="469"/>
      <c r="H631" s="469"/>
      <c r="I631" s="469"/>
      <c r="J631" s="469"/>
      <c r="K631" s="469"/>
      <c r="L631" s="469"/>
      <c r="M631" s="469"/>
      <c r="N631" s="469"/>
      <c r="O631" s="469"/>
      <c r="P631" s="469"/>
      <c r="Q631" s="469"/>
      <c r="R631" s="469"/>
      <c r="S631" s="469"/>
      <c r="T631" s="469"/>
      <c r="U631" s="469"/>
      <c r="V631" s="469"/>
      <c r="W631" s="469"/>
    </row>
    <row r="632" spans="1:23" ht="28.35" customHeight="1">
      <c r="A632" s="469"/>
      <c r="B632" s="469"/>
      <c r="C632" s="470"/>
      <c r="D632" s="429"/>
      <c r="E632" s="429"/>
      <c r="F632" s="472"/>
      <c r="G632" s="469"/>
      <c r="H632" s="469"/>
      <c r="I632" s="469"/>
      <c r="J632" s="469"/>
      <c r="K632" s="469"/>
      <c r="L632" s="469"/>
      <c r="M632" s="469"/>
      <c r="N632" s="469"/>
      <c r="O632" s="469"/>
      <c r="P632" s="469"/>
      <c r="Q632" s="469"/>
      <c r="R632" s="469"/>
      <c r="S632" s="469"/>
      <c r="T632" s="469"/>
      <c r="U632" s="469"/>
      <c r="V632" s="469"/>
      <c r="W632" s="469"/>
    </row>
    <row r="633" spans="1:23" ht="28.35" customHeight="1">
      <c r="A633" s="469"/>
      <c r="B633" s="469"/>
      <c r="C633" s="470"/>
      <c r="D633" s="429"/>
      <c r="E633" s="429"/>
      <c r="F633" s="472"/>
      <c r="G633" s="469"/>
      <c r="H633" s="469"/>
      <c r="I633" s="469"/>
      <c r="J633" s="469"/>
      <c r="K633" s="469"/>
      <c r="L633" s="469"/>
      <c r="M633" s="469"/>
      <c r="N633" s="469"/>
      <c r="O633" s="469"/>
      <c r="P633" s="469"/>
      <c r="Q633" s="469"/>
      <c r="R633" s="469"/>
      <c r="S633" s="469"/>
      <c r="T633" s="469"/>
      <c r="U633" s="469"/>
      <c r="V633" s="469"/>
      <c r="W633" s="469"/>
    </row>
    <row r="634" spans="1:23" ht="28.35" customHeight="1">
      <c r="A634" s="469"/>
      <c r="B634" s="469"/>
      <c r="C634" s="470"/>
      <c r="D634" s="429"/>
      <c r="E634" s="429"/>
      <c r="F634" s="472"/>
      <c r="G634" s="469"/>
      <c r="H634" s="469"/>
      <c r="I634" s="469"/>
      <c r="J634" s="469"/>
      <c r="K634" s="469"/>
      <c r="L634" s="469"/>
      <c r="M634" s="469"/>
      <c r="N634" s="469"/>
      <c r="O634" s="469"/>
      <c r="P634" s="469"/>
      <c r="Q634" s="469"/>
      <c r="R634" s="469"/>
      <c r="S634" s="469"/>
      <c r="T634" s="469"/>
      <c r="U634" s="469"/>
      <c r="V634" s="469"/>
      <c r="W634" s="469"/>
    </row>
    <row r="635" spans="1:23" ht="28.35" customHeight="1">
      <c r="A635" s="469"/>
      <c r="B635" s="469"/>
      <c r="C635" s="470"/>
      <c r="D635" s="429"/>
      <c r="E635" s="429"/>
      <c r="F635" s="472"/>
      <c r="G635" s="469"/>
      <c r="H635" s="469"/>
      <c r="I635" s="469"/>
      <c r="J635" s="469"/>
      <c r="K635" s="469"/>
      <c r="L635" s="469"/>
      <c r="M635" s="469"/>
      <c r="N635" s="469"/>
      <c r="O635" s="469"/>
      <c r="P635" s="469"/>
      <c r="Q635" s="469"/>
      <c r="R635" s="469"/>
      <c r="S635" s="469"/>
      <c r="T635" s="469"/>
      <c r="U635" s="469"/>
      <c r="V635" s="469"/>
      <c r="W635" s="469"/>
    </row>
    <row r="636" spans="1:23" ht="28.35" customHeight="1">
      <c r="A636" s="469"/>
      <c r="B636" s="469"/>
      <c r="C636" s="470"/>
      <c r="D636" s="429"/>
      <c r="E636" s="429"/>
      <c r="F636" s="472"/>
      <c r="G636" s="469"/>
      <c r="H636" s="469"/>
      <c r="I636" s="469"/>
      <c r="J636" s="469"/>
      <c r="K636" s="469"/>
      <c r="L636" s="469"/>
      <c r="M636" s="469"/>
      <c r="N636" s="469"/>
      <c r="O636" s="469"/>
      <c r="P636" s="469"/>
      <c r="Q636" s="469"/>
      <c r="R636" s="469"/>
      <c r="S636" s="469"/>
      <c r="T636" s="469"/>
      <c r="U636" s="469"/>
      <c r="V636" s="469"/>
      <c r="W636" s="469"/>
    </row>
    <row r="637" spans="1:23" ht="28.35" customHeight="1">
      <c r="A637" s="469"/>
      <c r="B637" s="469"/>
      <c r="C637" s="470"/>
      <c r="D637" s="429"/>
      <c r="E637" s="429"/>
      <c r="F637" s="472"/>
      <c r="G637" s="469"/>
      <c r="H637" s="469"/>
      <c r="I637" s="469"/>
      <c r="J637" s="469"/>
      <c r="K637" s="469"/>
      <c r="L637" s="469"/>
      <c r="M637" s="469"/>
      <c r="N637" s="469"/>
      <c r="O637" s="469"/>
      <c r="P637" s="469"/>
      <c r="Q637" s="469"/>
      <c r="R637" s="469"/>
      <c r="S637" s="469"/>
      <c r="T637" s="469"/>
      <c r="U637" s="469"/>
      <c r="V637" s="469"/>
      <c r="W637" s="469"/>
    </row>
    <row r="638" spans="1:23" ht="28.35" customHeight="1">
      <c r="A638" s="469"/>
      <c r="B638" s="469"/>
      <c r="C638" s="470"/>
      <c r="D638" s="429"/>
      <c r="E638" s="429"/>
      <c r="F638" s="472"/>
      <c r="G638" s="469"/>
      <c r="H638" s="469"/>
      <c r="I638" s="469"/>
      <c r="J638" s="469"/>
      <c r="K638" s="469"/>
      <c r="L638" s="469"/>
      <c r="M638" s="469"/>
      <c r="N638" s="469"/>
      <c r="O638" s="469"/>
      <c r="P638" s="469"/>
      <c r="Q638" s="469"/>
      <c r="R638" s="469"/>
      <c r="S638" s="469"/>
      <c r="T638" s="469"/>
      <c r="U638" s="469"/>
      <c r="V638" s="469"/>
      <c r="W638" s="469"/>
    </row>
    <row r="639" spans="1:23" ht="28.35" customHeight="1">
      <c r="A639" s="469"/>
      <c r="B639" s="469"/>
      <c r="C639" s="470"/>
      <c r="D639" s="429"/>
      <c r="E639" s="429"/>
      <c r="F639" s="472"/>
      <c r="G639" s="469"/>
      <c r="H639" s="469"/>
      <c r="I639" s="469"/>
      <c r="J639" s="469"/>
      <c r="K639" s="469"/>
      <c r="L639" s="469"/>
      <c r="M639" s="469"/>
      <c r="N639" s="469"/>
      <c r="O639" s="469"/>
      <c r="P639" s="469"/>
      <c r="Q639" s="469"/>
      <c r="R639" s="469"/>
      <c r="S639" s="469"/>
      <c r="T639" s="469"/>
      <c r="U639" s="469"/>
      <c r="V639" s="469"/>
      <c r="W639" s="469"/>
    </row>
    <row r="640" spans="1:23" ht="28.35" customHeight="1">
      <c r="A640" s="469"/>
      <c r="B640" s="469"/>
      <c r="C640" s="470"/>
      <c r="D640" s="429"/>
      <c r="E640" s="429"/>
      <c r="F640" s="472"/>
      <c r="G640" s="469"/>
      <c r="H640" s="469"/>
      <c r="I640" s="469"/>
      <c r="J640" s="469"/>
      <c r="K640" s="469"/>
      <c r="L640" s="469"/>
      <c r="M640" s="469"/>
      <c r="N640" s="469"/>
      <c r="O640" s="469"/>
      <c r="P640" s="469"/>
      <c r="Q640" s="469"/>
      <c r="R640" s="469"/>
      <c r="S640" s="469"/>
      <c r="T640" s="469"/>
      <c r="U640" s="469"/>
      <c r="V640" s="469"/>
      <c r="W640" s="469"/>
    </row>
    <row r="641" spans="1:23" ht="28.35" customHeight="1">
      <c r="A641" s="469"/>
      <c r="B641" s="469"/>
      <c r="C641" s="470"/>
      <c r="D641" s="429"/>
      <c r="E641" s="429"/>
      <c r="F641" s="472"/>
      <c r="G641" s="469"/>
      <c r="H641" s="469"/>
      <c r="I641" s="469"/>
      <c r="J641" s="469"/>
      <c r="K641" s="469"/>
      <c r="L641" s="469"/>
      <c r="M641" s="469"/>
      <c r="N641" s="469"/>
      <c r="O641" s="469"/>
      <c r="P641" s="469"/>
      <c r="Q641" s="469"/>
      <c r="R641" s="469"/>
      <c r="S641" s="469"/>
      <c r="T641" s="469"/>
      <c r="U641" s="469"/>
      <c r="V641" s="469"/>
      <c r="W641" s="469"/>
    </row>
    <row r="642" spans="1:23" ht="28.35" customHeight="1">
      <c r="A642" s="469"/>
      <c r="B642" s="469"/>
      <c r="C642" s="470"/>
      <c r="D642" s="429"/>
      <c r="E642" s="429"/>
      <c r="F642" s="472"/>
      <c r="G642" s="469"/>
      <c r="H642" s="469"/>
      <c r="I642" s="469"/>
      <c r="J642" s="469"/>
      <c r="K642" s="469"/>
      <c r="L642" s="469"/>
      <c r="M642" s="469"/>
      <c r="N642" s="469"/>
      <c r="O642" s="469"/>
      <c r="P642" s="469"/>
      <c r="Q642" s="469"/>
      <c r="R642" s="469"/>
      <c r="S642" s="469"/>
      <c r="T642" s="469"/>
      <c r="U642" s="469"/>
      <c r="V642" s="469"/>
      <c r="W642" s="469"/>
    </row>
    <row r="643" spans="1:23" ht="28.35" customHeight="1">
      <c r="A643" s="469"/>
      <c r="B643" s="469"/>
      <c r="C643" s="470"/>
      <c r="D643" s="429"/>
      <c r="E643" s="429"/>
      <c r="F643" s="472"/>
      <c r="G643" s="469"/>
      <c r="H643" s="469"/>
      <c r="I643" s="469"/>
      <c r="J643" s="469"/>
      <c r="K643" s="469"/>
      <c r="L643" s="469"/>
      <c r="M643" s="469"/>
      <c r="N643" s="469"/>
      <c r="O643" s="469"/>
      <c r="P643" s="469"/>
      <c r="Q643" s="469"/>
      <c r="R643" s="469"/>
      <c r="S643" s="469"/>
      <c r="T643" s="469"/>
      <c r="U643" s="469"/>
      <c r="V643" s="469"/>
      <c r="W643" s="469"/>
    </row>
    <row r="644" spans="1:23" ht="28.35" customHeight="1">
      <c r="A644" s="469"/>
      <c r="B644" s="469"/>
      <c r="C644" s="470"/>
      <c r="D644" s="429"/>
      <c r="E644" s="429"/>
      <c r="F644" s="472"/>
      <c r="G644" s="469"/>
      <c r="H644" s="469"/>
      <c r="I644" s="469"/>
      <c r="J644" s="469"/>
      <c r="K644" s="469"/>
      <c r="L644" s="469"/>
      <c r="M644" s="469"/>
      <c r="N644" s="469"/>
      <c r="O644" s="469"/>
      <c r="P644" s="469"/>
      <c r="Q644" s="469"/>
      <c r="R644" s="469"/>
      <c r="S644" s="469"/>
      <c r="T644" s="469"/>
      <c r="U644" s="469"/>
      <c r="V644" s="469"/>
      <c r="W644" s="469"/>
    </row>
    <row r="645" spans="1:23" ht="28.35" customHeight="1">
      <c r="A645" s="469"/>
      <c r="B645" s="469"/>
      <c r="C645" s="470"/>
      <c r="D645" s="429"/>
      <c r="E645" s="429"/>
      <c r="F645" s="472"/>
      <c r="G645" s="469"/>
      <c r="H645" s="469"/>
      <c r="I645" s="469"/>
      <c r="J645" s="469"/>
      <c r="K645" s="469"/>
      <c r="L645" s="469"/>
      <c r="M645" s="469"/>
      <c r="N645" s="469"/>
      <c r="O645" s="469"/>
      <c r="P645" s="469"/>
      <c r="Q645" s="469"/>
      <c r="R645" s="469"/>
      <c r="S645" s="469"/>
      <c r="T645" s="469"/>
      <c r="U645" s="469"/>
      <c r="V645" s="469"/>
      <c r="W645" s="469"/>
    </row>
    <row r="646" spans="1:23" ht="28.35" customHeight="1">
      <c r="A646" s="469"/>
      <c r="B646" s="469"/>
      <c r="C646" s="470"/>
      <c r="D646" s="429"/>
      <c r="E646" s="429"/>
      <c r="F646" s="472"/>
      <c r="G646" s="469"/>
      <c r="H646" s="469"/>
      <c r="I646" s="469"/>
      <c r="J646" s="469"/>
      <c r="K646" s="469"/>
      <c r="L646" s="469"/>
      <c r="M646" s="469"/>
      <c r="N646" s="469"/>
      <c r="O646" s="469"/>
      <c r="P646" s="469"/>
      <c r="Q646" s="469"/>
      <c r="R646" s="469"/>
      <c r="S646" s="469"/>
      <c r="T646" s="469"/>
      <c r="U646" s="469"/>
      <c r="V646" s="469"/>
      <c r="W646" s="469"/>
    </row>
    <row r="647" spans="1:23" ht="28.35" customHeight="1">
      <c r="A647" s="469"/>
      <c r="B647" s="469"/>
      <c r="C647" s="470"/>
      <c r="D647" s="429"/>
      <c r="E647" s="429"/>
      <c r="F647" s="472"/>
      <c r="G647" s="469"/>
      <c r="H647" s="469"/>
      <c r="I647" s="469"/>
      <c r="J647" s="469"/>
      <c r="K647" s="469"/>
      <c r="L647" s="469"/>
      <c r="M647" s="469"/>
      <c r="N647" s="469"/>
      <c r="O647" s="469"/>
      <c r="P647" s="469"/>
      <c r="Q647" s="469"/>
      <c r="R647" s="469"/>
      <c r="S647" s="469"/>
      <c r="T647" s="469"/>
      <c r="U647" s="469"/>
      <c r="V647" s="469"/>
      <c r="W647" s="469"/>
    </row>
    <row r="648" spans="1:23" ht="28.35" customHeight="1">
      <c r="A648" s="469"/>
      <c r="B648" s="469"/>
      <c r="C648" s="470"/>
      <c r="D648" s="429"/>
      <c r="E648" s="429"/>
      <c r="F648" s="472"/>
      <c r="G648" s="469"/>
      <c r="H648" s="469"/>
      <c r="I648" s="469"/>
      <c r="J648" s="469"/>
      <c r="K648" s="469"/>
      <c r="L648" s="469"/>
      <c r="M648" s="469"/>
      <c r="N648" s="469"/>
      <c r="O648" s="469"/>
      <c r="P648" s="469"/>
      <c r="Q648" s="469"/>
      <c r="R648" s="469"/>
      <c r="S648" s="469"/>
      <c r="T648" s="469"/>
      <c r="U648" s="469"/>
      <c r="V648" s="469"/>
      <c r="W648" s="469"/>
    </row>
    <row r="649" spans="1:23" ht="28.35" customHeight="1">
      <c r="A649" s="469"/>
      <c r="B649" s="469"/>
      <c r="C649" s="470"/>
      <c r="D649" s="429"/>
      <c r="E649" s="429"/>
      <c r="F649" s="472"/>
      <c r="G649" s="469"/>
      <c r="H649" s="469"/>
      <c r="I649" s="469"/>
      <c r="J649" s="469"/>
      <c r="K649" s="469"/>
      <c r="L649" s="469"/>
      <c r="M649" s="469"/>
      <c r="N649" s="469"/>
      <c r="O649" s="469"/>
      <c r="P649" s="469"/>
      <c r="Q649" s="469"/>
      <c r="R649" s="469"/>
      <c r="S649" s="469"/>
      <c r="T649" s="469"/>
      <c r="U649" s="469"/>
      <c r="V649" s="469"/>
      <c r="W649" s="469"/>
    </row>
    <row r="650" spans="1:23" ht="28.35" customHeight="1">
      <c r="A650" s="469"/>
      <c r="B650" s="469"/>
      <c r="C650" s="470"/>
      <c r="D650" s="429"/>
      <c r="E650" s="429"/>
      <c r="F650" s="472"/>
      <c r="G650" s="469"/>
      <c r="H650" s="469"/>
      <c r="I650" s="469"/>
      <c r="J650" s="469"/>
      <c r="K650" s="469"/>
      <c r="L650" s="469"/>
      <c r="M650" s="469"/>
      <c r="N650" s="469"/>
      <c r="O650" s="469"/>
      <c r="P650" s="469"/>
      <c r="Q650" s="469"/>
      <c r="R650" s="469"/>
      <c r="S650" s="469"/>
      <c r="T650" s="469"/>
      <c r="U650" s="469"/>
      <c r="V650" s="469"/>
      <c r="W650" s="469"/>
    </row>
    <row r="651" spans="1:23" ht="28.35" customHeight="1">
      <c r="A651" s="469"/>
      <c r="B651" s="469"/>
      <c r="C651" s="470"/>
      <c r="D651" s="429"/>
      <c r="E651" s="429"/>
      <c r="F651" s="472"/>
      <c r="G651" s="469"/>
      <c r="H651" s="469"/>
      <c r="I651" s="469"/>
      <c r="J651" s="469"/>
      <c r="K651" s="469"/>
      <c r="L651" s="469"/>
      <c r="M651" s="469"/>
      <c r="N651" s="469"/>
      <c r="O651" s="469"/>
      <c r="P651" s="469"/>
      <c r="Q651" s="469"/>
      <c r="R651" s="469"/>
      <c r="S651" s="469"/>
      <c r="T651" s="469"/>
      <c r="U651" s="469"/>
      <c r="V651" s="469"/>
      <c r="W651" s="469"/>
    </row>
    <row r="652" spans="1:23" ht="28.35" customHeight="1">
      <c r="A652" s="469"/>
      <c r="B652" s="469"/>
      <c r="C652" s="470"/>
      <c r="D652" s="429"/>
      <c r="E652" s="429"/>
      <c r="F652" s="472"/>
      <c r="G652" s="469"/>
      <c r="H652" s="469"/>
      <c r="I652" s="469"/>
      <c r="J652" s="469"/>
      <c r="K652" s="469"/>
      <c r="L652" s="469"/>
      <c r="M652" s="469"/>
      <c r="N652" s="469"/>
      <c r="O652" s="469"/>
      <c r="P652" s="469"/>
      <c r="Q652" s="469"/>
      <c r="R652" s="469"/>
      <c r="S652" s="469"/>
      <c r="T652" s="469"/>
      <c r="U652" s="469"/>
      <c r="V652" s="469"/>
      <c r="W652" s="469"/>
    </row>
    <row r="653" spans="1:23" ht="28.35" customHeight="1">
      <c r="A653" s="469"/>
      <c r="B653" s="469"/>
      <c r="C653" s="470"/>
      <c r="D653" s="429"/>
      <c r="E653" s="429"/>
      <c r="F653" s="472"/>
      <c r="G653" s="469"/>
      <c r="H653" s="469"/>
      <c r="I653" s="469"/>
      <c r="J653" s="469"/>
      <c r="K653" s="469"/>
      <c r="L653" s="469"/>
      <c r="M653" s="469"/>
      <c r="N653" s="469"/>
      <c r="O653" s="469"/>
      <c r="P653" s="469"/>
      <c r="Q653" s="469"/>
      <c r="R653" s="469"/>
      <c r="S653" s="469"/>
      <c r="T653" s="469"/>
      <c r="U653" s="469"/>
      <c r="V653" s="469"/>
      <c r="W653" s="469"/>
    </row>
    <row r="654" spans="1:23" ht="28.35" customHeight="1">
      <c r="A654" s="469"/>
      <c r="B654" s="469"/>
      <c r="C654" s="470"/>
      <c r="D654" s="429"/>
      <c r="E654" s="429"/>
      <c r="F654" s="472"/>
      <c r="G654" s="469"/>
      <c r="H654" s="469"/>
      <c r="I654" s="469"/>
      <c r="J654" s="469"/>
      <c r="K654" s="469"/>
      <c r="L654" s="469"/>
      <c r="M654" s="469"/>
      <c r="N654" s="469"/>
      <c r="O654" s="469"/>
      <c r="P654" s="469"/>
      <c r="Q654" s="469"/>
      <c r="R654" s="469"/>
      <c r="S654" s="469"/>
      <c r="T654" s="469"/>
      <c r="U654" s="469"/>
      <c r="V654" s="469"/>
      <c r="W654" s="469"/>
    </row>
    <row r="655" spans="1:23" ht="28.35" customHeight="1">
      <c r="A655" s="469"/>
      <c r="B655" s="469"/>
      <c r="C655" s="470"/>
      <c r="D655" s="429"/>
      <c r="E655" s="429"/>
      <c r="F655" s="472"/>
      <c r="G655" s="469"/>
      <c r="H655" s="469"/>
      <c r="I655" s="469"/>
      <c r="J655" s="469"/>
      <c r="K655" s="469"/>
      <c r="L655" s="469"/>
      <c r="M655" s="469"/>
      <c r="N655" s="469"/>
      <c r="O655" s="469"/>
      <c r="P655" s="469"/>
      <c r="Q655" s="469"/>
      <c r="R655" s="469"/>
      <c r="S655" s="469"/>
      <c r="T655" s="469"/>
      <c r="U655" s="469"/>
      <c r="V655" s="469"/>
      <c r="W655" s="469"/>
    </row>
    <row r="656" spans="1:23" ht="28.35" customHeight="1">
      <c r="A656" s="469"/>
      <c r="B656" s="469"/>
      <c r="C656" s="470"/>
      <c r="D656" s="429"/>
      <c r="E656" s="429"/>
      <c r="F656" s="472"/>
      <c r="G656" s="469"/>
      <c r="H656" s="469"/>
      <c r="I656" s="469"/>
      <c r="J656" s="469"/>
      <c r="K656" s="469"/>
      <c r="L656" s="469"/>
      <c r="M656" s="469"/>
      <c r="N656" s="469"/>
      <c r="O656" s="469"/>
      <c r="P656" s="469"/>
      <c r="Q656" s="469"/>
      <c r="R656" s="469"/>
      <c r="S656" s="469"/>
      <c r="T656" s="469"/>
      <c r="U656" s="469"/>
      <c r="V656" s="469"/>
      <c r="W656" s="469"/>
    </row>
    <row r="657" spans="1:23" ht="28.35" customHeight="1">
      <c r="A657" s="469"/>
      <c r="B657" s="469"/>
      <c r="C657" s="470"/>
      <c r="D657" s="429"/>
      <c r="E657" s="429"/>
      <c r="F657" s="472"/>
      <c r="G657" s="469"/>
      <c r="H657" s="469"/>
      <c r="I657" s="469"/>
      <c r="J657" s="469"/>
      <c r="K657" s="469"/>
      <c r="L657" s="469"/>
      <c r="M657" s="469"/>
      <c r="N657" s="469"/>
      <c r="O657" s="469"/>
      <c r="P657" s="469"/>
      <c r="Q657" s="469"/>
      <c r="R657" s="469"/>
      <c r="S657" s="469"/>
      <c r="T657" s="469"/>
      <c r="U657" s="469"/>
      <c r="V657" s="469"/>
      <c r="W657" s="469"/>
    </row>
    <row r="658" spans="1:23" ht="28.35" customHeight="1">
      <c r="A658" s="469"/>
      <c r="B658" s="469"/>
      <c r="C658" s="470"/>
      <c r="D658" s="429"/>
      <c r="E658" s="429"/>
      <c r="F658" s="472"/>
      <c r="G658" s="469"/>
      <c r="H658" s="469"/>
      <c r="I658" s="469"/>
      <c r="J658" s="469"/>
      <c r="K658" s="469"/>
      <c r="L658" s="469"/>
      <c r="M658" s="469"/>
      <c r="N658" s="469"/>
      <c r="O658" s="469"/>
      <c r="P658" s="469"/>
      <c r="Q658" s="469"/>
      <c r="R658" s="469"/>
      <c r="S658" s="469"/>
      <c r="T658" s="469"/>
      <c r="U658" s="469"/>
      <c r="V658" s="469"/>
      <c r="W658" s="469"/>
    </row>
    <row r="659" spans="1:23" ht="28.35" customHeight="1">
      <c r="A659" s="469"/>
      <c r="B659" s="469"/>
      <c r="C659" s="470"/>
      <c r="D659" s="429"/>
      <c r="E659" s="429"/>
      <c r="F659" s="472"/>
      <c r="G659" s="469"/>
      <c r="H659" s="469"/>
      <c r="I659" s="469"/>
      <c r="J659" s="469"/>
      <c r="K659" s="469"/>
      <c r="L659" s="469"/>
      <c r="M659" s="469"/>
      <c r="N659" s="469"/>
      <c r="O659" s="469"/>
      <c r="P659" s="469"/>
      <c r="Q659" s="469"/>
      <c r="R659" s="469"/>
      <c r="S659" s="469"/>
      <c r="T659" s="469"/>
      <c r="U659" s="469"/>
      <c r="V659" s="469"/>
      <c r="W659" s="469"/>
    </row>
    <row r="660" spans="1:23" ht="28.35" customHeight="1">
      <c r="A660" s="469"/>
      <c r="B660" s="469"/>
      <c r="C660" s="470"/>
      <c r="D660" s="429"/>
      <c r="E660" s="429"/>
      <c r="F660" s="472"/>
      <c r="G660" s="469"/>
      <c r="H660" s="469"/>
      <c r="I660" s="469"/>
      <c r="J660" s="469"/>
      <c r="K660" s="469"/>
      <c r="L660" s="469"/>
      <c r="M660" s="469"/>
      <c r="N660" s="469"/>
      <c r="O660" s="469"/>
      <c r="P660" s="469"/>
      <c r="Q660" s="469"/>
      <c r="R660" s="469"/>
      <c r="S660" s="469"/>
      <c r="T660" s="469"/>
      <c r="U660" s="469"/>
      <c r="V660" s="469"/>
      <c r="W660" s="469"/>
    </row>
    <row r="661" spans="1:23" ht="28.35" customHeight="1">
      <c r="A661" s="469"/>
      <c r="B661" s="469"/>
      <c r="C661" s="470"/>
      <c r="D661" s="429"/>
      <c r="E661" s="429"/>
      <c r="F661" s="472"/>
      <c r="G661" s="469"/>
      <c r="H661" s="469"/>
      <c r="I661" s="469"/>
      <c r="J661" s="469"/>
      <c r="K661" s="469"/>
      <c r="L661" s="469"/>
      <c r="M661" s="469"/>
      <c r="N661" s="469"/>
      <c r="O661" s="469"/>
      <c r="P661" s="469"/>
      <c r="Q661" s="469"/>
      <c r="R661" s="469"/>
      <c r="S661" s="469"/>
      <c r="T661" s="469"/>
      <c r="U661" s="469"/>
      <c r="V661" s="469"/>
      <c r="W661" s="469"/>
    </row>
    <row r="662" spans="1:23" ht="28.35" customHeight="1">
      <c r="A662" s="469"/>
      <c r="B662" s="469"/>
      <c r="C662" s="470"/>
      <c r="D662" s="429"/>
      <c r="E662" s="429"/>
      <c r="F662" s="472"/>
      <c r="G662" s="469"/>
      <c r="H662" s="469"/>
      <c r="I662" s="469"/>
      <c r="J662" s="469"/>
      <c r="K662" s="469"/>
      <c r="L662" s="469"/>
      <c r="M662" s="469"/>
      <c r="N662" s="469"/>
      <c r="O662" s="469"/>
      <c r="P662" s="469"/>
      <c r="Q662" s="469"/>
      <c r="R662" s="469"/>
      <c r="S662" s="469"/>
      <c r="T662" s="469"/>
      <c r="U662" s="469"/>
      <c r="V662" s="469"/>
      <c r="W662" s="469"/>
    </row>
    <row r="663" spans="1:23" ht="28.35" customHeight="1">
      <c r="A663" s="469"/>
      <c r="B663" s="469"/>
      <c r="C663" s="470"/>
      <c r="D663" s="429"/>
      <c r="E663" s="429"/>
      <c r="F663" s="472"/>
      <c r="G663" s="469"/>
      <c r="H663" s="469"/>
      <c r="I663" s="469"/>
      <c r="J663" s="469"/>
      <c r="K663" s="469"/>
      <c r="L663" s="469"/>
      <c r="M663" s="469"/>
      <c r="N663" s="469"/>
      <c r="O663" s="469"/>
      <c r="P663" s="469"/>
      <c r="Q663" s="469"/>
      <c r="R663" s="469"/>
      <c r="S663" s="469"/>
      <c r="T663" s="469"/>
      <c r="U663" s="469"/>
      <c r="V663" s="469"/>
      <c r="W663" s="469"/>
    </row>
    <row r="664" spans="1:23" ht="28.35" customHeight="1">
      <c r="A664" s="469"/>
      <c r="B664" s="469"/>
      <c r="C664" s="470"/>
      <c r="D664" s="429"/>
      <c r="E664" s="429"/>
      <c r="F664" s="472"/>
      <c r="G664" s="469"/>
      <c r="H664" s="469"/>
      <c r="I664" s="469"/>
      <c r="J664" s="469"/>
      <c r="K664" s="469"/>
      <c r="L664" s="469"/>
      <c r="M664" s="469"/>
      <c r="N664" s="469"/>
      <c r="O664" s="469"/>
      <c r="P664" s="469"/>
      <c r="Q664" s="469"/>
      <c r="R664" s="469"/>
      <c r="S664" s="469"/>
      <c r="T664" s="469"/>
      <c r="U664" s="469"/>
      <c r="V664" s="469"/>
      <c r="W664" s="469"/>
    </row>
    <row r="665" spans="1:23" ht="28.35" customHeight="1">
      <c r="A665" s="469"/>
      <c r="B665" s="469"/>
      <c r="C665" s="470"/>
      <c r="D665" s="429"/>
      <c r="E665" s="429"/>
      <c r="F665" s="472"/>
      <c r="G665" s="469"/>
      <c r="H665" s="469"/>
      <c r="I665" s="469"/>
      <c r="J665" s="469"/>
      <c r="K665" s="469"/>
      <c r="L665" s="469"/>
      <c r="M665" s="469"/>
      <c r="N665" s="469"/>
      <c r="O665" s="469"/>
      <c r="P665" s="469"/>
      <c r="Q665" s="469"/>
      <c r="R665" s="469"/>
      <c r="S665" s="469"/>
      <c r="T665" s="469"/>
      <c r="U665" s="469"/>
      <c r="V665" s="469"/>
      <c r="W665" s="469"/>
    </row>
    <row r="666" spans="1:23" ht="28.35" customHeight="1">
      <c r="A666" s="469"/>
      <c r="B666" s="469"/>
      <c r="C666" s="470"/>
      <c r="D666" s="429"/>
      <c r="E666" s="429"/>
      <c r="F666" s="472"/>
      <c r="G666" s="469"/>
      <c r="H666" s="469"/>
      <c r="I666" s="469"/>
      <c r="J666" s="469"/>
      <c r="K666" s="469"/>
      <c r="L666" s="469"/>
      <c r="M666" s="469"/>
      <c r="N666" s="469"/>
      <c r="O666" s="469"/>
      <c r="P666" s="469"/>
      <c r="Q666" s="469"/>
      <c r="R666" s="469"/>
      <c r="S666" s="469"/>
      <c r="T666" s="469"/>
      <c r="U666" s="469"/>
      <c r="V666" s="469"/>
      <c r="W666" s="469"/>
    </row>
    <row r="667" spans="1:23" ht="28.35" customHeight="1">
      <c r="A667" s="469"/>
      <c r="B667" s="469"/>
      <c r="C667" s="470"/>
      <c r="D667" s="429"/>
      <c r="E667" s="429"/>
      <c r="F667" s="472"/>
      <c r="G667" s="469"/>
      <c r="H667" s="469"/>
      <c r="I667" s="469"/>
      <c r="J667" s="469"/>
      <c r="K667" s="469"/>
      <c r="L667" s="469"/>
      <c r="M667" s="469"/>
      <c r="N667" s="469"/>
      <c r="O667" s="469"/>
      <c r="P667" s="469"/>
      <c r="Q667" s="469"/>
      <c r="R667" s="469"/>
      <c r="S667" s="469"/>
      <c r="T667" s="469"/>
      <c r="U667" s="469"/>
      <c r="V667" s="469"/>
      <c r="W667" s="469"/>
    </row>
    <row r="668" spans="1:23" ht="28.35" customHeight="1">
      <c r="A668" s="469"/>
      <c r="B668" s="469"/>
      <c r="C668" s="470"/>
      <c r="D668" s="429"/>
      <c r="E668" s="429"/>
      <c r="F668" s="472"/>
      <c r="G668" s="469"/>
      <c r="H668" s="469"/>
      <c r="I668" s="469"/>
      <c r="J668" s="469"/>
      <c r="K668" s="469"/>
      <c r="L668" s="469"/>
      <c r="M668" s="469"/>
      <c r="N668" s="469"/>
      <c r="O668" s="469"/>
      <c r="P668" s="469"/>
      <c r="Q668" s="469"/>
      <c r="R668" s="469"/>
      <c r="S668" s="469"/>
      <c r="T668" s="469"/>
      <c r="U668" s="469"/>
      <c r="V668" s="469"/>
      <c r="W668" s="469"/>
    </row>
    <row r="669" spans="1:23" ht="28.35" customHeight="1">
      <c r="A669" s="469"/>
      <c r="B669" s="469"/>
      <c r="C669" s="470"/>
      <c r="D669" s="429"/>
      <c r="E669" s="429"/>
      <c r="F669" s="472"/>
      <c r="G669" s="469"/>
      <c r="H669" s="469"/>
      <c r="I669" s="469"/>
      <c r="J669" s="469"/>
      <c r="K669" s="469"/>
      <c r="L669" s="469"/>
      <c r="M669" s="469"/>
      <c r="N669" s="469"/>
      <c r="O669" s="469"/>
      <c r="P669" s="469"/>
      <c r="Q669" s="469"/>
      <c r="R669" s="469"/>
      <c r="S669" s="469"/>
      <c r="T669" s="469"/>
      <c r="U669" s="469"/>
      <c r="V669" s="469"/>
      <c r="W669" s="469"/>
    </row>
    <row r="670" spans="1:23" ht="28.35" customHeight="1">
      <c r="A670" s="469"/>
      <c r="B670" s="469"/>
      <c r="C670" s="470"/>
      <c r="D670" s="429"/>
      <c r="E670" s="429"/>
      <c r="F670" s="472"/>
      <c r="G670" s="469"/>
      <c r="H670" s="469"/>
      <c r="I670" s="469"/>
      <c r="J670" s="469"/>
      <c r="K670" s="469"/>
      <c r="L670" s="469"/>
      <c r="M670" s="469"/>
      <c r="N670" s="469"/>
      <c r="O670" s="469"/>
      <c r="P670" s="469"/>
      <c r="Q670" s="469"/>
      <c r="R670" s="469"/>
      <c r="S670" s="469"/>
      <c r="T670" s="469"/>
      <c r="U670" s="469"/>
      <c r="V670" s="469"/>
      <c r="W670" s="469"/>
    </row>
    <row r="671" spans="1:23" ht="28.35" customHeight="1">
      <c r="A671" s="469"/>
      <c r="B671" s="469"/>
      <c r="C671" s="470"/>
      <c r="D671" s="429"/>
      <c r="E671" s="429"/>
      <c r="F671" s="472"/>
      <c r="G671" s="469"/>
      <c r="H671" s="469"/>
      <c r="I671" s="469"/>
      <c r="J671" s="469"/>
      <c r="K671" s="469"/>
      <c r="L671" s="469"/>
      <c r="M671" s="469"/>
      <c r="N671" s="469"/>
      <c r="O671" s="469"/>
      <c r="P671" s="469"/>
      <c r="Q671" s="469"/>
      <c r="R671" s="469"/>
      <c r="S671" s="469"/>
      <c r="T671" s="469"/>
      <c r="U671" s="469"/>
      <c r="V671" s="469"/>
      <c r="W671" s="469"/>
    </row>
    <row r="672" spans="1:23" ht="28.35" customHeight="1">
      <c r="A672" s="469"/>
      <c r="B672" s="469"/>
      <c r="C672" s="470"/>
      <c r="D672" s="429"/>
      <c r="E672" s="429"/>
      <c r="F672" s="472"/>
      <c r="G672" s="469"/>
      <c r="H672" s="469"/>
      <c r="I672" s="469"/>
      <c r="J672" s="469"/>
      <c r="K672" s="469"/>
      <c r="L672" s="469"/>
      <c r="M672" s="469"/>
      <c r="N672" s="469"/>
      <c r="O672" s="469"/>
      <c r="P672" s="469"/>
      <c r="Q672" s="469"/>
      <c r="R672" s="469"/>
      <c r="S672" s="469"/>
      <c r="T672" s="469"/>
      <c r="U672" s="469"/>
      <c r="V672" s="469"/>
      <c r="W672" s="469"/>
    </row>
    <row r="673" spans="1:23" ht="28.35" customHeight="1">
      <c r="A673" s="469"/>
      <c r="B673" s="469"/>
      <c r="C673" s="470"/>
      <c r="D673" s="429"/>
      <c r="E673" s="429"/>
      <c r="F673" s="472"/>
      <c r="G673" s="469"/>
      <c r="H673" s="469"/>
      <c r="I673" s="469"/>
      <c r="J673" s="469"/>
      <c r="K673" s="469"/>
      <c r="L673" s="469"/>
      <c r="M673" s="469"/>
      <c r="N673" s="469"/>
      <c r="O673" s="469"/>
      <c r="P673" s="469"/>
      <c r="Q673" s="469"/>
      <c r="R673" s="469"/>
      <c r="S673" s="469"/>
      <c r="T673" s="469"/>
      <c r="U673" s="469"/>
      <c r="V673" s="469"/>
      <c r="W673" s="469"/>
    </row>
    <row r="674" spans="1:23" ht="28.35" customHeight="1">
      <c r="A674" s="469"/>
      <c r="B674" s="469"/>
      <c r="C674" s="470"/>
      <c r="D674" s="429"/>
      <c r="E674" s="429"/>
      <c r="F674" s="472"/>
      <c r="G674" s="469"/>
      <c r="H674" s="469"/>
      <c r="I674" s="469"/>
      <c r="J674" s="469"/>
      <c r="K674" s="469"/>
      <c r="L674" s="469"/>
      <c r="M674" s="469"/>
      <c r="N674" s="469"/>
      <c r="O674" s="469"/>
      <c r="P674" s="469"/>
      <c r="Q674" s="469"/>
      <c r="R674" s="469"/>
      <c r="S674" s="469"/>
      <c r="T674" s="469"/>
      <c r="U674" s="469"/>
      <c r="V674" s="469"/>
      <c r="W674" s="469"/>
    </row>
    <row r="675" spans="1:23" ht="28.35" customHeight="1">
      <c r="A675" s="469"/>
      <c r="B675" s="469"/>
      <c r="C675" s="470"/>
      <c r="D675" s="429"/>
      <c r="E675" s="429"/>
      <c r="F675" s="472"/>
      <c r="G675" s="469"/>
      <c r="H675" s="469"/>
      <c r="I675" s="469"/>
      <c r="J675" s="469"/>
      <c r="K675" s="469"/>
      <c r="L675" s="469"/>
      <c r="M675" s="469"/>
      <c r="N675" s="469"/>
      <c r="O675" s="469"/>
      <c r="P675" s="469"/>
      <c r="Q675" s="469"/>
      <c r="R675" s="469"/>
      <c r="S675" s="469"/>
      <c r="T675" s="469"/>
      <c r="U675" s="469"/>
      <c r="V675" s="469"/>
      <c r="W675" s="469"/>
    </row>
    <row r="676" spans="1:23" ht="28.35" customHeight="1">
      <c r="A676" s="469"/>
      <c r="B676" s="469"/>
      <c r="C676" s="470"/>
      <c r="D676" s="429"/>
      <c r="E676" s="429"/>
      <c r="F676" s="472"/>
      <c r="G676" s="469"/>
      <c r="H676" s="469"/>
      <c r="I676" s="469"/>
      <c r="J676" s="469"/>
      <c r="K676" s="469"/>
      <c r="L676" s="469"/>
      <c r="M676" s="469"/>
      <c r="N676" s="469"/>
      <c r="O676" s="469"/>
      <c r="P676" s="469"/>
      <c r="Q676" s="469"/>
      <c r="R676" s="469"/>
      <c r="S676" s="469"/>
      <c r="T676" s="469"/>
      <c r="U676" s="469"/>
      <c r="V676" s="469"/>
      <c r="W676" s="469"/>
    </row>
    <row r="677" spans="1:23" ht="28.35" customHeight="1">
      <c r="A677" s="469"/>
      <c r="B677" s="469"/>
      <c r="C677" s="470"/>
      <c r="D677" s="429"/>
      <c r="E677" s="429"/>
      <c r="F677" s="472"/>
      <c r="G677" s="469"/>
      <c r="H677" s="469"/>
      <c r="I677" s="469"/>
      <c r="J677" s="469"/>
      <c r="K677" s="469"/>
      <c r="L677" s="469"/>
      <c r="M677" s="469"/>
      <c r="N677" s="469"/>
      <c r="O677" s="469"/>
      <c r="P677" s="469"/>
      <c r="Q677" s="469"/>
      <c r="R677" s="469"/>
      <c r="S677" s="469"/>
      <c r="T677" s="469"/>
      <c r="U677" s="469"/>
      <c r="V677" s="469"/>
      <c r="W677" s="469"/>
    </row>
    <row r="678" spans="1:23" ht="28.35" customHeight="1">
      <c r="A678" s="469"/>
      <c r="B678" s="469"/>
      <c r="C678" s="470"/>
      <c r="D678" s="429"/>
      <c r="E678" s="429"/>
      <c r="F678" s="472"/>
      <c r="G678" s="469"/>
      <c r="H678" s="469"/>
      <c r="I678" s="469"/>
      <c r="J678" s="469"/>
      <c r="K678" s="469"/>
      <c r="L678" s="469"/>
      <c r="M678" s="469"/>
      <c r="N678" s="469"/>
      <c r="O678" s="469"/>
      <c r="P678" s="469"/>
      <c r="Q678" s="469"/>
      <c r="R678" s="469"/>
      <c r="S678" s="469"/>
      <c r="T678" s="469"/>
      <c r="U678" s="469"/>
      <c r="V678" s="469"/>
      <c r="W678" s="469"/>
    </row>
    <row r="679" spans="1:23" ht="28.35" customHeight="1">
      <c r="A679" s="469"/>
      <c r="B679" s="469"/>
      <c r="C679" s="470"/>
      <c r="D679" s="429"/>
      <c r="E679" s="429"/>
      <c r="F679" s="472"/>
      <c r="G679" s="469"/>
      <c r="H679" s="469"/>
      <c r="I679" s="469"/>
      <c r="J679" s="469"/>
      <c r="K679" s="469"/>
      <c r="L679" s="469"/>
      <c r="M679" s="469"/>
      <c r="N679" s="469"/>
      <c r="O679" s="469"/>
      <c r="P679" s="469"/>
      <c r="Q679" s="469"/>
      <c r="R679" s="469"/>
      <c r="S679" s="469"/>
      <c r="T679" s="469"/>
      <c r="U679" s="469"/>
      <c r="V679" s="469"/>
      <c r="W679" s="469"/>
    </row>
    <row r="680" spans="1:23" ht="28.35" customHeight="1">
      <c r="A680" s="469"/>
      <c r="B680" s="469"/>
      <c r="C680" s="470"/>
      <c r="D680" s="429"/>
      <c r="E680" s="429"/>
      <c r="F680" s="472"/>
      <c r="G680" s="469"/>
      <c r="H680" s="469"/>
      <c r="I680" s="469"/>
      <c r="J680" s="469"/>
      <c r="K680" s="469"/>
      <c r="L680" s="469"/>
      <c r="M680" s="469"/>
      <c r="N680" s="469"/>
      <c r="O680" s="469"/>
      <c r="P680" s="469"/>
      <c r="Q680" s="469"/>
      <c r="R680" s="469"/>
      <c r="S680" s="469"/>
      <c r="T680" s="469"/>
      <c r="U680" s="469"/>
      <c r="V680" s="469"/>
      <c r="W680" s="469"/>
    </row>
    <row r="681" spans="1:23" ht="28.35" customHeight="1">
      <c r="A681" s="469"/>
      <c r="B681" s="469"/>
      <c r="C681" s="470"/>
      <c r="D681" s="429"/>
      <c r="E681" s="429"/>
      <c r="F681" s="472"/>
      <c r="G681" s="469"/>
      <c r="H681" s="469"/>
      <c r="I681" s="469"/>
      <c r="J681" s="469"/>
      <c r="K681" s="469"/>
      <c r="L681" s="469"/>
      <c r="M681" s="469"/>
      <c r="N681" s="469"/>
      <c r="O681" s="469"/>
      <c r="P681" s="469"/>
      <c r="Q681" s="469"/>
      <c r="R681" s="469"/>
      <c r="S681" s="469"/>
      <c r="T681" s="469"/>
      <c r="U681" s="469"/>
      <c r="V681" s="469"/>
      <c r="W681" s="469"/>
    </row>
    <row r="682" spans="1:23" ht="28.35" customHeight="1">
      <c r="A682" s="469"/>
      <c r="B682" s="469"/>
      <c r="C682" s="470"/>
      <c r="D682" s="429"/>
      <c r="E682" s="429"/>
      <c r="F682" s="472"/>
      <c r="G682" s="469"/>
      <c r="H682" s="469"/>
      <c r="I682" s="469"/>
      <c r="J682" s="469"/>
      <c r="K682" s="469"/>
      <c r="L682" s="469"/>
      <c r="M682" s="469"/>
      <c r="N682" s="469"/>
      <c r="O682" s="469"/>
      <c r="P682" s="469"/>
      <c r="Q682" s="469"/>
      <c r="R682" s="469"/>
      <c r="S682" s="469"/>
      <c r="T682" s="469"/>
      <c r="U682" s="469"/>
      <c r="V682" s="469"/>
      <c r="W682" s="469"/>
    </row>
    <row r="683" spans="1:23" ht="28.35" customHeight="1">
      <c r="A683" s="469"/>
      <c r="B683" s="469"/>
      <c r="C683" s="470"/>
      <c r="D683" s="429"/>
      <c r="E683" s="429"/>
      <c r="F683" s="472"/>
      <c r="G683" s="469"/>
      <c r="H683" s="469"/>
      <c r="I683" s="469"/>
      <c r="J683" s="469"/>
      <c r="K683" s="469"/>
      <c r="L683" s="469"/>
      <c r="M683" s="469"/>
      <c r="N683" s="469"/>
      <c r="O683" s="469"/>
      <c r="P683" s="469"/>
      <c r="Q683" s="469"/>
      <c r="R683" s="469"/>
      <c r="S683" s="469"/>
      <c r="T683" s="469"/>
      <c r="U683" s="469"/>
      <c r="V683" s="469"/>
      <c r="W683" s="469"/>
    </row>
    <row r="684" spans="1:23" ht="28.35" customHeight="1">
      <c r="A684" s="469"/>
      <c r="B684" s="469"/>
      <c r="C684" s="470"/>
      <c r="D684" s="429"/>
      <c r="E684" s="429"/>
      <c r="F684" s="472"/>
      <c r="G684" s="469"/>
      <c r="H684" s="469"/>
      <c r="I684" s="469"/>
      <c r="J684" s="469"/>
      <c r="K684" s="469"/>
      <c r="L684" s="469"/>
      <c r="M684" s="469"/>
      <c r="N684" s="469"/>
      <c r="O684" s="469"/>
      <c r="P684" s="469"/>
      <c r="Q684" s="469"/>
      <c r="R684" s="469"/>
      <c r="S684" s="469"/>
      <c r="T684" s="469"/>
      <c r="U684" s="469"/>
      <c r="V684" s="469"/>
      <c r="W684" s="469"/>
    </row>
    <row r="685" spans="1:23" ht="28.35" customHeight="1">
      <c r="A685" s="469"/>
      <c r="B685" s="469"/>
      <c r="C685" s="470"/>
      <c r="D685" s="429"/>
      <c r="E685" s="429"/>
      <c r="F685" s="472"/>
      <c r="G685" s="469"/>
      <c r="H685" s="469"/>
      <c r="I685" s="469"/>
      <c r="J685" s="469"/>
      <c r="K685" s="469"/>
      <c r="L685" s="469"/>
      <c r="M685" s="469"/>
      <c r="N685" s="469"/>
      <c r="O685" s="469"/>
      <c r="P685" s="469"/>
      <c r="Q685" s="469"/>
      <c r="R685" s="469"/>
      <c r="S685" s="469"/>
      <c r="T685" s="469"/>
      <c r="U685" s="469"/>
      <c r="V685" s="469"/>
      <c r="W685" s="469"/>
    </row>
    <row r="686" spans="1:23" ht="28.35" customHeight="1">
      <c r="A686" s="469"/>
      <c r="B686" s="469"/>
      <c r="C686" s="470"/>
      <c r="D686" s="429"/>
      <c r="E686" s="429"/>
      <c r="F686" s="472"/>
      <c r="G686" s="469"/>
      <c r="H686" s="469"/>
      <c r="I686" s="469"/>
      <c r="J686" s="469"/>
      <c r="K686" s="469"/>
      <c r="L686" s="469"/>
      <c r="M686" s="469"/>
      <c r="N686" s="469"/>
      <c r="O686" s="469"/>
      <c r="P686" s="469"/>
      <c r="Q686" s="469"/>
      <c r="R686" s="469"/>
      <c r="S686" s="469"/>
      <c r="T686" s="469"/>
      <c r="U686" s="469"/>
      <c r="V686" s="469"/>
      <c r="W686" s="469"/>
    </row>
    <row r="687" spans="1:23" ht="28.35" customHeight="1">
      <c r="A687" s="469"/>
      <c r="B687" s="469"/>
      <c r="C687" s="470"/>
      <c r="D687" s="429"/>
      <c r="E687" s="429"/>
      <c r="F687" s="472"/>
      <c r="G687" s="469"/>
      <c r="H687" s="469"/>
      <c r="I687" s="469"/>
      <c r="J687" s="469"/>
      <c r="K687" s="469"/>
      <c r="L687" s="469"/>
      <c r="M687" s="469"/>
      <c r="N687" s="469"/>
      <c r="O687" s="469"/>
      <c r="P687" s="469"/>
      <c r="Q687" s="469"/>
      <c r="R687" s="469"/>
      <c r="S687" s="469"/>
      <c r="T687" s="469"/>
      <c r="U687" s="469"/>
      <c r="V687" s="469"/>
      <c r="W687" s="469"/>
    </row>
    <row r="688" spans="1:23" ht="28.35" customHeight="1">
      <c r="A688" s="469"/>
      <c r="B688" s="469"/>
      <c r="C688" s="470"/>
      <c r="D688" s="429"/>
      <c r="E688" s="429"/>
      <c r="F688" s="472"/>
      <c r="G688" s="469"/>
      <c r="H688" s="469"/>
      <c r="I688" s="469"/>
      <c r="J688" s="469"/>
      <c r="K688" s="469"/>
      <c r="L688" s="469"/>
      <c r="M688" s="469"/>
      <c r="N688" s="469"/>
      <c r="O688" s="469"/>
      <c r="P688" s="469"/>
      <c r="Q688" s="469"/>
      <c r="R688" s="469"/>
      <c r="S688" s="469"/>
      <c r="T688" s="469"/>
      <c r="U688" s="469"/>
      <c r="V688" s="469"/>
      <c r="W688" s="469"/>
    </row>
    <row r="689" spans="1:23" ht="28.35" customHeight="1">
      <c r="A689" s="469"/>
      <c r="B689" s="469"/>
      <c r="C689" s="470"/>
      <c r="D689" s="429"/>
      <c r="E689" s="429"/>
      <c r="F689" s="472"/>
      <c r="G689" s="469"/>
      <c r="H689" s="469"/>
      <c r="I689" s="469"/>
      <c r="J689" s="469"/>
      <c r="K689" s="469"/>
      <c r="L689" s="469"/>
      <c r="M689" s="469"/>
      <c r="N689" s="469"/>
      <c r="O689" s="469"/>
      <c r="P689" s="469"/>
      <c r="Q689" s="469"/>
      <c r="R689" s="469"/>
      <c r="S689" s="469"/>
      <c r="T689" s="469"/>
      <c r="U689" s="469"/>
      <c r="V689" s="469"/>
      <c r="W689" s="469"/>
    </row>
    <row r="690" spans="1:23" ht="28.35" customHeight="1">
      <c r="A690" s="469"/>
      <c r="B690" s="469"/>
      <c r="C690" s="470"/>
      <c r="D690" s="429"/>
      <c r="E690" s="429"/>
      <c r="F690" s="472"/>
      <c r="G690" s="469"/>
      <c r="H690" s="469"/>
      <c r="I690" s="469"/>
      <c r="J690" s="469"/>
      <c r="K690" s="469"/>
      <c r="L690" s="469"/>
      <c r="M690" s="469"/>
      <c r="N690" s="469"/>
      <c r="O690" s="469"/>
      <c r="P690" s="469"/>
      <c r="Q690" s="469"/>
      <c r="R690" s="469"/>
      <c r="S690" s="469"/>
      <c r="T690" s="469"/>
      <c r="U690" s="469"/>
      <c r="V690" s="469"/>
      <c r="W690" s="469"/>
    </row>
    <row r="691" spans="1:23" ht="28.35" customHeight="1">
      <c r="A691" s="469"/>
      <c r="B691" s="469"/>
      <c r="C691" s="470"/>
      <c r="D691" s="429"/>
      <c r="E691" s="429"/>
      <c r="F691" s="472"/>
      <c r="G691" s="469"/>
      <c r="H691" s="469"/>
      <c r="I691" s="469"/>
      <c r="J691" s="469"/>
      <c r="K691" s="469"/>
      <c r="L691" s="469"/>
      <c r="M691" s="469"/>
      <c r="N691" s="469"/>
      <c r="O691" s="469"/>
      <c r="P691" s="469"/>
      <c r="Q691" s="469"/>
      <c r="R691" s="469"/>
      <c r="S691" s="469"/>
      <c r="T691" s="469"/>
      <c r="U691" s="469"/>
      <c r="V691" s="469"/>
      <c r="W691" s="469"/>
    </row>
    <row r="692" spans="1:23" ht="28.35" customHeight="1">
      <c r="A692" s="469"/>
      <c r="B692" s="469"/>
      <c r="C692" s="470"/>
      <c r="D692" s="429"/>
      <c r="E692" s="429"/>
      <c r="F692" s="472"/>
      <c r="G692" s="469"/>
      <c r="H692" s="469"/>
      <c r="I692" s="469"/>
      <c r="J692" s="469"/>
      <c r="K692" s="469"/>
      <c r="L692" s="469"/>
      <c r="M692" s="469"/>
      <c r="N692" s="469"/>
      <c r="O692" s="469"/>
      <c r="P692" s="469"/>
      <c r="Q692" s="469"/>
      <c r="R692" s="469"/>
      <c r="S692" s="469"/>
      <c r="T692" s="469"/>
      <c r="U692" s="469"/>
      <c r="V692" s="469"/>
      <c r="W692" s="469"/>
    </row>
    <row r="693" spans="1:23" ht="28.35" customHeight="1">
      <c r="A693" s="469"/>
      <c r="B693" s="469"/>
      <c r="C693" s="470"/>
      <c r="D693" s="429"/>
      <c r="E693" s="429"/>
      <c r="F693" s="472"/>
      <c r="G693" s="469"/>
      <c r="H693" s="469"/>
      <c r="I693" s="469"/>
      <c r="J693" s="469"/>
      <c r="K693" s="469"/>
      <c r="L693" s="469"/>
      <c r="M693" s="469"/>
      <c r="N693" s="469"/>
      <c r="O693" s="469"/>
      <c r="P693" s="469"/>
      <c r="Q693" s="469"/>
      <c r="R693" s="469"/>
      <c r="S693" s="469"/>
      <c r="T693" s="469"/>
      <c r="U693" s="469"/>
      <c r="V693" s="469"/>
      <c r="W693" s="469"/>
    </row>
    <row r="694" spans="1:23" ht="28.35" customHeight="1">
      <c r="A694" s="469"/>
      <c r="B694" s="469"/>
      <c r="C694" s="470"/>
      <c r="D694" s="429"/>
      <c r="E694" s="429"/>
      <c r="F694" s="472"/>
      <c r="G694" s="469"/>
      <c r="H694" s="469"/>
      <c r="I694" s="469"/>
      <c r="J694" s="469"/>
      <c r="K694" s="469"/>
      <c r="L694" s="469"/>
      <c r="M694" s="469"/>
      <c r="N694" s="469"/>
      <c r="O694" s="469"/>
      <c r="P694" s="469"/>
      <c r="Q694" s="469"/>
      <c r="R694" s="469"/>
      <c r="S694" s="469"/>
      <c r="T694" s="469"/>
      <c r="U694" s="469"/>
      <c r="V694" s="469"/>
      <c r="W694" s="469"/>
    </row>
    <row r="695" spans="1:23" ht="28.35" customHeight="1">
      <c r="A695" s="469"/>
      <c r="B695" s="469"/>
      <c r="C695" s="470"/>
      <c r="D695" s="429"/>
      <c r="E695" s="429"/>
      <c r="F695" s="472"/>
      <c r="G695" s="469"/>
      <c r="H695" s="469"/>
      <c r="I695" s="469"/>
      <c r="J695" s="469"/>
      <c r="K695" s="469"/>
      <c r="L695" s="469"/>
      <c r="M695" s="469"/>
      <c r="N695" s="469"/>
      <c r="O695" s="469"/>
      <c r="P695" s="469"/>
      <c r="Q695" s="469"/>
      <c r="R695" s="469"/>
      <c r="S695" s="469"/>
      <c r="T695" s="469"/>
      <c r="U695" s="469"/>
      <c r="V695" s="469"/>
      <c r="W695" s="469"/>
    </row>
    <row r="696" spans="1:23" ht="28.35" customHeight="1">
      <c r="A696" s="469"/>
      <c r="B696" s="469"/>
      <c r="C696" s="470"/>
      <c r="D696" s="429"/>
      <c r="E696" s="429"/>
      <c r="F696" s="472"/>
      <c r="G696" s="469"/>
      <c r="H696" s="469"/>
      <c r="I696" s="469"/>
      <c r="J696" s="469"/>
      <c r="K696" s="469"/>
      <c r="L696" s="469"/>
      <c r="M696" s="469"/>
      <c r="N696" s="469"/>
      <c r="O696" s="469"/>
      <c r="P696" s="469"/>
      <c r="Q696" s="469"/>
      <c r="R696" s="469"/>
      <c r="S696" s="469"/>
      <c r="T696" s="469"/>
      <c r="U696" s="469"/>
      <c r="V696" s="469"/>
      <c r="W696" s="469"/>
    </row>
    <row r="697" spans="1:23" ht="28.35" customHeight="1">
      <c r="A697" s="469"/>
      <c r="B697" s="469"/>
      <c r="C697" s="470"/>
      <c r="D697" s="429"/>
      <c r="E697" s="429"/>
      <c r="F697" s="472"/>
      <c r="G697" s="469"/>
      <c r="H697" s="469"/>
      <c r="I697" s="469"/>
      <c r="J697" s="469"/>
      <c r="K697" s="469"/>
      <c r="L697" s="469"/>
      <c r="M697" s="469"/>
      <c r="N697" s="469"/>
      <c r="O697" s="469"/>
      <c r="P697" s="469"/>
      <c r="Q697" s="469"/>
      <c r="R697" s="469"/>
      <c r="S697" s="469"/>
      <c r="T697" s="469"/>
      <c r="U697" s="469"/>
      <c r="V697" s="469"/>
      <c r="W697" s="469"/>
    </row>
    <row r="698" spans="1:23" ht="28.35" customHeight="1">
      <c r="A698" s="469"/>
      <c r="B698" s="469"/>
      <c r="C698" s="470"/>
      <c r="D698" s="429"/>
      <c r="E698" s="429"/>
      <c r="F698" s="472"/>
      <c r="G698" s="469"/>
      <c r="H698" s="469"/>
      <c r="I698" s="469"/>
      <c r="J698" s="469"/>
      <c r="K698" s="469"/>
      <c r="L698" s="469"/>
      <c r="M698" s="469"/>
      <c r="N698" s="469"/>
      <c r="O698" s="469"/>
      <c r="P698" s="469"/>
      <c r="Q698" s="469"/>
      <c r="R698" s="469"/>
      <c r="S698" s="469"/>
      <c r="T698" s="469"/>
      <c r="U698" s="469"/>
      <c r="V698" s="469"/>
      <c r="W698" s="469"/>
    </row>
    <row r="699" spans="1:23" ht="28.35" customHeight="1">
      <c r="A699" s="469"/>
      <c r="B699" s="469"/>
      <c r="C699" s="470"/>
      <c r="D699" s="429"/>
      <c r="E699" s="429"/>
      <c r="F699" s="472"/>
      <c r="G699" s="469"/>
      <c r="H699" s="469"/>
      <c r="I699" s="469"/>
      <c r="J699" s="469"/>
      <c r="K699" s="469"/>
      <c r="L699" s="469"/>
      <c r="M699" s="469"/>
      <c r="N699" s="469"/>
      <c r="O699" s="469"/>
      <c r="P699" s="469"/>
      <c r="Q699" s="469"/>
      <c r="R699" s="469"/>
      <c r="S699" s="469"/>
      <c r="T699" s="469"/>
      <c r="U699" s="469"/>
      <c r="V699" s="469"/>
      <c r="W699" s="469"/>
    </row>
    <row r="700" spans="1:23" ht="28.35" customHeight="1">
      <c r="A700" s="469"/>
      <c r="B700" s="469"/>
      <c r="C700" s="470"/>
      <c r="D700" s="429"/>
      <c r="E700" s="429"/>
      <c r="F700" s="472"/>
      <c r="G700" s="469"/>
      <c r="H700" s="469"/>
      <c r="I700" s="469"/>
      <c r="J700" s="469"/>
      <c r="K700" s="469"/>
      <c r="L700" s="469"/>
      <c r="M700" s="469"/>
      <c r="N700" s="469"/>
      <c r="O700" s="469"/>
      <c r="P700" s="469"/>
      <c r="Q700" s="469"/>
      <c r="R700" s="469"/>
      <c r="S700" s="469"/>
      <c r="T700" s="469"/>
      <c r="U700" s="469"/>
      <c r="V700" s="469"/>
      <c r="W700" s="469"/>
    </row>
    <row r="701" spans="1:23" ht="28.35" customHeight="1">
      <c r="A701" s="469"/>
      <c r="B701" s="469"/>
      <c r="C701" s="470"/>
      <c r="D701" s="429"/>
      <c r="E701" s="429"/>
      <c r="F701" s="472"/>
      <c r="G701" s="469"/>
      <c r="H701" s="469"/>
      <c r="I701" s="469"/>
      <c r="J701" s="469"/>
      <c r="K701" s="469"/>
      <c r="L701" s="469"/>
      <c r="M701" s="469"/>
      <c r="N701" s="469"/>
      <c r="O701" s="469"/>
      <c r="P701" s="469"/>
      <c r="Q701" s="469"/>
      <c r="R701" s="469"/>
      <c r="S701" s="469"/>
      <c r="T701" s="469"/>
      <c r="U701" s="469"/>
      <c r="V701" s="469"/>
      <c r="W701" s="469"/>
    </row>
    <row r="702" spans="1:23" ht="28.35" customHeight="1">
      <c r="A702" s="469"/>
      <c r="B702" s="469"/>
      <c r="C702" s="470"/>
      <c r="D702" s="429"/>
      <c r="E702" s="429"/>
      <c r="F702" s="472"/>
      <c r="G702" s="469"/>
      <c r="H702" s="469"/>
      <c r="I702" s="469"/>
      <c r="J702" s="469"/>
      <c r="K702" s="469"/>
      <c r="L702" s="469"/>
      <c r="M702" s="469"/>
      <c r="N702" s="469"/>
      <c r="O702" s="469"/>
      <c r="P702" s="469"/>
      <c r="Q702" s="469"/>
      <c r="R702" s="469"/>
      <c r="S702" s="469"/>
      <c r="T702" s="469"/>
      <c r="U702" s="469"/>
      <c r="V702" s="469"/>
      <c r="W702" s="469"/>
    </row>
    <row r="703" spans="1:23" ht="28.35" customHeight="1">
      <c r="A703" s="469"/>
      <c r="B703" s="469"/>
      <c r="C703" s="470"/>
      <c r="D703" s="429"/>
      <c r="E703" s="429"/>
      <c r="F703" s="472"/>
      <c r="G703" s="469"/>
      <c r="H703" s="469"/>
      <c r="I703" s="469"/>
      <c r="J703" s="469"/>
      <c r="K703" s="469"/>
      <c r="L703" s="469"/>
      <c r="M703" s="469"/>
      <c r="N703" s="469"/>
      <c r="O703" s="469"/>
      <c r="P703" s="469"/>
      <c r="Q703" s="469"/>
      <c r="R703" s="469"/>
      <c r="S703" s="469"/>
      <c r="T703" s="469"/>
      <c r="U703" s="469"/>
      <c r="V703" s="469"/>
      <c r="W703" s="469"/>
    </row>
    <row r="704" spans="1:23" ht="28.35" customHeight="1">
      <c r="A704" s="469"/>
      <c r="B704" s="469"/>
      <c r="C704" s="470"/>
      <c r="D704" s="429"/>
      <c r="E704" s="429"/>
      <c r="F704" s="472"/>
      <c r="G704" s="469"/>
      <c r="H704" s="469"/>
      <c r="I704" s="469"/>
      <c r="J704" s="469"/>
      <c r="K704" s="469"/>
      <c r="L704" s="469"/>
      <c r="M704" s="469"/>
      <c r="N704" s="469"/>
      <c r="O704" s="469"/>
      <c r="P704" s="469"/>
      <c r="Q704" s="469"/>
      <c r="R704" s="469"/>
      <c r="S704" s="469"/>
      <c r="T704" s="469"/>
      <c r="U704" s="469"/>
      <c r="V704" s="469"/>
      <c r="W704" s="469"/>
    </row>
    <row r="705" spans="1:23" ht="28.35" customHeight="1">
      <c r="A705" s="469"/>
      <c r="B705" s="469"/>
      <c r="C705" s="470"/>
      <c r="D705" s="429"/>
      <c r="E705" s="429"/>
      <c r="F705" s="472"/>
      <c r="G705" s="469"/>
      <c r="H705" s="469"/>
      <c r="I705" s="469"/>
      <c r="J705" s="469"/>
      <c r="K705" s="469"/>
      <c r="L705" s="469"/>
      <c r="M705" s="469"/>
      <c r="N705" s="469"/>
      <c r="O705" s="469"/>
      <c r="P705" s="469"/>
      <c r="Q705" s="469"/>
      <c r="R705" s="469"/>
      <c r="S705" s="469"/>
      <c r="T705" s="469"/>
      <c r="U705" s="469"/>
      <c r="V705" s="469"/>
      <c r="W705" s="469"/>
    </row>
    <row r="706" spans="1:23" ht="28.35" customHeight="1">
      <c r="A706" s="469"/>
      <c r="B706" s="469"/>
      <c r="C706" s="470"/>
      <c r="D706" s="429"/>
      <c r="E706" s="429"/>
      <c r="F706" s="472"/>
      <c r="G706" s="469"/>
      <c r="H706" s="469"/>
      <c r="I706" s="469"/>
      <c r="J706" s="469"/>
      <c r="K706" s="469"/>
      <c r="L706" s="469"/>
      <c r="M706" s="469"/>
      <c r="N706" s="469"/>
      <c r="O706" s="469"/>
      <c r="P706" s="469"/>
      <c r="Q706" s="469"/>
      <c r="R706" s="469"/>
      <c r="S706" s="469"/>
      <c r="T706" s="469"/>
      <c r="U706" s="469"/>
      <c r="V706" s="469"/>
      <c r="W706" s="469"/>
    </row>
    <row r="707" spans="1:23" ht="28.35" customHeight="1">
      <c r="A707" s="469"/>
      <c r="B707" s="469"/>
      <c r="C707" s="470"/>
      <c r="D707" s="429"/>
      <c r="E707" s="429"/>
      <c r="F707" s="472"/>
      <c r="G707" s="469"/>
      <c r="H707" s="469"/>
      <c r="I707" s="469"/>
      <c r="J707" s="469"/>
      <c r="K707" s="469"/>
      <c r="L707" s="469"/>
      <c r="M707" s="469"/>
      <c r="N707" s="469"/>
      <c r="O707" s="469"/>
      <c r="P707" s="469"/>
      <c r="Q707" s="469"/>
      <c r="R707" s="469"/>
      <c r="S707" s="469"/>
      <c r="T707" s="469"/>
      <c r="U707" s="469"/>
      <c r="V707" s="469"/>
      <c r="W707" s="469"/>
    </row>
    <row r="708" spans="1:23" ht="28.35" customHeight="1">
      <c r="A708" s="469"/>
      <c r="B708" s="469"/>
      <c r="C708" s="470"/>
      <c r="D708" s="429"/>
      <c r="E708" s="429"/>
      <c r="F708" s="472"/>
      <c r="G708" s="469"/>
      <c r="H708" s="469"/>
      <c r="I708" s="469"/>
      <c r="J708" s="469"/>
      <c r="K708" s="469"/>
      <c r="L708" s="469"/>
      <c r="M708" s="469"/>
      <c r="N708" s="469"/>
      <c r="O708" s="469"/>
      <c r="P708" s="469"/>
      <c r="Q708" s="469"/>
      <c r="R708" s="469"/>
      <c r="S708" s="469"/>
      <c r="T708" s="469"/>
      <c r="U708" s="469"/>
      <c r="V708" s="469"/>
      <c r="W708" s="469"/>
    </row>
    <row r="709" spans="1:23" ht="28.35" customHeight="1">
      <c r="A709" s="469"/>
      <c r="B709" s="469"/>
      <c r="C709" s="470"/>
      <c r="D709" s="429"/>
      <c r="E709" s="429"/>
      <c r="F709" s="472"/>
      <c r="G709" s="469"/>
      <c r="H709" s="469"/>
      <c r="I709" s="469"/>
      <c r="J709" s="469"/>
      <c r="K709" s="469"/>
      <c r="L709" s="469"/>
      <c r="M709" s="469"/>
      <c r="N709" s="469"/>
      <c r="O709" s="469"/>
      <c r="P709" s="469"/>
      <c r="Q709" s="469"/>
      <c r="R709" s="469"/>
      <c r="S709" s="469"/>
      <c r="T709" s="469"/>
      <c r="U709" s="469"/>
      <c r="V709" s="469"/>
      <c r="W709" s="469"/>
    </row>
    <row r="710" spans="1:23" ht="28.35" customHeight="1">
      <c r="A710" s="469"/>
      <c r="B710" s="469"/>
      <c r="C710" s="470"/>
      <c r="D710" s="429"/>
      <c r="E710" s="429"/>
      <c r="F710" s="472"/>
      <c r="G710" s="469"/>
      <c r="H710" s="469"/>
      <c r="I710" s="469"/>
      <c r="J710" s="469"/>
      <c r="K710" s="469"/>
      <c r="L710" s="469"/>
      <c r="M710" s="469"/>
      <c r="N710" s="469"/>
      <c r="O710" s="469"/>
      <c r="P710" s="469"/>
      <c r="Q710" s="469"/>
      <c r="R710" s="469"/>
      <c r="S710" s="469"/>
      <c r="T710" s="469"/>
      <c r="U710" s="469"/>
      <c r="V710" s="469"/>
      <c r="W710" s="469"/>
    </row>
    <row r="711" spans="1:23" ht="28.35" customHeight="1">
      <c r="A711" s="469"/>
      <c r="B711" s="469"/>
      <c r="C711" s="470"/>
      <c r="D711" s="429"/>
      <c r="E711" s="429"/>
      <c r="F711" s="472"/>
      <c r="G711" s="469"/>
      <c r="H711" s="469"/>
      <c r="I711" s="469"/>
      <c r="J711" s="469"/>
      <c r="K711" s="469"/>
      <c r="L711" s="469"/>
      <c r="M711" s="469"/>
      <c r="N711" s="469"/>
      <c r="O711" s="469"/>
      <c r="P711" s="469"/>
      <c r="Q711" s="469"/>
      <c r="R711" s="469"/>
      <c r="S711" s="469"/>
      <c r="T711" s="469"/>
      <c r="U711" s="469"/>
      <c r="V711" s="469"/>
      <c r="W711" s="469"/>
    </row>
    <row r="712" spans="1:23" ht="28.35" customHeight="1">
      <c r="A712" s="469"/>
      <c r="B712" s="469"/>
      <c r="C712" s="470"/>
      <c r="D712" s="429"/>
      <c r="E712" s="429"/>
      <c r="F712" s="472"/>
      <c r="G712" s="469"/>
      <c r="H712" s="469"/>
      <c r="I712" s="469"/>
      <c r="J712" s="469"/>
      <c r="K712" s="469"/>
      <c r="L712" s="469"/>
      <c r="M712" s="469"/>
      <c r="N712" s="469"/>
      <c r="O712" s="469"/>
      <c r="P712" s="469"/>
      <c r="Q712" s="469"/>
      <c r="R712" s="469"/>
      <c r="S712" s="469"/>
      <c r="T712" s="469"/>
      <c r="U712" s="469"/>
      <c r="V712" s="469"/>
      <c r="W712" s="469"/>
    </row>
    <row r="713" spans="1:23" ht="28.35" customHeight="1">
      <c r="A713" s="469"/>
      <c r="B713" s="469"/>
      <c r="C713" s="470"/>
      <c r="D713" s="429"/>
      <c r="E713" s="429"/>
      <c r="F713" s="472"/>
      <c r="G713" s="469"/>
      <c r="H713" s="469"/>
      <c r="I713" s="469"/>
      <c r="J713" s="469"/>
      <c r="K713" s="469"/>
      <c r="L713" s="469"/>
      <c r="M713" s="469"/>
      <c r="N713" s="469"/>
      <c r="O713" s="469"/>
      <c r="P713" s="469"/>
      <c r="Q713" s="469"/>
      <c r="R713" s="469"/>
      <c r="S713" s="469"/>
      <c r="T713" s="469"/>
      <c r="U713" s="469"/>
      <c r="V713" s="469"/>
      <c r="W713" s="469"/>
    </row>
    <row r="714" spans="1:23" ht="28.35" customHeight="1">
      <c r="A714" s="469"/>
      <c r="B714" s="469"/>
      <c r="C714" s="470"/>
      <c r="D714" s="429"/>
      <c r="E714" s="429"/>
      <c r="F714" s="472"/>
      <c r="G714" s="469"/>
      <c r="H714" s="469"/>
      <c r="I714" s="469"/>
      <c r="J714" s="469"/>
      <c r="K714" s="469"/>
      <c r="L714" s="469"/>
      <c r="M714" s="469"/>
      <c r="N714" s="469"/>
      <c r="O714" s="469"/>
      <c r="P714" s="469"/>
      <c r="Q714" s="469"/>
      <c r="R714" s="469"/>
      <c r="S714" s="469"/>
      <c r="T714" s="469"/>
      <c r="U714" s="469"/>
      <c r="V714" s="469"/>
      <c r="W714" s="469"/>
    </row>
    <row r="715" spans="1:23" ht="28.35" customHeight="1">
      <c r="A715" s="469"/>
      <c r="B715" s="469"/>
      <c r="C715" s="470"/>
      <c r="D715" s="429"/>
      <c r="E715" s="429"/>
      <c r="F715" s="472"/>
      <c r="G715" s="469"/>
      <c r="H715" s="469"/>
      <c r="I715" s="469"/>
      <c r="J715" s="469"/>
      <c r="K715" s="469"/>
      <c r="L715" s="469"/>
      <c r="M715" s="469"/>
      <c r="N715" s="469"/>
      <c r="O715" s="469"/>
      <c r="P715" s="469"/>
      <c r="Q715" s="469"/>
      <c r="R715" s="469"/>
      <c r="S715" s="469"/>
      <c r="T715" s="469"/>
      <c r="U715" s="469"/>
      <c r="V715" s="469"/>
      <c r="W715" s="469"/>
    </row>
    <row r="716" spans="1:23" ht="28.35" customHeight="1">
      <c r="A716" s="469"/>
      <c r="B716" s="469"/>
      <c r="C716" s="470"/>
      <c r="D716" s="429"/>
      <c r="E716" s="429"/>
      <c r="F716" s="472"/>
      <c r="G716" s="469"/>
      <c r="H716" s="469"/>
      <c r="I716" s="469"/>
      <c r="J716" s="469"/>
      <c r="K716" s="469"/>
      <c r="L716" s="469"/>
      <c r="M716" s="469"/>
      <c r="N716" s="469"/>
      <c r="O716" s="469"/>
      <c r="P716" s="469"/>
      <c r="Q716" s="469"/>
      <c r="R716" s="469"/>
      <c r="S716" s="469"/>
      <c r="T716" s="469"/>
      <c r="U716" s="469"/>
      <c r="V716" s="469"/>
      <c r="W716" s="469"/>
    </row>
    <row r="717" spans="1:23" ht="28.35" customHeight="1">
      <c r="A717" s="469"/>
      <c r="B717" s="469"/>
      <c r="C717" s="470"/>
      <c r="D717" s="429"/>
      <c r="E717" s="429"/>
      <c r="F717" s="472"/>
      <c r="G717" s="469"/>
      <c r="H717" s="469"/>
      <c r="I717" s="469"/>
      <c r="J717" s="469"/>
      <c r="K717" s="469"/>
      <c r="L717" s="469"/>
      <c r="M717" s="469"/>
      <c r="N717" s="469"/>
      <c r="O717" s="469"/>
      <c r="P717" s="469"/>
      <c r="Q717" s="469"/>
      <c r="R717" s="469"/>
      <c r="S717" s="469"/>
      <c r="T717" s="469"/>
      <c r="U717" s="469"/>
      <c r="V717" s="469"/>
      <c r="W717" s="469"/>
    </row>
    <row r="718" spans="1:23" ht="28.35" customHeight="1">
      <c r="A718" s="469"/>
      <c r="B718" s="469"/>
      <c r="C718" s="470"/>
      <c r="D718" s="429"/>
      <c r="E718" s="429"/>
      <c r="F718" s="472"/>
      <c r="G718" s="469"/>
      <c r="H718" s="469"/>
      <c r="I718" s="469"/>
      <c r="J718" s="469"/>
      <c r="K718" s="469"/>
      <c r="L718" s="469"/>
      <c r="M718" s="469"/>
      <c r="N718" s="469"/>
      <c r="O718" s="469"/>
      <c r="P718" s="469"/>
      <c r="Q718" s="469"/>
      <c r="R718" s="469"/>
      <c r="S718" s="469"/>
      <c r="T718" s="469"/>
      <c r="U718" s="469"/>
      <c r="V718" s="469"/>
      <c r="W718" s="469"/>
    </row>
    <row r="719" spans="1:23" ht="28.35" customHeight="1">
      <c r="A719" s="469"/>
      <c r="B719" s="469"/>
      <c r="C719" s="470"/>
      <c r="D719" s="429"/>
      <c r="E719" s="429"/>
      <c r="F719" s="472"/>
      <c r="G719" s="469"/>
      <c r="H719" s="469"/>
      <c r="I719" s="469"/>
      <c r="J719" s="469"/>
      <c r="K719" s="469"/>
      <c r="L719" s="469"/>
      <c r="M719" s="469"/>
      <c r="N719" s="469"/>
      <c r="O719" s="469"/>
      <c r="P719" s="469"/>
      <c r="Q719" s="469"/>
      <c r="R719" s="469"/>
      <c r="S719" s="469"/>
      <c r="T719" s="469"/>
      <c r="U719" s="469"/>
      <c r="V719" s="469"/>
      <c r="W719" s="469"/>
    </row>
    <row r="720" spans="1:23" ht="28.35" customHeight="1">
      <c r="A720" s="469"/>
      <c r="B720" s="469"/>
      <c r="C720" s="470"/>
      <c r="D720" s="429"/>
      <c r="E720" s="429"/>
      <c r="F720" s="472"/>
      <c r="G720" s="469"/>
      <c r="H720" s="469"/>
      <c r="I720" s="469"/>
      <c r="J720" s="469"/>
      <c r="K720" s="469"/>
      <c r="L720" s="469"/>
      <c r="M720" s="469"/>
      <c r="N720" s="469"/>
      <c r="O720" s="469"/>
      <c r="P720" s="469"/>
      <c r="Q720" s="469"/>
      <c r="R720" s="469"/>
      <c r="S720" s="469"/>
      <c r="T720" s="469"/>
      <c r="U720" s="469"/>
      <c r="V720" s="469"/>
      <c r="W720" s="469"/>
    </row>
    <row r="721" spans="1:23" ht="28.35" customHeight="1">
      <c r="A721" s="469"/>
      <c r="B721" s="469"/>
      <c r="C721" s="470"/>
      <c r="D721" s="429"/>
      <c r="E721" s="429"/>
      <c r="F721" s="472"/>
      <c r="G721" s="469"/>
      <c r="H721" s="469"/>
      <c r="I721" s="469"/>
      <c r="J721" s="469"/>
      <c r="K721" s="469"/>
      <c r="L721" s="469"/>
      <c r="M721" s="469"/>
      <c r="N721" s="469"/>
      <c r="O721" s="469"/>
      <c r="P721" s="469"/>
      <c r="Q721" s="469"/>
      <c r="R721" s="469"/>
      <c r="S721" s="469"/>
      <c r="T721" s="469"/>
      <c r="U721" s="469"/>
      <c r="V721" s="469"/>
      <c r="W721" s="469"/>
    </row>
    <row r="722" spans="1:23" ht="28.35" customHeight="1">
      <c r="A722" s="469"/>
      <c r="B722" s="469"/>
      <c r="C722" s="470"/>
      <c r="D722" s="429"/>
      <c r="E722" s="429"/>
      <c r="F722" s="472"/>
      <c r="G722" s="469"/>
      <c r="H722" s="469"/>
      <c r="I722" s="469"/>
      <c r="J722" s="469"/>
      <c r="K722" s="469"/>
      <c r="L722" s="469"/>
      <c r="M722" s="469"/>
      <c r="N722" s="469"/>
      <c r="O722" s="469"/>
      <c r="P722" s="469"/>
      <c r="Q722" s="469"/>
      <c r="R722" s="469"/>
      <c r="S722" s="469"/>
      <c r="T722" s="469"/>
      <c r="U722" s="469"/>
      <c r="V722" s="469"/>
      <c r="W722" s="469"/>
    </row>
    <row r="723" spans="1:23" ht="28.35" customHeight="1">
      <c r="A723" s="469"/>
      <c r="B723" s="469"/>
      <c r="C723" s="470"/>
      <c r="D723" s="429"/>
      <c r="E723" s="429"/>
      <c r="F723" s="472"/>
      <c r="G723" s="469"/>
      <c r="H723" s="469"/>
      <c r="I723" s="469"/>
      <c r="J723" s="469"/>
      <c r="K723" s="469"/>
      <c r="L723" s="469"/>
      <c r="M723" s="469"/>
      <c r="N723" s="469"/>
      <c r="O723" s="469"/>
      <c r="P723" s="469"/>
      <c r="Q723" s="469"/>
      <c r="R723" s="469"/>
      <c r="S723" s="469"/>
      <c r="T723" s="469"/>
      <c r="U723" s="469"/>
      <c r="V723" s="469"/>
      <c r="W723" s="469"/>
    </row>
    <row r="724" spans="1:23" ht="28.35" customHeight="1">
      <c r="A724" s="469"/>
      <c r="B724" s="469"/>
      <c r="C724" s="470"/>
      <c r="D724" s="429"/>
      <c r="E724" s="429"/>
      <c r="F724" s="472"/>
      <c r="G724" s="469"/>
      <c r="H724" s="469"/>
      <c r="I724" s="469"/>
      <c r="J724" s="469"/>
      <c r="K724" s="469"/>
      <c r="L724" s="469"/>
      <c r="M724" s="469"/>
      <c r="N724" s="469"/>
      <c r="O724" s="469"/>
      <c r="P724" s="469"/>
      <c r="Q724" s="469"/>
      <c r="R724" s="469"/>
      <c r="S724" s="469"/>
      <c r="T724" s="469"/>
      <c r="U724" s="469"/>
      <c r="V724" s="469"/>
      <c r="W724" s="469"/>
    </row>
    <row r="725" spans="1:23" ht="28.35" customHeight="1">
      <c r="A725" s="469"/>
      <c r="B725" s="469"/>
      <c r="C725" s="470"/>
      <c r="D725" s="429"/>
      <c r="E725" s="429"/>
      <c r="F725" s="472"/>
      <c r="G725" s="469"/>
      <c r="H725" s="469"/>
      <c r="I725" s="469"/>
      <c r="J725" s="469"/>
      <c r="K725" s="469"/>
      <c r="L725" s="469"/>
      <c r="M725" s="469"/>
      <c r="N725" s="469"/>
      <c r="O725" s="469"/>
      <c r="P725" s="469"/>
      <c r="Q725" s="469"/>
      <c r="R725" s="469"/>
      <c r="S725" s="469"/>
      <c r="T725" s="469"/>
      <c r="U725" s="469"/>
      <c r="V725" s="469"/>
      <c r="W725" s="469"/>
    </row>
    <row r="726" spans="1:23" ht="28.35" customHeight="1">
      <c r="A726" s="469"/>
      <c r="B726" s="469"/>
      <c r="C726" s="470"/>
      <c r="D726" s="429"/>
      <c r="E726" s="429"/>
      <c r="F726" s="472"/>
      <c r="G726" s="469"/>
      <c r="H726" s="469"/>
      <c r="I726" s="469"/>
      <c r="J726" s="469"/>
      <c r="K726" s="469"/>
      <c r="L726" s="469"/>
      <c r="M726" s="469"/>
      <c r="N726" s="469"/>
      <c r="O726" s="469"/>
      <c r="P726" s="469"/>
      <c r="Q726" s="469"/>
      <c r="R726" s="469"/>
      <c r="S726" s="469"/>
      <c r="T726" s="469"/>
      <c r="U726" s="469"/>
      <c r="V726" s="469"/>
      <c r="W726" s="469"/>
    </row>
    <row r="727" spans="1:23" ht="28.35" customHeight="1">
      <c r="A727" s="469"/>
      <c r="B727" s="469"/>
      <c r="C727" s="470"/>
      <c r="D727" s="429"/>
      <c r="E727" s="429"/>
      <c r="F727" s="472"/>
      <c r="G727" s="469"/>
      <c r="H727" s="469"/>
      <c r="I727" s="469"/>
      <c r="J727" s="469"/>
      <c r="K727" s="469"/>
      <c r="L727" s="469"/>
      <c r="M727" s="469"/>
      <c r="N727" s="469"/>
      <c r="O727" s="469"/>
      <c r="P727" s="469"/>
      <c r="Q727" s="469"/>
      <c r="R727" s="469"/>
      <c r="S727" s="469"/>
      <c r="T727" s="469"/>
      <c r="U727" s="469"/>
      <c r="V727" s="469"/>
      <c r="W727" s="469"/>
    </row>
    <row r="728" spans="1:23" ht="28.35" customHeight="1">
      <c r="A728" s="469"/>
      <c r="B728" s="469"/>
      <c r="C728" s="470"/>
      <c r="D728" s="429"/>
      <c r="E728" s="429"/>
      <c r="F728" s="472"/>
      <c r="G728" s="469"/>
      <c r="H728" s="469"/>
      <c r="I728" s="469"/>
      <c r="J728" s="469"/>
      <c r="K728" s="469"/>
      <c r="L728" s="469"/>
      <c r="M728" s="469"/>
      <c r="N728" s="469"/>
      <c r="O728" s="469"/>
      <c r="P728" s="469"/>
      <c r="Q728" s="469"/>
      <c r="R728" s="469"/>
      <c r="S728" s="469"/>
      <c r="T728" s="469"/>
      <c r="U728" s="469"/>
      <c r="V728" s="469"/>
      <c r="W728" s="469"/>
    </row>
    <row r="729" spans="1:23" ht="28.35" customHeight="1">
      <c r="A729" s="469"/>
      <c r="B729" s="469"/>
      <c r="C729" s="470"/>
      <c r="D729" s="429"/>
      <c r="E729" s="429"/>
      <c r="F729" s="472"/>
      <c r="G729" s="469"/>
      <c r="H729" s="469"/>
      <c r="I729" s="469"/>
      <c r="J729" s="469"/>
      <c r="K729" s="469"/>
      <c r="L729" s="469"/>
      <c r="M729" s="469"/>
      <c r="N729" s="469"/>
      <c r="O729" s="469"/>
      <c r="P729" s="469"/>
      <c r="Q729" s="469"/>
      <c r="R729" s="469"/>
      <c r="S729" s="469"/>
      <c r="T729" s="469"/>
      <c r="U729" s="469"/>
      <c r="V729" s="469"/>
      <c r="W729" s="469"/>
    </row>
    <row r="730" spans="1:23" ht="28.35" customHeight="1">
      <c r="A730" s="469"/>
      <c r="B730" s="469"/>
      <c r="C730" s="470"/>
      <c r="D730" s="429"/>
      <c r="E730" s="429"/>
      <c r="F730" s="472"/>
      <c r="G730" s="469"/>
      <c r="H730" s="469"/>
      <c r="I730" s="469"/>
      <c r="J730" s="469"/>
      <c r="K730" s="469"/>
      <c r="L730" s="469"/>
      <c r="M730" s="469"/>
      <c r="N730" s="469"/>
      <c r="O730" s="469"/>
      <c r="P730" s="469"/>
      <c r="Q730" s="469"/>
      <c r="R730" s="469"/>
      <c r="S730" s="469"/>
      <c r="T730" s="469"/>
      <c r="U730" s="469"/>
      <c r="V730" s="469"/>
      <c r="W730" s="469"/>
    </row>
    <row r="731" spans="1:23" ht="28.35" customHeight="1">
      <c r="A731" s="469"/>
      <c r="B731" s="469"/>
      <c r="C731" s="470"/>
      <c r="D731" s="429"/>
      <c r="E731" s="429"/>
      <c r="F731" s="472"/>
      <c r="G731" s="469"/>
      <c r="H731" s="469"/>
      <c r="I731" s="469"/>
      <c r="J731" s="469"/>
      <c r="K731" s="469"/>
      <c r="L731" s="469"/>
      <c r="M731" s="469"/>
      <c r="N731" s="469"/>
      <c r="O731" s="469"/>
      <c r="P731" s="469"/>
      <c r="Q731" s="469"/>
      <c r="R731" s="469"/>
      <c r="S731" s="469"/>
      <c r="T731" s="469"/>
      <c r="U731" s="469"/>
      <c r="V731" s="469"/>
      <c r="W731" s="469"/>
    </row>
    <row r="732" spans="1:23" ht="28.35" customHeight="1">
      <c r="A732" s="469"/>
      <c r="B732" s="469"/>
      <c r="C732" s="470"/>
      <c r="D732" s="429"/>
      <c r="E732" s="429"/>
      <c r="F732" s="472"/>
      <c r="G732" s="469"/>
      <c r="H732" s="469"/>
      <c r="I732" s="469"/>
      <c r="J732" s="469"/>
      <c r="K732" s="469"/>
      <c r="L732" s="469"/>
      <c r="M732" s="469"/>
      <c r="N732" s="469"/>
      <c r="O732" s="469"/>
      <c r="P732" s="469"/>
      <c r="Q732" s="469"/>
      <c r="R732" s="469"/>
      <c r="S732" s="469"/>
      <c r="T732" s="469"/>
      <c r="U732" s="469"/>
      <c r="V732" s="469"/>
      <c r="W732" s="469"/>
    </row>
    <row r="733" spans="1:23" ht="28.35" customHeight="1">
      <c r="A733" s="469"/>
      <c r="B733" s="469"/>
      <c r="C733" s="470"/>
      <c r="D733" s="429"/>
      <c r="E733" s="429"/>
      <c r="F733" s="472"/>
      <c r="G733" s="469"/>
      <c r="H733" s="469"/>
      <c r="I733" s="469"/>
      <c r="J733" s="469"/>
      <c r="K733" s="469"/>
      <c r="L733" s="469"/>
      <c r="M733" s="469"/>
      <c r="N733" s="469"/>
      <c r="O733" s="469"/>
      <c r="P733" s="469"/>
      <c r="Q733" s="469"/>
      <c r="R733" s="469"/>
      <c r="S733" s="469"/>
      <c r="T733" s="469"/>
      <c r="U733" s="469"/>
      <c r="V733" s="469"/>
      <c r="W733" s="469"/>
    </row>
    <row r="734" spans="1:23" ht="28.35" customHeight="1">
      <c r="A734" s="469"/>
      <c r="B734" s="469"/>
      <c r="C734" s="470"/>
      <c r="D734" s="429"/>
      <c r="E734" s="429"/>
      <c r="F734" s="472"/>
      <c r="G734" s="469"/>
      <c r="H734" s="469"/>
      <c r="I734" s="469"/>
      <c r="J734" s="469"/>
      <c r="K734" s="469"/>
      <c r="L734" s="469"/>
      <c r="M734" s="469"/>
      <c r="N734" s="469"/>
      <c r="O734" s="469"/>
      <c r="P734" s="469"/>
      <c r="Q734" s="469"/>
      <c r="R734" s="469"/>
      <c r="S734" s="469"/>
      <c r="T734" s="469"/>
      <c r="U734" s="469"/>
      <c r="V734" s="469"/>
      <c r="W734" s="469"/>
    </row>
    <row r="735" spans="1:23" ht="28.35" customHeight="1">
      <c r="A735" s="469"/>
      <c r="B735" s="469"/>
      <c r="C735" s="470"/>
      <c r="D735" s="429"/>
      <c r="E735" s="429"/>
      <c r="F735" s="472"/>
      <c r="G735" s="469"/>
      <c r="H735" s="469"/>
      <c r="I735" s="469"/>
      <c r="J735" s="469"/>
      <c r="K735" s="469"/>
      <c r="L735" s="469"/>
      <c r="M735" s="469"/>
      <c r="N735" s="469"/>
      <c r="O735" s="469"/>
      <c r="P735" s="469"/>
      <c r="Q735" s="469"/>
      <c r="R735" s="469"/>
      <c r="S735" s="469"/>
      <c r="T735" s="469"/>
      <c r="U735" s="469"/>
      <c r="V735" s="469"/>
      <c r="W735" s="469"/>
    </row>
    <row r="736" spans="1:23" ht="28.35" customHeight="1">
      <c r="A736" s="469"/>
      <c r="B736" s="469"/>
      <c r="C736" s="470"/>
      <c r="D736" s="429"/>
      <c r="E736" s="429"/>
      <c r="F736" s="472"/>
      <c r="G736" s="469"/>
      <c r="H736" s="469"/>
      <c r="I736" s="469"/>
      <c r="J736" s="469"/>
      <c r="K736" s="469"/>
      <c r="L736" s="469"/>
      <c r="M736" s="469"/>
      <c r="N736" s="469"/>
      <c r="O736" s="469"/>
      <c r="P736" s="469"/>
      <c r="Q736" s="469"/>
      <c r="R736" s="469"/>
      <c r="S736" s="469"/>
      <c r="T736" s="469"/>
      <c r="U736" s="469"/>
      <c r="V736" s="469"/>
      <c r="W736" s="469"/>
    </row>
    <row r="737" spans="1:23" ht="28.35" customHeight="1">
      <c r="A737" s="469"/>
      <c r="B737" s="469"/>
      <c r="C737" s="470"/>
      <c r="D737" s="429"/>
      <c r="E737" s="429"/>
      <c r="F737" s="472"/>
      <c r="G737" s="469"/>
      <c r="H737" s="469"/>
      <c r="I737" s="469"/>
      <c r="J737" s="469"/>
      <c r="K737" s="469"/>
      <c r="L737" s="469"/>
      <c r="M737" s="469"/>
      <c r="N737" s="469"/>
      <c r="O737" s="469"/>
      <c r="P737" s="469"/>
      <c r="Q737" s="469"/>
      <c r="R737" s="469"/>
      <c r="S737" s="469"/>
      <c r="T737" s="469"/>
      <c r="U737" s="469"/>
      <c r="V737" s="469"/>
      <c r="W737" s="469"/>
    </row>
    <row r="738" spans="1:23" ht="28.35" customHeight="1">
      <c r="A738" s="469"/>
      <c r="B738" s="469"/>
      <c r="C738" s="470"/>
      <c r="D738" s="429"/>
      <c r="E738" s="429"/>
      <c r="F738" s="472"/>
      <c r="G738" s="469"/>
      <c r="H738" s="469"/>
      <c r="I738" s="469"/>
      <c r="J738" s="469"/>
      <c r="K738" s="469"/>
      <c r="L738" s="469"/>
      <c r="M738" s="469"/>
      <c r="N738" s="469"/>
      <c r="O738" s="469"/>
      <c r="P738" s="469"/>
      <c r="Q738" s="469"/>
      <c r="R738" s="469"/>
      <c r="S738" s="469"/>
      <c r="T738" s="469"/>
      <c r="U738" s="469"/>
      <c r="V738" s="469"/>
      <c r="W738" s="469"/>
    </row>
    <row r="739" spans="1:23" ht="28.35" customHeight="1">
      <c r="A739" s="469"/>
      <c r="B739" s="469"/>
      <c r="C739" s="470"/>
      <c r="D739" s="429"/>
      <c r="E739" s="429"/>
      <c r="F739" s="472"/>
      <c r="G739" s="469"/>
      <c r="H739" s="469"/>
      <c r="I739" s="469"/>
      <c r="J739" s="469"/>
      <c r="K739" s="469"/>
      <c r="L739" s="469"/>
      <c r="M739" s="469"/>
      <c r="N739" s="469"/>
      <c r="O739" s="469"/>
      <c r="P739" s="469"/>
      <c r="Q739" s="469"/>
      <c r="R739" s="469"/>
      <c r="S739" s="469"/>
      <c r="T739" s="469"/>
      <c r="U739" s="469"/>
      <c r="V739" s="469"/>
      <c r="W739" s="469"/>
    </row>
    <row r="740" spans="1:23" ht="28.35" customHeight="1">
      <c r="A740" s="469"/>
      <c r="B740" s="469"/>
      <c r="C740" s="470"/>
      <c r="D740" s="429"/>
      <c r="E740" s="429"/>
      <c r="F740" s="472"/>
      <c r="G740" s="469"/>
      <c r="H740" s="469"/>
      <c r="I740" s="469"/>
      <c r="J740" s="469"/>
      <c r="K740" s="469"/>
      <c r="L740" s="469"/>
      <c r="M740" s="469"/>
      <c r="N740" s="469"/>
      <c r="O740" s="469"/>
      <c r="P740" s="469"/>
      <c r="Q740" s="469"/>
      <c r="R740" s="469"/>
      <c r="S740" s="469"/>
      <c r="T740" s="469"/>
      <c r="U740" s="469"/>
      <c r="V740" s="469"/>
      <c r="W740" s="469"/>
    </row>
    <row r="741" spans="1:23" ht="28.35" customHeight="1">
      <c r="A741" s="469"/>
      <c r="B741" s="469"/>
      <c r="C741" s="470"/>
      <c r="D741" s="429"/>
      <c r="E741" s="429"/>
      <c r="F741" s="472"/>
      <c r="G741" s="469"/>
      <c r="H741" s="469"/>
      <c r="I741" s="469"/>
      <c r="J741" s="469"/>
      <c r="K741" s="469"/>
      <c r="L741" s="469"/>
      <c r="M741" s="469"/>
      <c r="N741" s="469"/>
      <c r="O741" s="469"/>
      <c r="P741" s="469"/>
      <c r="Q741" s="469"/>
      <c r="R741" s="469"/>
      <c r="S741" s="469"/>
      <c r="T741" s="469"/>
      <c r="U741" s="469"/>
      <c r="V741" s="469"/>
      <c r="W741" s="469"/>
    </row>
    <row r="742" spans="1:23" ht="28.35" customHeight="1">
      <c r="A742" s="469"/>
      <c r="B742" s="469"/>
      <c r="C742" s="470"/>
      <c r="D742" s="429"/>
      <c r="E742" s="429"/>
      <c r="F742" s="472"/>
      <c r="G742" s="469"/>
      <c r="H742" s="469"/>
      <c r="I742" s="469"/>
      <c r="J742" s="469"/>
      <c r="K742" s="469"/>
      <c r="L742" s="469"/>
      <c r="M742" s="469"/>
      <c r="N742" s="469"/>
      <c r="O742" s="469"/>
      <c r="P742" s="469"/>
      <c r="Q742" s="469"/>
      <c r="R742" s="469"/>
      <c r="S742" s="469"/>
      <c r="T742" s="469"/>
      <c r="U742" s="469"/>
      <c r="V742" s="469"/>
      <c r="W742" s="469"/>
    </row>
    <row r="743" spans="1:23" ht="28.35" customHeight="1">
      <c r="A743" s="469"/>
      <c r="B743" s="469"/>
      <c r="C743" s="470"/>
      <c r="D743" s="429"/>
      <c r="E743" s="429"/>
      <c r="F743" s="472"/>
      <c r="G743" s="469"/>
      <c r="H743" s="469"/>
      <c r="I743" s="469"/>
      <c r="J743" s="469"/>
      <c r="K743" s="469"/>
      <c r="L743" s="469"/>
      <c r="M743" s="469"/>
      <c r="N743" s="469"/>
      <c r="O743" s="469"/>
      <c r="P743" s="469"/>
      <c r="Q743" s="469"/>
      <c r="R743" s="469"/>
      <c r="S743" s="469"/>
      <c r="T743" s="469"/>
      <c r="U743" s="469"/>
      <c r="V743" s="469"/>
      <c r="W743" s="469"/>
    </row>
    <row r="744" spans="1:23" ht="28.35" customHeight="1">
      <c r="A744" s="469"/>
      <c r="B744" s="469"/>
      <c r="C744" s="470"/>
      <c r="D744" s="429"/>
      <c r="E744" s="429"/>
      <c r="F744" s="472"/>
      <c r="G744" s="469"/>
      <c r="H744" s="469"/>
      <c r="I744" s="469"/>
      <c r="J744" s="469"/>
      <c r="K744" s="469"/>
      <c r="L744" s="469"/>
      <c r="M744" s="469"/>
      <c r="N744" s="469"/>
      <c r="O744" s="469"/>
      <c r="P744" s="469"/>
      <c r="Q744" s="469"/>
      <c r="R744" s="469"/>
      <c r="S744" s="469"/>
      <c r="T744" s="469"/>
      <c r="U744" s="469"/>
      <c r="V744" s="469"/>
      <c r="W744" s="469"/>
    </row>
    <row r="745" spans="1:23" ht="28.35" customHeight="1">
      <c r="A745" s="469"/>
      <c r="B745" s="469"/>
      <c r="C745" s="470"/>
      <c r="D745" s="429"/>
      <c r="E745" s="429"/>
      <c r="F745" s="472"/>
      <c r="G745" s="469"/>
      <c r="H745" s="469"/>
      <c r="I745" s="469"/>
      <c r="J745" s="469"/>
      <c r="K745" s="469"/>
      <c r="L745" s="469"/>
      <c r="M745" s="469"/>
      <c r="N745" s="469"/>
      <c r="O745" s="469"/>
      <c r="P745" s="469"/>
      <c r="Q745" s="469"/>
      <c r="R745" s="469"/>
      <c r="S745" s="469"/>
      <c r="T745" s="469"/>
      <c r="U745" s="469"/>
      <c r="V745" s="469"/>
      <c r="W745" s="469"/>
    </row>
    <row r="746" spans="1:23" ht="28.35" customHeight="1">
      <c r="A746" s="469"/>
      <c r="B746" s="469"/>
      <c r="C746" s="470"/>
      <c r="D746" s="429"/>
      <c r="E746" s="429"/>
      <c r="F746" s="472"/>
      <c r="G746" s="469"/>
      <c r="H746" s="469"/>
      <c r="I746" s="469"/>
      <c r="J746" s="469"/>
      <c r="K746" s="469"/>
      <c r="L746" s="469"/>
      <c r="M746" s="469"/>
      <c r="N746" s="469"/>
      <c r="O746" s="469"/>
      <c r="P746" s="469"/>
      <c r="Q746" s="469"/>
      <c r="R746" s="469"/>
      <c r="S746" s="469"/>
      <c r="T746" s="469"/>
      <c r="U746" s="469"/>
      <c r="V746" s="469"/>
      <c r="W746" s="469"/>
    </row>
    <row r="747" spans="1:23" ht="28.35" customHeight="1">
      <c r="A747" s="469"/>
      <c r="B747" s="469"/>
      <c r="C747" s="470"/>
      <c r="D747" s="429"/>
      <c r="E747" s="429"/>
      <c r="F747" s="472"/>
      <c r="G747" s="469"/>
      <c r="H747" s="469"/>
      <c r="I747" s="469"/>
      <c r="J747" s="469"/>
      <c r="K747" s="469"/>
      <c r="L747" s="469"/>
      <c r="M747" s="469"/>
      <c r="N747" s="469"/>
      <c r="O747" s="469"/>
      <c r="P747" s="469"/>
      <c r="Q747" s="469"/>
      <c r="R747" s="469"/>
      <c r="S747" s="469"/>
      <c r="T747" s="469"/>
      <c r="U747" s="469"/>
      <c r="V747" s="469"/>
      <c r="W747" s="469"/>
    </row>
    <row r="748" spans="1:23" ht="28.35" customHeight="1">
      <c r="A748" s="469"/>
      <c r="B748" s="469"/>
      <c r="C748" s="470"/>
      <c r="D748" s="429"/>
      <c r="E748" s="429"/>
      <c r="F748" s="472"/>
      <c r="G748" s="469"/>
      <c r="H748" s="469"/>
      <c r="I748" s="469"/>
      <c r="J748" s="469"/>
      <c r="K748" s="469"/>
      <c r="L748" s="469"/>
      <c r="M748" s="469"/>
      <c r="N748" s="469"/>
      <c r="O748" s="469"/>
      <c r="P748" s="469"/>
      <c r="Q748" s="469"/>
      <c r="R748" s="469"/>
      <c r="S748" s="469"/>
      <c r="T748" s="469"/>
      <c r="U748" s="469"/>
      <c r="V748" s="469"/>
      <c r="W748" s="469"/>
    </row>
    <row r="749" spans="1:23" ht="28.35" customHeight="1">
      <c r="A749" s="469"/>
      <c r="B749" s="469"/>
      <c r="C749" s="470"/>
      <c r="D749" s="429"/>
      <c r="E749" s="429"/>
      <c r="F749" s="472"/>
      <c r="G749" s="469"/>
      <c r="H749" s="469"/>
      <c r="I749" s="469"/>
      <c r="J749" s="469"/>
      <c r="K749" s="469"/>
      <c r="L749" s="469"/>
      <c r="M749" s="469"/>
      <c r="N749" s="469"/>
      <c r="O749" s="469"/>
      <c r="P749" s="469"/>
      <c r="Q749" s="469"/>
      <c r="R749" s="469"/>
      <c r="S749" s="469"/>
      <c r="T749" s="469"/>
      <c r="U749" s="469"/>
      <c r="V749" s="469"/>
      <c r="W749" s="469"/>
    </row>
    <row r="750" spans="1:23" ht="28.35" customHeight="1">
      <c r="A750" s="469"/>
      <c r="B750" s="469"/>
      <c r="C750" s="470"/>
      <c r="D750" s="429"/>
      <c r="E750" s="429"/>
      <c r="F750" s="472"/>
      <c r="G750" s="469"/>
      <c r="H750" s="469"/>
      <c r="I750" s="469"/>
      <c r="J750" s="469"/>
      <c r="K750" s="469"/>
      <c r="L750" s="469"/>
      <c r="M750" s="469"/>
      <c r="N750" s="469"/>
      <c r="O750" s="469"/>
      <c r="P750" s="469"/>
      <c r="Q750" s="469"/>
      <c r="R750" s="469"/>
      <c r="S750" s="469"/>
      <c r="T750" s="469"/>
      <c r="U750" s="469"/>
      <c r="V750" s="469"/>
      <c r="W750" s="469"/>
    </row>
    <row r="751" spans="1:23" ht="28.35" customHeight="1">
      <c r="A751" s="469"/>
      <c r="B751" s="469"/>
      <c r="C751" s="470"/>
      <c r="D751" s="429"/>
      <c r="E751" s="429"/>
      <c r="F751" s="472"/>
      <c r="G751" s="469"/>
      <c r="H751" s="469"/>
      <c r="I751" s="469"/>
      <c r="J751" s="469"/>
      <c r="K751" s="469"/>
      <c r="L751" s="469"/>
      <c r="M751" s="469"/>
      <c r="N751" s="469"/>
      <c r="O751" s="469"/>
      <c r="P751" s="469"/>
      <c r="Q751" s="469"/>
      <c r="R751" s="469"/>
      <c r="S751" s="469"/>
      <c r="T751" s="469"/>
      <c r="U751" s="469"/>
      <c r="V751" s="469"/>
      <c r="W751" s="469"/>
    </row>
    <row r="752" spans="1:23" ht="28.35" customHeight="1">
      <c r="A752" s="469"/>
      <c r="B752" s="469"/>
      <c r="C752" s="470"/>
      <c r="D752" s="429"/>
      <c r="E752" s="429"/>
      <c r="F752" s="472"/>
      <c r="G752" s="469"/>
      <c r="H752" s="469"/>
      <c r="I752" s="469"/>
      <c r="J752" s="469"/>
      <c r="K752" s="469"/>
      <c r="L752" s="469"/>
      <c r="M752" s="469"/>
      <c r="N752" s="469"/>
      <c r="O752" s="469"/>
      <c r="P752" s="469"/>
      <c r="Q752" s="469"/>
      <c r="R752" s="469"/>
      <c r="S752" s="469"/>
      <c r="T752" s="469"/>
      <c r="U752" s="469"/>
      <c r="V752" s="469"/>
      <c r="W752" s="469"/>
    </row>
    <row r="753" spans="1:23" ht="28.35" customHeight="1">
      <c r="A753" s="469"/>
      <c r="B753" s="469"/>
      <c r="C753" s="470"/>
      <c r="D753" s="429"/>
      <c r="E753" s="429"/>
      <c r="F753" s="472"/>
      <c r="G753" s="469"/>
      <c r="H753" s="469"/>
      <c r="I753" s="469"/>
      <c r="J753" s="469"/>
      <c r="K753" s="469"/>
      <c r="L753" s="469"/>
      <c r="M753" s="469"/>
      <c r="N753" s="469"/>
      <c r="O753" s="469"/>
      <c r="P753" s="469"/>
      <c r="Q753" s="469"/>
      <c r="R753" s="469"/>
      <c r="S753" s="469"/>
      <c r="T753" s="469"/>
      <c r="U753" s="469"/>
      <c r="V753" s="469"/>
      <c r="W753" s="469"/>
    </row>
    <row r="754" spans="1:23" ht="28.35" customHeight="1">
      <c r="A754" s="469"/>
      <c r="B754" s="469"/>
      <c r="C754" s="470"/>
      <c r="D754" s="429"/>
      <c r="E754" s="429"/>
      <c r="F754" s="472"/>
      <c r="G754" s="469"/>
      <c r="H754" s="469"/>
      <c r="I754" s="469"/>
      <c r="J754" s="469"/>
      <c r="K754" s="469"/>
      <c r="L754" s="469"/>
      <c r="M754" s="469"/>
      <c r="N754" s="469"/>
      <c r="O754" s="469"/>
      <c r="P754" s="469"/>
      <c r="Q754" s="469"/>
      <c r="R754" s="469"/>
      <c r="S754" s="469"/>
      <c r="T754" s="469"/>
      <c r="U754" s="469"/>
      <c r="V754" s="469"/>
      <c r="W754" s="469"/>
    </row>
    <row r="755" spans="1:23" ht="28.35" customHeight="1">
      <c r="A755" s="469"/>
      <c r="B755" s="469"/>
      <c r="C755" s="470"/>
      <c r="D755" s="429"/>
      <c r="E755" s="429"/>
      <c r="F755" s="472"/>
      <c r="G755" s="469"/>
      <c r="H755" s="469"/>
      <c r="I755" s="469"/>
      <c r="J755" s="469"/>
      <c r="K755" s="469"/>
      <c r="L755" s="469"/>
      <c r="M755" s="469"/>
      <c r="N755" s="469"/>
      <c r="O755" s="469"/>
      <c r="P755" s="469"/>
      <c r="Q755" s="469"/>
      <c r="R755" s="469"/>
      <c r="S755" s="469"/>
      <c r="T755" s="469"/>
      <c r="U755" s="469"/>
      <c r="V755" s="469"/>
      <c r="W755" s="469"/>
    </row>
    <row r="756" spans="1:23" ht="28.35" customHeight="1">
      <c r="A756" s="469"/>
      <c r="B756" s="469"/>
      <c r="C756" s="470"/>
      <c r="D756" s="429"/>
      <c r="E756" s="429"/>
      <c r="F756" s="472"/>
      <c r="G756" s="469"/>
      <c r="H756" s="469"/>
      <c r="I756" s="469"/>
      <c r="J756" s="469"/>
      <c r="K756" s="469"/>
      <c r="L756" s="469"/>
      <c r="M756" s="469"/>
      <c r="N756" s="469"/>
      <c r="O756" s="469"/>
      <c r="P756" s="469"/>
      <c r="Q756" s="469"/>
      <c r="R756" s="469"/>
      <c r="S756" s="469"/>
      <c r="T756" s="469"/>
      <c r="U756" s="469"/>
      <c r="V756" s="469"/>
      <c r="W756" s="469"/>
    </row>
    <row r="757" spans="1:23" ht="28.35" customHeight="1">
      <c r="A757" s="469"/>
      <c r="B757" s="469"/>
      <c r="C757" s="470"/>
      <c r="D757" s="429"/>
      <c r="E757" s="429"/>
      <c r="F757" s="472"/>
      <c r="G757" s="469"/>
      <c r="H757" s="469"/>
      <c r="I757" s="469"/>
      <c r="J757" s="469"/>
      <c r="K757" s="469"/>
      <c r="L757" s="469"/>
      <c r="M757" s="469"/>
      <c r="N757" s="469"/>
      <c r="O757" s="469"/>
      <c r="P757" s="469"/>
      <c r="Q757" s="469"/>
      <c r="R757" s="469"/>
      <c r="S757" s="469"/>
      <c r="T757" s="469"/>
      <c r="U757" s="469"/>
      <c r="V757" s="469"/>
      <c r="W757" s="469"/>
    </row>
    <row r="758" spans="1:23" ht="28.35" customHeight="1">
      <c r="A758" s="469"/>
      <c r="B758" s="469"/>
      <c r="C758" s="470"/>
      <c r="D758" s="429"/>
      <c r="E758" s="429"/>
      <c r="F758" s="472"/>
      <c r="G758" s="469"/>
      <c r="H758" s="469"/>
      <c r="I758" s="469"/>
      <c r="J758" s="469"/>
      <c r="K758" s="469"/>
      <c r="L758" s="469"/>
      <c r="M758" s="469"/>
      <c r="N758" s="469"/>
      <c r="O758" s="469"/>
      <c r="P758" s="469"/>
      <c r="Q758" s="469"/>
      <c r="R758" s="469"/>
      <c r="S758" s="469"/>
      <c r="T758" s="469"/>
      <c r="U758" s="469"/>
      <c r="V758" s="469"/>
      <c r="W758" s="469"/>
    </row>
    <row r="759" spans="1:23" ht="28.35" customHeight="1">
      <c r="A759" s="469"/>
      <c r="B759" s="469"/>
      <c r="C759" s="470"/>
      <c r="D759" s="429"/>
      <c r="E759" s="429"/>
      <c r="F759" s="472"/>
      <c r="G759" s="469"/>
      <c r="H759" s="469"/>
      <c r="I759" s="469"/>
      <c r="J759" s="469"/>
      <c r="K759" s="469"/>
      <c r="L759" s="469"/>
      <c r="M759" s="469"/>
      <c r="N759" s="469"/>
      <c r="O759" s="469"/>
      <c r="P759" s="469"/>
      <c r="Q759" s="469"/>
      <c r="R759" s="469"/>
      <c r="S759" s="469"/>
      <c r="T759" s="469"/>
      <c r="U759" s="469"/>
      <c r="V759" s="469"/>
      <c r="W759" s="469"/>
    </row>
    <row r="760" spans="1:23" ht="28.35" customHeight="1">
      <c r="A760" s="469"/>
      <c r="B760" s="469"/>
      <c r="C760" s="470"/>
      <c r="D760" s="429"/>
      <c r="E760" s="429"/>
      <c r="F760" s="472"/>
      <c r="G760" s="469"/>
      <c r="H760" s="469"/>
      <c r="I760" s="469"/>
      <c r="J760" s="469"/>
      <c r="K760" s="469"/>
      <c r="L760" s="469"/>
      <c r="M760" s="469"/>
      <c r="N760" s="469"/>
      <c r="O760" s="469"/>
      <c r="P760" s="469"/>
      <c r="Q760" s="469"/>
      <c r="R760" s="469"/>
      <c r="S760" s="469"/>
      <c r="T760" s="469"/>
      <c r="U760" s="469"/>
      <c r="V760" s="469"/>
      <c r="W760" s="469"/>
    </row>
    <row r="761" spans="1:23" ht="28.35" customHeight="1">
      <c r="A761" s="469"/>
      <c r="B761" s="469"/>
      <c r="C761" s="470"/>
      <c r="D761" s="429"/>
      <c r="E761" s="429"/>
      <c r="F761" s="472"/>
      <c r="G761" s="469"/>
      <c r="H761" s="469"/>
      <c r="I761" s="469"/>
      <c r="J761" s="469"/>
      <c r="K761" s="469"/>
      <c r="L761" s="469"/>
      <c r="M761" s="469"/>
      <c r="N761" s="469"/>
      <c r="O761" s="469"/>
      <c r="P761" s="469"/>
      <c r="Q761" s="469"/>
      <c r="R761" s="469"/>
      <c r="S761" s="469"/>
      <c r="T761" s="469"/>
      <c r="U761" s="469"/>
      <c r="V761" s="469"/>
      <c r="W761" s="469"/>
    </row>
    <row r="762" spans="1:23" ht="28.35" customHeight="1">
      <c r="A762" s="469"/>
      <c r="B762" s="469"/>
      <c r="C762" s="470"/>
      <c r="D762" s="429"/>
      <c r="E762" s="429"/>
      <c r="F762" s="472"/>
      <c r="G762" s="469"/>
      <c r="H762" s="469"/>
      <c r="I762" s="469"/>
      <c r="J762" s="469"/>
      <c r="K762" s="469"/>
      <c r="L762" s="469"/>
      <c r="M762" s="469"/>
      <c r="N762" s="469"/>
      <c r="O762" s="469"/>
      <c r="P762" s="469"/>
      <c r="Q762" s="469"/>
      <c r="R762" s="469"/>
      <c r="S762" s="469"/>
      <c r="T762" s="469"/>
      <c r="U762" s="469"/>
      <c r="V762" s="469"/>
      <c r="W762" s="469"/>
    </row>
    <row r="763" spans="1:23" ht="28.35" customHeight="1">
      <c r="A763" s="469"/>
      <c r="B763" s="469"/>
      <c r="C763" s="470"/>
      <c r="D763" s="429"/>
      <c r="E763" s="429"/>
      <c r="F763" s="472"/>
      <c r="G763" s="469"/>
      <c r="H763" s="469"/>
      <c r="I763" s="469"/>
      <c r="J763" s="469"/>
      <c r="K763" s="469"/>
      <c r="L763" s="469"/>
      <c r="M763" s="469"/>
      <c r="N763" s="469"/>
      <c r="O763" s="469"/>
      <c r="P763" s="469"/>
      <c r="Q763" s="469"/>
      <c r="R763" s="469"/>
      <c r="S763" s="469"/>
      <c r="T763" s="469"/>
      <c r="U763" s="469"/>
      <c r="V763" s="469"/>
      <c r="W763" s="469"/>
    </row>
    <row r="764" spans="1:23" ht="28.35" customHeight="1">
      <c r="A764" s="469"/>
      <c r="B764" s="469"/>
      <c r="C764" s="470"/>
      <c r="D764" s="429"/>
      <c r="E764" s="429"/>
      <c r="F764" s="472"/>
      <c r="G764" s="469"/>
      <c r="H764" s="469"/>
      <c r="I764" s="469"/>
      <c r="J764" s="469"/>
      <c r="K764" s="469"/>
      <c r="L764" s="469"/>
      <c r="M764" s="469"/>
      <c r="N764" s="469"/>
      <c r="O764" s="469"/>
      <c r="P764" s="469"/>
      <c r="Q764" s="469"/>
      <c r="R764" s="469"/>
      <c r="S764" s="469"/>
      <c r="T764" s="469"/>
      <c r="U764" s="469"/>
      <c r="V764" s="469"/>
      <c r="W764" s="469"/>
    </row>
    <row r="765" spans="1:23" ht="28.35" customHeight="1">
      <c r="A765" s="469"/>
      <c r="B765" s="469"/>
      <c r="C765" s="470"/>
      <c r="D765" s="429"/>
      <c r="E765" s="429"/>
      <c r="F765" s="472"/>
      <c r="G765" s="469"/>
      <c r="H765" s="469"/>
      <c r="I765" s="469"/>
      <c r="J765" s="469"/>
      <c r="K765" s="469"/>
      <c r="L765" s="469"/>
      <c r="M765" s="469"/>
      <c r="N765" s="469"/>
      <c r="O765" s="469"/>
      <c r="P765" s="469"/>
      <c r="Q765" s="469"/>
      <c r="R765" s="469"/>
      <c r="S765" s="469"/>
      <c r="T765" s="469"/>
      <c r="U765" s="469"/>
      <c r="V765" s="469"/>
      <c r="W765" s="469"/>
    </row>
    <row r="766" spans="1:23" ht="28.35" customHeight="1">
      <c r="A766" s="469"/>
      <c r="B766" s="469"/>
      <c r="C766" s="470"/>
      <c r="D766" s="429"/>
      <c r="E766" s="429"/>
      <c r="F766" s="472"/>
      <c r="G766" s="469"/>
      <c r="H766" s="469"/>
      <c r="I766" s="469"/>
      <c r="J766" s="469"/>
      <c r="K766" s="469"/>
      <c r="L766" s="469"/>
      <c r="M766" s="469"/>
      <c r="N766" s="469"/>
      <c r="O766" s="469"/>
      <c r="P766" s="469"/>
      <c r="Q766" s="469"/>
      <c r="R766" s="469"/>
      <c r="S766" s="469"/>
      <c r="T766" s="469"/>
      <c r="U766" s="469"/>
      <c r="V766" s="469"/>
      <c r="W766" s="469"/>
    </row>
    <row r="767" spans="1:23" ht="28.35" customHeight="1">
      <c r="A767" s="469"/>
      <c r="B767" s="469"/>
      <c r="C767" s="470"/>
      <c r="D767" s="429"/>
      <c r="E767" s="429"/>
      <c r="F767" s="472"/>
      <c r="G767" s="469"/>
      <c r="H767" s="469"/>
      <c r="I767" s="469"/>
      <c r="J767" s="469"/>
      <c r="K767" s="469"/>
      <c r="L767" s="469"/>
      <c r="M767" s="469"/>
      <c r="N767" s="469"/>
      <c r="O767" s="469"/>
      <c r="P767" s="469"/>
      <c r="Q767" s="469"/>
      <c r="R767" s="469"/>
      <c r="S767" s="469"/>
      <c r="T767" s="469"/>
      <c r="U767" s="469"/>
      <c r="V767" s="469"/>
      <c r="W767" s="469"/>
    </row>
    <row r="768" spans="1:23" ht="28.35" customHeight="1">
      <c r="A768" s="469"/>
      <c r="B768" s="469"/>
      <c r="C768" s="470"/>
      <c r="D768" s="429"/>
      <c r="E768" s="429"/>
      <c r="F768" s="472"/>
      <c r="G768" s="469"/>
      <c r="H768" s="469"/>
      <c r="I768" s="469"/>
      <c r="J768" s="469"/>
      <c r="K768" s="469"/>
      <c r="L768" s="469"/>
      <c r="M768" s="469"/>
      <c r="N768" s="469"/>
      <c r="O768" s="469"/>
      <c r="P768" s="469"/>
      <c r="Q768" s="469"/>
      <c r="R768" s="469"/>
      <c r="S768" s="469"/>
      <c r="T768" s="469"/>
      <c r="U768" s="469"/>
      <c r="V768" s="469"/>
      <c r="W768" s="469"/>
    </row>
    <row r="769" spans="1:23" ht="28.35" customHeight="1">
      <c r="A769" s="469"/>
      <c r="B769" s="469"/>
      <c r="C769" s="470"/>
      <c r="D769" s="429"/>
      <c r="E769" s="429"/>
      <c r="F769" s="472"/>
      <c r="G769" s="469"/>
      <c r="H769" s="469"/>
      <c r="I769" s="469"/>
      <c r="J769" s="469"/>
      <c r="K769" s="469"/>
      <c r="L769" s="469"/>
      <c r="M769" s="469"/>
      <c r="N769" s="469"/>
      <c r="O769" s="469"/>
      <c r="P769" s="469"/>
      <c r="Q769" s="469"/>
      <c r="R769" s="469"/>
      <c r="S769" s="469"/>
      <c r="T769" s="469"/>
      <c r="U769" s="469"/>
      <c r="V769" s="469"/>
      <c r="W769" s="469"/>
    </row>
    <row r="770" spans="1:23" ht="28.35" customHeight="1">
      <c r="A770" s="469"/>
      <c r="B770" s="469"/>
      <c r="C770" s="470"/>
      <c r="D770" s="429"/>
      <c r="E770" s="429"/>
      <c r="F770" s="472"/>
      <c r="G770" s="469"/>
      <c r="H770" s="469"/>
      <c r="I770" s="469"/>
      <c r="J770" s="469"/>
      <c r="K770" s="469"/>
      <c r="L770" s="469"/>
      <c r="M770" s="469"/>
      <c r="N770" s="469"/>
      <c r="O770" s="469"/>
      <c r="P770" s="469"/>
      <c r="Q770" s="469"/>
      <c r="R770" s="469"/>
      <c r="S770" s="469"/>
      <c r="T770" s="469"/>
      <c r="U770" s="469"/>
      <c r="V770" s="469"/>
      <c r="W770" s="469"/>
    </row>
    <row r="771" spans="1:23" ht="28.35" customHeight="1">
      <c r="A771" s="469"/>
      <c r="B771" s="469"/>
      <c r="C771" s="470"/>
      <c r="D771" s="429"/>
      <c r="E771" s="429"/>
      <c r="F771" s="472"/>
      <c r="G771" s="469"/>
      <c r="H771" s="469"/>
      <c r="I771" s="469"/>
      <c r="J771" s="469"/>
      <c r="K771" s="469"/>
      <c r="L771" s="469"/>
      <c r="M771" s="469"/>
      <c r="N771" s="469"/>
      <c r="O771" s="469"/>
      <c r="P771" s="469"/>
      <c r="Q771" s="469"/>
      <c r="R771" s="469"/>
      <c r="S771" s="469"/>
      <c r="T771" s="469"/>
      <c r="U771" s="469"/>
      <c r="V771" s="469"/>
      <c r="W771" s="469"/>
    </row>
    <row r="772" spans="1:23" ht="28.35" customHeight="1">
      <c r="A772" s="469"/>
      <c r="B772" s="469"/>
      <c r="C772" s="470"/>
      <c r="D772" s="429"/>
      <c r="E772" s="429"/>
      <c r="F772" s="472"/>
      <c r="G772" s="469"/>
      <c r="H772" s="469"/>
      <c r="I772" s="469"/>
      <c r="J772" s="469"/>
      <c r="K772" s="469"/>
      <c r="L772" s="469"/>
      <c r="M772" s="469"/>
      <c r="N772" s="469"/>
      <c r="O772" s="469"/>
      <c r="P772" s="469"/>
      <c r="Q772" s="469"/>
      <c r="R772" s="469"/>
      <c r="S772" s="469"/>
      <c r="T772" s="469"/>
      <c r="U772" s="469"/>
      <c r="V772" s="469"/>
      <c r="W772" s="469"/>
    </row>
    <row r="773" spans="1:23" ht="28.35" customHeight="1">
      <c r="A773" s="469"/>
      <c r="B773" s="469"/>
      <c r="C773" s="470"/>
      <c r="D773" s="429"/>
      <c r="E773" s="429"/>
      <c r="F773" s="472"/>
      <c r="G773" s="469"/>
      <c r="H773" s="469"/>
      <c r="I773" s="469"/>
      <c r="J773" s="469"/>
      <c r="K773" s="469"/>
      <c r="L773" s="469"/>
      <c r="M773" s="469"/>
      <c r="N773" s="469"/>
      <c r="O773" s="469"/>
      <c r="P773" s="469"/>
      <c r="Q773" s="469"/>
      <c r="R773" s="469"/>
      <c r="S773" s="469"/>
      <c r="T773" s="469"/>
      <c r="U773" s="469"/>
      <c r="V773" s="469"/>
      <c r="W773" s="469"/>
    </row>
    <row r="774" spans="1:23" ht="28.35" customHeight="1">
      <c r="A774" s="469"/>
      <c r="B774" s="469"/>
      <c r="C774" s="470"/>
      <c r="D774" s="429"/>
      <c r="E774" s="429"/>
      <c r="F774" s="472"/>
      <c r="G774" s="469"/>
      <c r="H774" s="469"/>
      <c r="I774" s="469"/>
      <c r="J774" s="469"/>
      <c r="K774" s="469"/>
      <c r="L774" s="469"/>
      <c r="M774" s="469"/>
      <c r="N774" s="469"/>
      <c r="O774" s="469"/>
      <c r="P774" s="469"/>
      <c r="Q774" s="469"/>
      <c r="R774" s="469"/>
      <c r="S774" s="469"/>
      <c r="T774" s="469"/>
      <c r="U774" s="469"/>
      <c r="V774" s="469"/>
      <c r="W774" s="469"/>
    </row>
    <row r="775" spans="1:23" ht="28.35" customHeight="1">
      <c r="A775" s="469"/>
      <c r="B775" s="469"/>
      <c r="C775" s="470"/>
      <c r="D775" s="429"/>
      <c r="E775" s="429"/>
      <c r="F775" s="472"/>
      <c r="G775" s="469"/>
      <c r="H775" s="469"/>
      <c r="I775" s="469"/>
      <c r="J775" s="469"/>
      <c r="K775" s="469"/>
      <c r="L775" s="469"/>
      <c r="M775" s="469"/>
      <c r="N775" s="469"/>
      <c r="O775" s="469"/>
      <c r="P775" s="469"/>
      <c r="Q775" s="469"/>
      <c r="R775" s="469"/>
      <c r="S775" s="469"/>
      <c r="T775" s="469"/>
      <c r="U775" s="469"/>
      <c r="V775" s="469"/>
      <c r="W775" s="469"/>
    </row>
    <row r="776" spans="1:23" ht="28.35" customHeight="1">
      <c r="A776" s="469"/>
      <c r="B776" s="469"/>
      <c r="C776" s="470"/>
      <c r="D776" s="429"/>
      <c r="E776" s="429"/>
      <c r="F776" s="472"/>
      <c r="G776" s="469"/>
      <c r="H776" s="469"/>
      <c r="I776" s="469"/>
      <c r="J776" s="469"/>
      <c r="K776" s="469"/>
      <c r="L776" s="469"/>
      <c r="M776" s="469"/>
      <c r="N776" s="469"/>
      <c r="O776" s="469"/>
      <c r="P776" s="469"/>
      <c r="Q776" s="469"/>
      <c r="R776" s="469"/>
      <c r="S776" s="469"/>
      <c r="T776" s="469"/>
      <c r="U776" s="469"/>
      <c r="V776" s="469"/>
      <c r="W776" s="469"/>
    </row>
    <row r="777" spans="1:23" ht="28.35" customHeight="1">
      <c r="A777" s="469"/>
      <c r="B777" s="469"/>
      <c r="C777" s="470"/>
      <c r="D777" s="429"/>
      <c r="E777" s="429"/>
      <c r="F777" s="472"/>
      <c r="G777" s="469"/>
      <c r="H777" s="469"/>
      <c r="I777" s="469"/>
      <c r="J777" s="469"/>
      <c r="K777" s="469"/>
      <c r="L777" s="469"/>
      <c r="M777" s="469"/>
      <c r="N777" s="469"/>
      <c r="O777" s="469"/>
      <c r="P777" s="469"/>
      <c r="Q777" s="469"/>
      <c r="R777" s="469"/>
      <c r="S777" s="469"/>
      <c r="T777" s="469"/>
      <c r="U777" s="469"/>
      <c r="V777" s="469"/>
      <c r="W777" s="469"/>
    </row>
    <row r="778" spans="1:23" ht="28.35" customHeight="1">
      <c r="A778" s="469"/>
      <c r="B778" s="469"/>
      <c r="C778" s="470"/>
      <c r="D778" s="429"/>
      <c r="E778" s="429"/>
      <c r="F778" s="472"/>
      <c r="G778" s="469"/>
      <c r="H778" s="469"/>
      <c r="I778" s="469"/>
      <c r="J778" s="469"/>
      <c r="K778" s="469"/>
      <c r="L778" s="469"/>
      <c r="M778" s="469"/>
      <c r="N778" s="469"/>
      <c r="O778" s="469"/>
      <c r="P778" s="469"/>
      <c r="Q778" s="469"/>
      <c r="R778" s="469"/>
      <c r="S778" s="469"/>
      <c r="T778" s="469"/>
      <c r="U778" s="469"/>
      <c r="V778" s="469"/>
      <c r="W778" s="469"/>
    </row>
    <row r="779" spans="1:23" ht="28.35" customHeight="1">
      <c r="A779" s="469"/>
      <c r="B779" s="469"/>
      <c r="C779" s="470"/>
      <c r="D779" s="429"/>
      <c r="E779" s="429"/>
      <c r="F779" s="472"/>
      <c r="G779" s="469"/>
      <c r="H779" s="469"/>
      <c r="I779" s="469"/>
      <c r="J779" s="469"/>
      <c r="K779" s="469"/>
      <c r="L779" s="469"/>
      <c r="M779" s="469"/>
      <c r="N779" s="469"/>
      <c r="O779" s="469"/>
      <c r="P779" s="469"/>
      <c r="Q779" s="469"/>
      <c r="R779" s="469"/>
      <c r="S779" s="469"/>
      <c r="T779" s="469"/>
      <c r="U779" s="469"/>
      <c r="V779" s="469"/>
      <c r="W779" s="469"/>
    </row>
    <row r="780" spans="1:23" ht="28.35" customHeight="1">
      <c r="A780" s="469"/>
      <c r="B780" s="469"/>
      <c r="C780" s="470"/>
      <c r="D780" s="429"/>
      <c r="E780" s="429"/>
      <c r="F780" s="472"/>
      <c r="G780" s="469"/>
      <c r="H780" s="469"/>
      <c r="I780" s="469"/>
      <c r="J780" s="469"/>
      <c r="K780" s="469"/>
      <c r="L780" s="469"/>
      <c r="M780" s="469"/>
      <c r="N780" s="469"/>
      <c r="O780" s="469"/>
      <c r="P780" s="469"/>
      <c r="Q780" s="469"/>
      <c r="R780" s="469"/>
      <c r="S780" s="469"/>
      <c r="T780" s="469"/>
      <c r="U780" s="469"/>
      <c r="V780" s="469"/>
      <c r="W780" s="469"/>
    </row>
    <row r="781" spans="1:23" ht="28.35" customHeight="1">
      <c r="A781" s="469"/>
      <c r="B781" s="469"/>
      <c r="C781" s="470"/>
      <c r="D781" s="429"/>
      <c r="E781" s="429"/>
      <c r="F781" s="472"/>
      <c r="G781" s="469"/>
      <c r="H781" s="469"/>
      <c r="I781" s="469"/>
      <c r="J781" s="469"/>
      <c r="K781" s="469"/>
      <c r="L781" s="469"/>
      <c r="M781" s="469"/>
      <c r="N781" s="469"/>
      <c r="O781" s="469"/>
      <c r="P781" s="469"/>
      <c r="Q781" s="469"/>
      <c r="R781" s="469"/>
      <c r="S781" s="469"/>
      <c r="T781" s="469"/>
      <c r="U781" s="469"/>
      <c r="V781" s="469"/>
      <c r="W781" s="469"/>
    </row>
    <row r="782" spans="1:23" ht="28.35" customHeight="1">
      <c r="A782" s="469"/>
      <c r="B782" s="469"/>
      <c r="C782" s="470"/>
      <c r="D782" s="429"/>
      <c r="E782" s="429"/>
      <c r="F782" s="472"/>
      <c r="G782" s="469"/>
      <c r="H782" s="469"/>
      <c r="I782" s="469"/>
      <c r="J782" s="469"/>
      <c r="K782" s="469"/>
      <c r="L782" s="469"/>
      <c r="M782" s="469"/>
      <c r="N782" s="469"/>
      <c r="O782" s="469"/>
      <c r="P782" s="469"/>
      <c r="Q782" s="469"/>
      <c r="R782" s="469"/>
      <c r="S782" s="469"/>
      <c r="T782" s="469"/>
      <c r="U782" s="469"/>
      <c r="V782" s="469"/>
      <c r="W782" s="469"/>
    </row>
    <row r="783" spans="1:23" ht="28.35" customHeight="1">
      <c r="A783" s="469"/>
      <c r="B783" s="469"/>
      <c r="C783" s="470"/>
      <c r="D783" s="429"/>
      <c r="E783" s="429"/>
      <c r="F783" s="472"/>
      <c r="G783" s="469"/>
      <c r="H783" s="469"/>
      <c r="I783" s="469"/>
      <c r="J783" s="469"/>
      <c r="K783" s="469"/>
      <c r="L783" s="469"/>
      <c r="M783" s="469"/>
      <c r="N783" s="469"/>
      <c r="O783" s="469"/>
      <c r="P783" s="469"/>
      <c r="Q783" s="469"/>
      <c r="R783" s="469"/>
      <c r="S783" s="469"/>
      <c r="T783" s="469"/>
      <c r="U783" s="469"/>
      <c r="V783" s="469"/>
      <c r="W783" s="469"/>
    </row>
    <row r="784" spans="1:23" ht="28.35" customHeight="1">
      <c r="A784" s="469"/>
      <c r="B784" s="469"/>
      <c r="C784" s="470"/>
      <c r="D784" s="429"/>
      <c r="E784" s="429"/>
      <c r="F784" s="472"/>
      <c r="G784" s="469"/>
      <c r="H784" s="469"/>
      <c r="I784" s="469"/>
      <c r="J784" s="469"/>
      <c r="K784" s="469"/>
      <c r="L784" s="469"/>
      <c r="M784" s="469"/>
      <c r="N784" s="469"/>
      <c r="O784" s="469"/>
      <c r="P784" s="469"/>
      <c r="Q784" s="469"/>
      <c r="R784" s="469"/>
      <c r="S784" s="469"/>
      <c r="T784" s="469"/>
      <c r="U784" s="469"/>
      <c r="V784" s="469"/>
      <c r="W784" s="469"/>
    </row>
    <row r="785" spans="1:23" ht="28.35" customHeight="1">
      <c r="A785" s="469"/>
      <c r="B785" s="469"/>
      <c r="C785" s="470"/>
      <c r="D785" s="429"/>
      <c r="E785" s="429"/>
      <c r="F785" s="472"/>
      <c r="G785" s="469"/>
      <c r="H785" s="469"/>
      <c r="I785" s="469"/>
      <c r="J785" s="469"/>
      <c r="K785" s="469"/>
      <c r="L785" s="469"/>
      <c r="M785" s="469"/>
      <c r="N785" s="469"/>
      <c r="O785" s="469"/>
      <c r="P785" s="469"/>
      <c r="Q785" s="469"/>
      <c r="R785" s="469"/>
      <c r="S785" s="469"/>
      <c r="T785" s="469"/>
      <c r="U785" s="469"/>
      <c r="V785" s="469"/>
      <c r="W785" s="469"/>
    </row>
    <row r="786" spans="1:23" ht="28.35" customHeight="1">
      <c r="A786" s="469"/>
      <c r="B786" s="469"/>
      <c r="C786" s="470"/>
      <c r="D786" s="429"/>
      <c r="E786" s="429"/>
      <c r="F786" s="472"/>
      <c r="G786" s="469"/>
      <c r="H786" s="469"/>
      <c r="I786" s="469"/>
      <c r="J786" s="469"/>
      <c r="K786" s="469"/>
      <c r="L786" s="469"/>
      <c r="M786" s="469"/>
      <c r="N786" s="469"/>
      <c r="O786" s="469"/>
      <c r="P786" s="469"/>
      <c r="Q786" s="469"/>
      <c r="R786" s="469"/>
      <c r="S786" s="469"/>
      <c r="T786" s="469"/>
      <c r="U786" s="469"/>
      <c r="V786" s="469"/>
      <c r="W786" s="469"/>
    </row>
    <row r="787" spans="1:23" ht="28.35" customHeight="1">
      <c r="A787" s="469"/>
      <c r="B787" s="469"/>
      <c r="C787" s="470"/>
      <c r="D787" s="429"/>
      <c r="E787" s="429"/>
      <c r="F787" s="472"/>
      <c r="G787" s="469"/>
      <c r="H787" s="469"/>
      <c r="I787" s="469"/>
      <c r="J787" s="469"/>
      <c r="K787" s="469"/>
      <c r="L787" s="469"/>
      <c r="M787" s="469"/>
      <c r="N787" s="469"/>
      <c r="O787" s="469"/>
      <c r="P787" s="469"/>
      <c r="Q787" s="469"/>
      <c r="R787" s="469"/>
      <c r="S787" s="469"/>
      <c r="T787" s="469"/>
      <c r="U787" s="469"/>
      <c r="V787" s="469"/>
      <c r="W787" s="469"/>
    </row>
    <row r="788" spans="1:23" ht="28.35" customHeight="1">
      <c r="A788" s="469"/>
      <c r="B788" s="469"/>
      <c r="C788" s="470"/>
      <c r="D788" s="429"/>
      <c r="E788" s="429"/>
      <c r="F788" s="472"/>
      <c r="G788" s="469"/>
      <c r="H788" s="469"/>
      <c r="I788" s="469"/>
      <c r="J788" s="469"/>
      <c r="K788" s="469"/>
      <c r="L788" s="469"/>
      <c r="M788" s="469"/>
      <c r="N788" s="469"/>
      <c r="O788" s="469"/>
      <c r="P788" s="469"/>
      <c r="Q788" s="469"/>
      <c r="R788" s="469"/>
      <c r="S788" s="469"/>
      <c r="T788" s="469"/>
      <c r="U788" s="469"/>
      <c r="V788" s="469"/>
      <c r="W788" s="469"/>
    </row>
    <row r="789" spans="1:23" ht="28.35" customHeight="1">
      <c r="A789" s="469"/>
      <c r="B789" s="469"/>
      <c r="C789" s="470"/>
      <c r="D789" s="429"/>
      <c r="E789" s="429"/>
      <c r="F789" s="472"/>
      <c r="G789" s="469"/>
      <c r="H789" s="469"/>
      <c r="I789" s="469"/>
      <c r="J789" s="469"/>
      <c r="K789" s="469"/>
      <c r="L789" s="469"/>
      <c r="M789" s="469"/>
      <c r="N789" s="469"/>
      <c r="O789" s="469"/>
      <c r="P789" s="469"/>
      <c r="Q789" s="469"/>
      <c r="R789" s="469"/>
      <c r="S789" s="469"/>
      <c r="T789" s="469"/>
      <c r="U789" s="469"/>
      <c r="V789" s="469"/>
      <c r="W789" s="469"/>
    </row>
    <row r="790" spans="1:23" ht="28.35" customHeight="1">
      <c r="A790" s="469"/>
      <c r="B790" s="469"/>
      <c r="C790" s="470"/>
      <c r="D790" s="429"/>
      <c r="E790" s="429"/>
      <c r="F790" s="472"/>
      <c r="G790" s="469"/>
      <c r="H790" s="469"/>
      <c r="I790" s="469"/>
      <c r="J790" s="469"/>
      <c r="K790" s="469"/>
      <c r="L790" s="469"/>
      <c r="M790" s="469"/>
      <c r="N790" s="469"/>
      <c r="O790" s="469"/>
      <c r="P790" s="469"/>
      <c r="Q790" s="469"/>
      <c r="R790" s="469"/>
      <c r="S790" s="469"/>
      <c r="T790" s="469"/>
      <c r="U790" s="469"/>
      <c r="V790" s="469"/>
      <c r="W790" s="469"/>
    </row>
    <row r="791" spans="1:23" ht="28.35" customHeight="1">
      <c r="A791" s="469"/>
      <c r="B791" s="469"/>
      <c r="C791" s="470"/>
      <c r="D791" s="429"/>
      <c r="E791" s="429"/>
      <c r="F791" s="472"/>
      <c r="G791" s="469"/>
      <c r="H791" s="469"/>
      <c r="I791" s="469"/>
      <c r="J791" s="469"/>
      <c r="K791" s="469"/>
      <c r="L791" s="469"/>
      <c r="M791" s="469"/>
      <c r="N791" s="469"/>
      <c r="O791" s="469"/>
      <c r="P791" s="469"/>
      <c r="Q791" s="469"/>
      <c r="R791" s="469"/>
      <c r="S791" s="469"/>
      <c r="T791" s="469"/>
      <c r="U791" s="469"/>
      <c r="V791" s="469"/>
      <c r="W791" s="469"/>
    </row>
    <row r="792" spans="1:23" ht="28.35" customHeight="1">
      <c r="A792" s="469"/>
      <c r="B792" s="469"/>
      <c r="C792" s="470"/>
      <c r="D792" s="429"/>
      <c r="E792" s="429"/>
      <c r="F792" s="472"/>
      <c r="G792" s="469"/>
      <c r="H792" s="469"/>
      <c r="I792" s="469"/>
      <c r="J792" s="469"/>
      <c r="K792" s="469"/>
      <c r="L792" s="469"/>
      <c r="M792" s="469"/>
      <c r="N792" s="469"/>
      <c r="O792" s="469"/>
      <c r="P792" s="469"/>
      <c r="Q792" s="469"/>
      <c r="R792" s="469"/>
      <c r="S792" s="469"/>
      <c r="T792" s="469"/>
      <c r="U792" s="469"/>
      <c r="V792" s="469"/>
      <c r="W792" s="469"/>
    </row>
    <row r="793" spans="1:23" ht="28.35" customHeight="1">
      <c r="A793" s="469"/>
      <c r="B793" s="469"/>
      <c r="C793" s="470"/>
      <c r="D793" s="429"/>
      <c r="E793" s="429"/>
      <c r="F793" s="472"/>
      <c r="G793" s="469"/>
      <c r="H793" s="469"/>
      <c r="I793" s="469"/>
      <c r="J793" s="469"/>
      <c r="K793" s="469"/>
      <c r="L793" s="469"/>
      <c r="M793" s="469"/>
      <c r="N793" s="469"/>
      <c r="O793" s="469"/>
      <c r="P793" s="469"/>
      <c r="Q793" s="469"/>
      <c r="R793" s="469"/>
      <c r="S793" s="469"/>
      <c r="T793" s="469"/>
      <c r="U793" s="469"/>
      <c r="V793" s="469"/>
      <c r="W793" s="469"/>
    </row>
    <row r="794" spans="1:23" ht="28.35" customHeight="1">
      <c r="A794" s="469"/>
      <c r="B794" s="469"/>
      <c r="C794" s="470"/>
      <c r="D794" s="429"/>
      <c r="E794" s="429"/>
      <c r="F794" s="472"/>
      <c r="G794" s="469"/>
      <c r="H794" s="469"/>
      <c r="I794" s="469"/>
      <c r="J794" s="469"/>
      <c r="K794" s="469"/>
      <c r="L794" s="469"/>
      <c r="M794" s="469"/>
      <c r="N794" s="469"/>
      <c r="O794" s="469"/>
      <c r="P794" s="469"/>
      <c r="Q794" s="469"/>
      <c r="R794" s="469"/>
      <c r="S794" s="469"/>
      <c r="T794" s="469"/>
      <c r="U794" s="469"/>
      <c r="V794" s="469"/>
      <c r="W794" s="469"/>
    </row>
    <row r="795" spans="1:23" ht="28.35" customHeight="1">
      <c r="A795" s="469"/>
      <c r="B795" s="469"/>
      <c r="C795" s="470"/>
      <c r="D795" s="429"/>
      <c r="E795" s="429"/>
      <c r="F795" s="472"/>
      <c r="G795" s="469"/>
      <c r="H795" s="469"/>
      <c r="I795" s="469"/>
      <c r="J795" s="469"/>
      <c r="K795" s="469"/>
      <c r="L795" s="469"/>
      <c r="M795" s="469"/>
      <c r="N795" s="469"/>
      <c r="O795" s="469"/>
      <c r="P795" s="469"/>
      <c r="Q795" s="469"/>
      <c r="R795" s="469"/>
      <c r="S795" s="469"/>
      <c r="T795" s="469"/>
      <c r="U795" s="469"/>
      <c r="V795" s="469"/>
      <c r="W795" s="469"/>
    </row>
    <row r="796" spans="1:23" ht="28.35" customHeight="1">
      <c r="A796" s="469"/>
      <c r="B796" s="469"/>
      <c r="C796" s="470"/>
      <c r="D796" s="429"/>
      <c r="E796" s="429"/>
      <c r="F796" s="472"/>
      <c r="G796" s="469"/>
      <c r="H796" s="469"/>
      <c r="I796" s="469"/>
      <c r="J796" s="469"/>
      <c r="K796" s="469"/>
      <c r="L796" s="469"/>
      <c r="M796" s="469"/>
      <c r="N796" s="469"/>
      <c r="O796" s="469"/>
      <c r="P796" s="469"/>
      <c r="Q796" s="469"/>
      <c r="R796" s="469"/>
      <c r="S796" s="469"/>
      <c r="T796" s="469"/>
      <c r="U796" s="469"/>
      <c r="V796" s="469"/>
      <c r="W796" s="469"/>
    </row>
    <row r="797" spans="1:23" ht="28.35" customHeight="1">
      <c r="A797" s="469"/>
      <c r="B797" s="469"/>
      <c r="C797" s="470"/>
      <c r="D797" s="429"/>
      <c r="E797" s="429"/>
      <c r="F797" s="472"/>
      <c r="G797" s="469"/>
      <c r="H797" s="469"/>
      <c r="I797" s="469"/>
      <c r="J797" s="469"/>
      <c r="K797" s="469"/>
      <c r="L797" s="469"/>
      <c r="M797" s="469"/>
      <c r="N797" s="469"/>
      <c r="O797" s="469"/>
      <c r="P797" s="469"/>
      <c r="Q797" s="469"/>
      <c r="R797" s="469"/>
      <c r="S797" s="469"/>
      <c r="T797" s="469"/>
      <c r="U797" s="469"/>
      <c r="V797" s="469"/>
      <c r="W797" s="469"/>
    </row>
    <row r="798" spans="1:23" ht="28.35" customHeight="1">
      <c r="A798" s="469"/>
      <c r="B798" s="469"/>
      <c r="C798" s="470"/>
      <c r="D798" s="429"/>
      <c r="E798" s="429"/>
      <c r="F798" s="472"/>
      <c r="G798" s="469"/>
      <c r="H798" s="469"/>
      <c r="I798" s="469"/>
      <c r="J798" s="469"/>
      <c r="K798" s="469"/>
      <c r="L798" s="469"/>
      <c r="M798" s="469"/>
      <c r="N798" s="469"/>
      <c r="O798" s="469"/>
      <c r="P798" s="469"/>
      <c r="Q798" s="469"/>
      <c r="R798" s="469"/>
      <c r="S798" s="469"/>
      <c r="T798" s="469"/>
      <c r="U798" s="469"/>
      <c r="V798" s="469"/>
      <c r="W798" s="469"/>
    </row>
    <row r="799" spans="1:23" ht="28.35" customHeight="1">
      <c r="A799" s="469"/>
      <c r="B799" s="469"/>
      <c r="C799" s="470"/>
      <c r="D799" s="429"/>
      <c r="E799" s="429"/>
      <c r="F799" s="472"/>
      <c r="G799" s="469"/>
      <c r="H799" s="469"/>
      <c r="I799" s="469"/>
      <c r="J799" s="469"/>
      <c r="K799" s="469"/>
      <c r="L799" s="469"/>
      <c r="M799" s="469"/>
      <c r="N799" s="469"/>
      <c r="O799" s="469"/>
      <c r="P799" s="469"/>
      <c r="Q799" s="469"/>
      <c r="R799" s="469"/>
      <c r="S799" s="469"/>
      <c r="T799" s="469"/>
      <c r="U799" s="469"/>
      <c r="V799" s="469"/>
      <c r="W799" s="469"/>
    </row>
    <row r="800" spans="1:23" ht="28.35" customHeight="1">
      <c r="A800" s="469"/>
      <c r="B800" s="469"/>
      <c r="C800" s="470"/>
      <c r="D800" s="429"/>
      <c r="E800" s="429"/>
      <c r="F800" s="472"/>
      <c r="G800" s="469"/>
      <c r="H800" s="469"/>
      <c r="I800" s="469"/>
      <c r="J800" s="469"/>
      <c r="K800" s="469"/>
      <c r="L800" s="469"/>
      <c r="M800" s="469"/>
      <c r="N800" s="469"/>
      <c r="O800" s="469"/>
      <c r="P800" s="469"/>
      <c r="Q800" s="469"/>
      <c r="R800" s="469"/>
      <c r="S800" s="469"/>
      <c r="T800" s="469"/>
      <c r="U800" s="469"/>
      <c r="V800" s="469"/>
      <c r="W800" s="469"/>
    </row>
    <row r="801" spans="1:23" ht="28.35" customHeight="1">
      <c r="A801" s="469"/>
      <c r="B801" s="469"/>
      <c r="C801" s="470"/>
      <c r="D801" s="429"/>
      <c r="E801" s="429"/>
      <c r="F801" s="472"/>
      <c r="G801" s="469"/>
      <c r="H801" s="469"/>
      <c r="I801" s="469"/>
      <c r="J801" s="469"/>
      <c r="K801" s="469"/>
      <c r="L801" s="469"/>
      <c r="M801" s="469"/>
      <c r="N801" s="469"/>
      <c r="O801" s="469"/>
      <c r="P801" s="469"/>
      <c r="Q801" s="469"/>
      <c r="R801" s="469"/>
      <c r="S801" s="469"/>
      <c r="T801" s="469"/>
      <c r="U801" s="469"/>
      <c r="V801" s="469"/>
      <c r="W801" s="469"/>
    </row>
    <row r="802" spans="1:23" ht="28.35" customHeight="1">
      <c r="A802" s="469"/>
      <c r="B802" s="469"/>
      <c r="C802" s="470"/>
      <c r="D802" s="429"/>
      <c r="E802" s="429"/>
      <c r="F802" s="472"/>
      <c r="G802" s="469"/>
      <c r="H802" s="469"/>
      <c r="I802" s="469"/>
      <c r="J802" s="469"/>
      <c r="K802" s="469"/>
      <c r="L802" s="469"/>
      <c r="M802" s="469"/>
      <c r="N802" s="469"/>
      <c r="O802" s="469"/>
      <c r="P802" s="469"/>
      <c r="Q802" s="469"/>
      <c r="R802" s="469"/>
      <c r="S802" s="469"/>
      <c r="T802" s="469"/>
      <c r="U802" s="469"/>
      <c r="V802" s="469"/>
      <c r="W802" s="469"/>
    </row>
    <row r="803" spans="1:23" ht="28.35" customHeight="1">
      <c r="A803" s="469"/>
      <c r="B803" s="469"/>
      <c r="C803" s="470"/>
      <c r="D803" s="429"/>
      <c r="E803" s="429"/>
      <c r="F803" s="472"/>
      <c r="G803" s="469"/>
      <c r="H803" s="469"/>
      <c r="I803" s="469"/>
      <c r="J803" s="469"/>
      <c r="K803" s="469"/>
      <c r="L803" s="469"/>
      <c r="M803" s="469"/>
      <c r="N803" s="469"/>
      <c r="O803" s="469"/>
      <c r="P803" s="469"/>
      <c r="Q803" s="469"/>
      <c r="R803" s="469"/>
      <c r="S803" s="469"/>
      <c r="T803" s="469"/>
      <c r="U803" s="469"/>
      <c r="V803" s="469"/>
      <c r="W803" s="469"/>
    </row>
    <row r="804" spans="1:23" ht="28.35" customHeight="1">
      <c r="A804" s="469"/>
      <c r="B804" s="469"/>
      <c r="C804" s="470"/>
      <c r="D804" s="429"/>
      <c r="E804" s="429"/>
      <c r="F804" s="472"/>
      <c r="G804" s="469"/>
      <c r="H804" s="469"/>
      <c r="I804" s="469"/>
      <c r="J804" s="469"/>
      <c r="K804" s="469"/>
      <c r="L804" s="469"/>
      <c r="M804" s="469"/>
      <c r="N804" s="469"/>
      <c r="O804" s="469"/>
      <c r="P804" s="469"/>
      <c r="Q804" s="469"/>
      <c r="R804" s="469"/>
      <c r="S804" s="469"/>
      <c r="T804" s="469"/>
      <c r="U804" s="469"/>
      <c r="V804" s="469"/>
      <c r="W804" s="469"/>
    </row>
    <row r="805" spans="1:23" ht="28.35" customHeight="1">
      <c r="A805" s="469"/>
      <c r="B805" s="469"/>
      <c r="C805" s="470"/>
      <c r="D805" s="429"/>
      <c r="E805" s="429"/>
      <c r="F805" s="472"/>
      <c r="G805" s="469"/>
      <c r="H805" s="469"/>
      <c r="I805" s="469"/>
      <c r="J805" s="469"/>
      <c r="K805" s="469"/>
      <c r="L805" s="469"/>
      <c r="M805" s="469"/>
      <c r="N805" s="469"/>
      <c r="O805" s="469"/>
      <c r="P805" s="469"/>
      <c r="Q805" s="469"/>
      <c r="R805" s="469"/>
      <c r="S805" s="469"/>
      <c r="T805" s="469"/>
      <c r="U805" s="469"/>
      <c r="V805" s="469"/>
      <c r="W805" s="469"/>
    </row>
    <row r="806" spans="1:23" ht="28.35" customHeight="1">
      <c r="A806" s="469"/>
      <c r="B806" s="469"/>
      <c r="C806" s="470"/>
      <c r="D806" s="429"/>
      <c r="E806" s="429"/>
      <c r="F806" s="472"/>
      <c r="G806" s="469"/>
      <c r="H806" s="469"/>
      <c r="I806" s="469"/>
      <c r="J806" s="469"/>
      <c r="K806" s="469"/>
      <c r="L806" s="469"/>
      <c r="M806" s="469"/>
      <c r="N806" s="469"/>
      <c r="O806" s="469"/>
      <c r="P806" s="469"/>
      <c r="Q806" s="469"/>
      <c r="R806" s="469"/>
      <c r="S806" s="469"/>
      <c r="T806" s="469"/>
      <c r="U806" s="469"/>
      <c r="V806" s="469"/>
      <c r="W806" s="469"/>
    </row>
    <row r="807" spans="1:23" ht="28.35" customHeight="1">
      <c r="A807" s="469"/>
      <c r="B807" s="469"/>
      <c r="C807" s="470"/>
      <c r="D807" s="429"/>
      <c r="E807" s="429"/>
      <c r="F807" s="472"/>
      <c r="G807" s="469"/>
      <c r="H807" s="469"/>
      <c r="I807" s="469"/>
      <c r="J807" s="469"/>
      <c r="K807" s="469"/>
      <c r="L807" s="469"/>
      <c r="M807" s="469"/>
      <c r="N807" s="469"/>
      <c r="O807" s="469"/>
      <c r="P807" s="469"/>
      <c r="Q807" s="469"/>
      <c r="R807" s="469"/>
      <c r="S807" s="469"/>
      <c r="T807" s="469"/>
      <c r="U807" s="469"/>
      <c r="V807" s="469"/>
      <c r="W807" s="469"/>
    </row>
    <row r="808" spans="1:23" ht="28.35" customHeight="1">
      <c r="A808" s="469"/>
      <c r="B808" s="469"/>
      <c r="C808" s="470"/>
      <c r="D808" s="429"/>
      <c r="E808" s="429"/>
      <c r="F808" s="472"/>
      <c r="G808" s="469"/>
      <c r="H808" s="469"/>
      <c r="I808" s="469"/>
      <c r="J808" s="469"/>
      <c r="K808" s="469"/>
      <c r="L808" s="469"/>
      <c r="M808" s="469"/>
      <c r="N808" s="469"/>
      <c r="O808" s="469"/>
      <c r="P808" s="469"/>
      <c r="Q808" s="469"/>
      <c r="R808" s="469"/>
      <c r="S808" s="469"/>
      <c r="T808" s="469"/>
      <c r="U808" s="469"/>
      <c r="V808" s="469"/>
      <c r="W808" s="469"/>
    </row>
    <row r="809" spans="1:23" ht="28.35" customHeight="1">
      <c r="A809" s="469"/>
      <c r="B809" s="469"/>
      <c r="C809" s="470"/>
      <c r="D809" s="429"/>
      <c r="E809" s="429"/>
      <c r="F809" s="472"/>
      <c r="G809" s="469"/>
      <c r="H809" s="469"/>
      <c r="I809" s="469"/>
      <c r="J809" s="469"/>
      <c r="K809" s="469"/>
      <c r="L809" s="469"/>
      <c r="M809" s="469"/>
      <c r="N809" s="469"/>
      <c r="O809" s="469"/>
      <c r="P809" s="469"/>
      <c r="Q809" s="469"/>
      <c r="R809" s="469"/>
      <c r="S809" s="469"/>
      <c r="T809" s="469"/>
      <c r="U809" s="469"/>
      <c r="V809" s="469"/>
      <c r="W809" s="469"/>
    </row>
    <row r="810" spans="1:23" ht="28.35" customHeight="1">
      <c r="A810" s="469"/>
      <c r="B810" s="469"/>
      <c r="C810" s="470"/>
      <c r="D810" s="429"/>
      <c r="E810" s="429"/>
      <c r="F810" s="472"/>
      <c r="G810" s="469"/>
      <c r="H810" s="469"/>
      <c r="I810" s="469"/>
      <c r="J810" s="469"/>
      <c r="K810" s="469"/>
      <c r="L810" s="469"/>
      <c r="M810" s="469"/>
      <c r="N810" s="469"/>
      <c r="O810" s="469"/>
      <c r="P810" s="469"/>
      <c r="Q810" s="469"/>
      <c r="R810" s="469"/>
      <c r="S810" s="469"/>
      <c r="T810" s="469"/>
      <c r="U810" s="469"/>
      <c r="V810" s="469"/>
      <c r="W810" s="469"/>
    </row>
    <row r="811" spans="1:23" ht="28.35" customHeight="1">
      <c r="A811" s="469"/>
      <c r="B811" s="469"/>
      <c r="C811" s="470"/>
      <c r="D811" s="429"/>
      <c r="E811" s="429"/>
      <c r="F811" s="472"/>
      <c r="G811" s="469"/>
      <c r="H811" s="469"/>
      <c r="I811" s="469"/>
      <c r="J811" s="469"/>
      <c r="K811" s="469"/>
      <c r="L811" s="469"/>
      <c r="M811" s="469"/>
      <c r="N811" s="469"/>
      <c r="O811" s="469"/>
      <c r="P811" s="469"/>
      <c r="Q811" s="469"/>
      <c r="R811" s="469"/>
      <c r="S811" s="469"/>
      <c r="T811" s="469"/>
      <c r="U811" s="469"/>
      <c r="V811" s="469"/>
      <c r="W811" s="469"/>
    </row>
    <row r="812" spans="1:23" ht="28.35" customHeight="1">
      <c r="A812" s="469"/>
      <c r="B812" s="469"/>
      <c r="C812" s="470"/>
      <c r="D812" s="429"/>
      <c r="E812" s="429"/>
      <c r="F812" s="472"/>
      <c r="G812" s="469"/>
      <c r="H812" s="469"/>
      <c r="I812" s="469"/>
      <c r="J812" s="469"/>
      <c r="K812" s="469"/>
      <c r="L812" s="469"/>
      <c r="M812" s="469"/>
      <c r="N812" s="469"/>
      <c r="O812" s="469"/>
      <c r="P812" s="469"/>
      <c r="Q812" s="469"/>
      <c r="R812" s="469"/>
      <c r="S812" s="469"/>
      <c r="T812" s="469"/>
      <c r="U812" s="469"/>
      <c r="V812" s="469"/>
      <c r="W812" s="469"/>
    </row>
    <row r="813" spans="1:23" ht="28.35" customHeight="1">
      <c r="A813" s="469"/>
      <c r="B813" s="469"/>
      <c r="C813" s="470"/>
      <c r="D813" s="429"/>
      <c r="E813" s="429"/>
      <c r="F813" s="472"/>
      <c r="G813" s="469"/>
      <c r="H813" s="469"/>
      <c r="I813" s="469"/>
      <c r="J813" s="469"/>
      <c r="K813" s="469"/>
      <c r="L813" s="469"/>
      <c r="M813" s="469"/>
      <c r="N813" s="469"/>
      <c r="O813" s="469"/>
      <c r="P813" s="469"/>
      <c r="Q813" s="469"/>
      <c r="R813" s="469"/>
      <c r="S813" s="469"/>
      <c r="T813" s="469"/>
      <c r="U813" s="469"/>
      <c r="V813" s="469"/>
      <c r="W813" s="469"/>
    </row>
    <row r="814" spans="1:23" ht="28.35" customHeight="1">
      <c r="A814" s="469"/>
      <c r="B814" s="469"/>
      <c r="C814" s="470"/>
      <c r="D814" s="429"/>
      <c r="E814" s="429"/>
      <c r="F814" s="472"/>
      <c r="G814" s="469"/>
      <c r="H814" s="469"/>
      <c r="I814" s="469"/>
      <c r="J814" s="469"/>
      <c r="K814" s="469"/>
      <c r="L814" s="469"/>
      <c r="M814" s="469"/>
      <c r="N814" s="469"/>
      <c r="O814" s="469"/>
      <c r="P814" s="469"/>
      <c r="Q814" s="469"/>
      <c r="R814" s="469"/>
      <c r="S814" s="469"/>
      <c r="T814" s="469"/>
      <c r="U814" s="469"/>
      <c r="V814" s="469"/>
      <c r="W814" s="469"/>
    </row>
    <row r="815" spans="1:23" ht="28.35" customHeight="1">
      <c r="A815" s="469"/>
      <c r="B815" s="469"/>
      <c r="C815" s="470"/>
      <c r="D815" s="429"/>
      <c r="E815" s="429"/>
      <c r="F815" s="472"/>
      <c r="G815" s="469"/>
      <c r="H815" s="469"/>
      <c r="I815" s="469"/>
      <c r="J815" s="469"/>
      <c r="K815" s="469"/>
      <c r="L815" s="469"/>
      <c r="M815" s="469"/>
      <c r="N815" s="469"/>
      <c r="O815" s="469"/>
      <c r="P815" s="469"/>
      <c r="Q815" s="469"/>
      <c r="R815" s="469"/>
      <c r="S815" s="469"/>
      <c r="T815" s="469"/>
      <c r="U815" s="469"/>
      <c r="V815" s="469"/>
      <c r="W815" s="469"/>
    </row>
    <row r="816" spans="1:23" ht="28.35" customHeight="1">
      <c r="A816" s="469"/>
      <c r="B816" s="469"/>
      <c r="C816" s="470"/>
      <c r="D816" s="429"/>
      <c r="E816" s="429"/>
      <c r="F816" s="472"/>
      <c r="G816" s="469"/>
      <c r="H816" s="469"/>
      <c r="I816" s="469"/>
      <c r="J816" s="469"/>
      <c r="K816" s="469"/>
      <c r="L816" s="469"/>
      <c r="M816" s="469"/>
      <c r="N816" s="469"/>
      <c r="O816" s="469"/>
      <c r="P816" s="469"/>
      <c r="Q816" s="469"/>
      <c r="R816" s="469"/>
      <c r="S816" s="469"/>
      <c r="T816" s="469"/>
      <c r="U816" s="469"/>
      <c r="V816" s="469"/>
      <c r="W816" s="469"/>
    </row>
    <row r="817" spans="1:23" ht="28.35" customHeight="1">
      <c r="A817" s="469"/>
      <c r="B817" s="469"/>
      <c r="C817" s="470"/>
      <c r="D817" s="429"/>
      <c r="E817" s="429"/>
      <c r="F817" s="472"/>
      <c r="G817" s="469"/>
      <c r="H817" s="469"/>
      <c r="I817" s="469"/>
      <c r="J817" s="469"/>
      <c r="K817" s="469"/>
      <c r="L817" s="469"/>
      <c r="M817" s="469"/>
      <c r="N817" s="469"/>
      <c r="O817" s="469"/>
      <c r="P817" s="469"/>
      <c r="Q817" s="469"/>
      <c r="R817" s="469"/>
      <c r="S817" s="469"/>
      <c r="T817" s="469"/>
      <c r="U817" s="469"/>
      <c r="V817" s="469"/>
      <c r="W817" s="469"/>
    </row>
    <row r="818" spans="1:23" ht="28.35" customHeight="1">
      <c r="A818" s="469"/>
      <c r="B818" s="469"/>
      <c r="C818" s="470"/>
      <c r="D818" s="429"/>
      <c r="E818" s="429"/>
      <c r="F818" s="472"/>
      <c r="G818" s="469"/>
      <c r="H818" s="469"/>
      <c r="I818" s="469"/>
      <c r="J818" s="469"/>
      <c r="K818" s="469"/>
      <c r="L818" s="469"/>
      <c r="M818" s="469"/>
      <c r="N818" s="469"/>
      <c r="O818" s="469"/>
      <c r="P818" s="469"/>
      <c r="Q818" s="469"/>
      <c r="R818" s="469"/>
      <c r="S818" s="469"/>
      <c r="T818" s="469"/>
      <c r="U818" s="469"/>
      <c r="V818" s="469"/>
      <c r="W818" s="469"/>
    </row>
    <row r="819" spans="1:23" ht="28.35" customHeight="1">
      <c r="A819" s="469"/>
      <c r="B819" s="469"/>
      <c r="C819" s="470"/>
      <c r="D819" s="429"/>
      <c r="E819" s="429"/>
      <c r="F819" s="472"/>
      <c r="G819" s="469"/>
      <c r="H819" s="469"/>
      <c r="I819" s="469"/>
      <c r="J819" s="469"/>
      <c r="K819" s="469"/>
      <c r="L819" s="469"/>
      <c r="M819" s="469"/>
      <c r="N819" s="469"/>
      <c r="O819" s="469"/>
      <c r="P819" s="469"/>
      <c r="Q819" s="469"/>
      <c r="R819" s="469"/>
      <c r="S819" s="469"/>
      <c r="T819" s="469"/>
      <c r="U819" s="469"/>
      <c r="V819" s="469"/>
      <c r="W819" s="469"/>
    </row>
    <row r="820" spans="1:23" ht="28.35" customHeight="1">
      <c r="A820" s="469"/>
      <c r="B820" s="469"/>
      <c r="C820" s="470"/>
      <c r="D820" s="429"/>
      <c r="E820" s="429"/>
      <c r="F820" s="472"/>
      <c r="G820" s="469"/>
      <c r="H820" s="469"/>
      <c r="I820" s="469"/>
      <c r="J820" s="469"/>
      <c r="K820" s="469"/>
      <c r="L820" s="469"/>
      <c r="M820" s="469"/>
      <c r="N820" s="469"/>
      <c r="O820" s="469"/>
      <c r="P820" s="469"/>
      <c r="Q820" s="469"/>
      <c r="R820" s="469"/>
      <c r="S820" s="469"/>
      <c r="T820" s="469"/>
      <c r="U820" s="469"/>
      <c r="V820" s="469"/>
      <c r="W820" s="469"/>
    </row>
    <row r="821" spans="1:23" ht="28.35" customHeight="1">
      <c r="A821" s="469"/>
      <c r="B821" s="469"/>
      <c r="C821" s="470"/>
      <c r="D821" s="429"/>
      <c r="E821" s="429"/>
      <c r="F821" s="472"/>
      <c r="G821" s="469"/>
      <c r="H821" s="469"/>
      <c r="I821" s="469"/>
      <c r="J821" s="469"/>
      <c r="K821" s="469"/>
      <c r="L821" s="469"/>
      <c r="M821" s="469"/>
      <c r="N821" s="469"/>
      <c r="O821" s="469"/>
      <c r="P821" s="469"/>
      <c r="Q821" s="469"/>
      <c r="R821" s="469"/>
      <c r="S821" s="469"/>
      <c r="T821" s="469"/>
      <c r="U821" s="469"/>
      <c r="V821" s="469"/>
      <c r="W821" s="469"/>
    </row>
    <row r="822" spans="1:23" ht="28.35" customHeight="1">
      <c r="A822" s="469"/>
      <c r="B822" s="469"/>
      <c r="C822" s="470"/>
      <c r="D822" s="429"/>
      <c r="E822" s="429"/>
      <c r="F822" s="472"/>
      <c r="G822" s="469"/>
      <c r="H822" s="469"/>
      <c r="I822" s="469"/>
      <c r="J822" s="469"/>
      <c r="K822" s="469"/>
      <c r="L822" s="469"/>
      <c r="M822" s="469"/>
      <c r="N822" s="469"/>
      <c r="O822" s="469"/>
      <c r="P822" s="469"/>
      <c r="Q822" s="469"/>
      <c r="R822" s="469"/>
      <c r="S822" s="469"/>
      <c r="T822" s="469"/>
      <c r="U822" s="469"/>
      <c r="V822" s="469"/>
      <c r="W822" s="469"/>
    </row>
    <row r="823" spans="1:23" ht="28.35" customHeight="1">
      <c r="A823" s="469"/>
      <c r="B823" s="469"/>
      <c r="C823" s="470"/>
      <c r="D823" s="429"/>
      <c r="E823" s="429"/>
      <c r="F823" s="472"/>
      <c r="G823" s="469"/>
      <c r="H823" s="469"/>
      <c r="I823" s="469"/>
      <c r="J823" s="469"/>
      <c r="K823" s="469"/>
      <c r="L823" s="469"/>
      <c r="M823" s="469"/>
      <c r="N823" s="469"/>
      <c r="O823" s="469"/>
      <c r="P823" s="469"/>
      <c r="Q823" s="469"/>
      <c r="R823" s="469"/>
      <c r="S823" s="469"/>
      <c r="T823" s="469"/>
      <c r="U823" s="469"/>
      <c r="V823" s="469"/>
      <c r="W823" s="469"/>
    </row>
    <row r="824" spans="1:23" ht="28.35" customHeight="1">
      <c r="A824" s="469"/>
      <c r="B824" s="469"/>
      <c r="C824" s="470"/>
      <c r="D824" s="429"/>
      <c r="E824" s="429"/>
      <c r="F824" s="472"/>
      <c r="G824" s="469"/>
      <c r="H824" s="469"/>
      <c r="I824" s="469"/>
      <c r="J824" s="469"/>
      <c r="K824" s="469"/>
      <c r="L824" s="469"/>
      <c r="M824" s="469"/>
      <c r="N824" s="469"/>
      <c r="O824" s="469"/>
      <c r="P824" s="469"/>
      <c r="Q824" s="469"/>
      <c r="R824" s="469"/>
      <c r="S824" s="469"/>
      <c r="T824" s="469"/>
      <c r="U824" s="469"/>
      <c r="V824" s="469"/>
      <c r="W824" s="469"/>
    </row>
    <row r="825" spans="1:23" ht="28.35" customHeight="1">
      <c r="A825" s="469"/>
      <c r="B825" s="469"/>
      <c r="C825" s="470"/>
      <c r="D825" s="429"/>
      <c r="E825" s="429"/>
      <c r="F825" s="472"/>
      <c r="G825" s="469"/>
      <c r="H825" s="469"/>
      <c r="I825" s="469"/>
      <c r="J825" s="469"/>
      <c r="K825" s="469"/>
      <c r="L825" s="469"/>
      <c r="M825" s="469"/>
      <c r="N825" s="469"/>
      <c r="O825" s="469"/>
      <c r="P825" s="469"/>
      <c r="Q825" s="469"/>
      <c r="R825" s="469"/>
      <c r="S825" s="469"/>
      <c r="T825" s="469"/>
      <c r="U825" s="469"/>
      <c r="V825" s="469"/>
      <c r="W825" s="469"/>
    </row>
    <row r="826" spans="1:23" ht="28.35" customHeight="1">
      <c r="A826" s="469"/>
      <c r="B826" s="469"/>
      <c r="C826" s="470"/>
      <c r="D826" s="429"/>
      <c r="E826" s="429"/>
      <c r="F826" s="472"/>
      <c r="G826" s="469"/>
      <c r="H826" s="469"/>
      <c r="I826" s="469"/>
      <c r="J826" s="469"/>
      <c r="K826" s="469"/>
      <c r="L826" s="469"/>
      <c r="M826" s="469"/>
      <c r="N826" s="469"/>
      <c r="O826" s="469"/>
      <c r="P826" s="469"/>
      <c r="Q826" s="469"/>
      <c r="R826" s="469"/>
      <c r="S826" s="469"/>
      <c r="T826" s="469"/>
      <c r="U826" s="469"/>
      <c r="V826" s="469"/>
      <c r="W826" s="469"/>
    </row>
    <row r="827" spans="1:23" ht="28.35" customHeight="1">
      <c r="A827" s="469"/>
      <c r="B827" s="469"/>
      <c r="C827" s="470"/>
      <c r="D827" s="429"/>
      <c r="E827" s="429"/>
      <c r="F827" s="472"/>
      <c r="G827" s="469"/>
      <c r="H827" s="469"/>
      <c r="I827" s="469"/>
      <c r="J827" s="469"/>
      <c r="K827" s="469"/>
      <c r="L827" s="469"/>
      <c r="M827" s="469"/>
      <c r="N827" s="469"/>
      <c r="O827" s="469"/>
      <c r="P827" s="469"/>
      <c r="Q827" s="469"/>
      <c r="R827" s="469"/>
      <c r="S827" s="469"/>
      <c r="T827" s="469"/>
      <c r="U827" s="469"/>
      <c r="V827" s="469"/>
      <c r="W827" s="469"/>
    </row>
    <row r="828" spans="1:23" ht="28.35" customHeight="1">
      <c r="A828" s="469"/>
      <c r="B828" s="469"/>
      <c r="C828" s="470"/>
      <c r="D828" s="429"/>
      <c r="E828" s="429"/>
      <c r="F828" s="472"/>
      <c r="G828" s="469"/>
      <c r="H828" s="469"/>
      <c r="I828" s="469"/>
      <c r="J828" s="469"/>
      <c r="K828" s="469"/>
      <c r="L828" s="469"/>
      <c r="M828" s="469"/>
      <c r="N828" s="469"/>
      <c r="O828" s="469"/>
      <c r="P828" s="469"/>
      <c r="Q828" s="469"/>
      <c r="R828" s="469"/>
      <c r="S828" s="469"/>
      <c r="T828" s="469"/>
      <c r="U828" s="469"/>
      <c r="V828" s="469"/>
      <c r="W828" s="469"/>
    </row>
    <row r="829" spans="1:23" ht="28.35" customHeight="1">
      <c r="A829" s="469"/>
      <c r="B829" s="469"/>
      <c r="C829" s="470"/>
      <c r="D829" s="429"/>
      <c r="E829" s="429"/>
      <c r="F829" s="472"/>
      <c r="G829" s="469"/>
      <c r="H829" s="469"/>
      <c r="I829" s="469"/>
      <c r="J829" s="469"/>
      <c r="K829" s="469"/>
      <c r="L829" s="469"/>
      <c r="M829" s="469"/>
      <c r="N829" s="469"/>
      <c r="O829" s="469"/>
      <c r="P829" s="469"/>
      <c r="Q829" s="469"/>
      <c r="R829" s="469"/>
      <c r="S829" s="469"/>
      <c r="T829" s="469"/>
      <c r="U829" s="469"/>
      <c r="V829" s="469"/>
      <c r="W829" s="469"/>
    </row>
    <row r="830" spans="1:23" ht="28.35" customHeight="1">
      <c r="A830" s="469"/>
      <c r="B830" s="469"/>
      <c r="C830" s="470"/>
      <c r="D830" s="429"/>
      <c r="E830" s="429"/>
      <c r="F830" s="472"/>
      <c r="G830" s="469"/>
      <c r="H830" s="469"/>
      <c r="I830" s="469"/>
      <c r="J830" s="469"/>
      <c r="K830" s="469"/>
      <c r="L830" s="469"/>
      <c r="M830" s="469"/>
      <c r="N830" s="469"/>
      <c r="O830" s="469"/>
      <c r="P830" s="469"/>
      <c r="Q830" s="469"/>
      <c r="R830" s="469"/>
      <c r="S830" s="469"/>
      <c r="T830" s="469"/>
      <c r="U830" s="469"/>
      <c r="V830" s="469"/>
      <c r="W830" s="469"/>
    </row>
    <row r="831" spans="1:23" ht="28.35" customHeight="1">
      <c r="A831" s="469"/>
      <c r="B831" s="469"/>
      <c r="C831" s="470"/>
      <c r="D831" s="429"/>
      <c r="E831" s="429"/>
      <c r="F831" s="472"/>
      <c r="G831" s="469"/>
      <c r="H831" s="469"/>
      <c r="I831" s="469"/>
      <c r="J831" s="469"/>
      <c r="K831" s="469"/>
      <c r="L831" s="469"/>
      <c r="M831" s="469"/>
      <c r="N831" s="469"/>
      <c r="O831" s="469"/>
      <c r="P831" s="469"/>
      <c r="Q831" s="469"/>
      <c r="R831" s="469"/>
      <c r="S831" s="469"/>
      <c r="T831" s="469"/>
      <c r="U831" s="469"/>
      <c r="V831" s="469"/>
      <c r="W831" s="469"/>
    </row>
    <row r="832" spans="1:23" ht="28.35" customHeight="1">
      <c r="A832" s="469"/>
      <c r="B832" s="469"/>
      <c r="C832" s="470"/>
      <c r="D832" s="429"/>
      <c r="E832" s="429"/>
      <c r="F832" s="472"/>
      <c r="G832" s="469"/>
      <c r="H832" s="469"/>
      <c r="I832" s="469"/>
      <c r="J832" s="469"/>
      <c r="K832" s="469"/>
      <c r="L832" s="469"/>
      <c r="M832" s="469"/>
      <c r="N832" s="469"/>
      <c r="O832" s="469"/>
      <c r="P832" s="469"/>
      <c r="Q832" s="469"/>
      <c r="R832" s="469"/>
      <c r="S832" s="469"/>
      <c r="T832" s="469"/>
      <c r="U832" s="469"/>
      <c r="V832" s="469"/>
      <c r="W832" s="469"/>
    </row>
    <row r="833" spans="1:23" ht="28.35" customHeight="1">
      <c r="A833" s="469"/>
      <c r="B833" s="469"/>
      <c r="C833" s="470"/>
      <c r="D833" s="429"/>
      <c r="E833" s="429"/>
      <c r="F833" s="472"/>
      <c r="G833" s="469"/>
      <c r="H833" s="469"/>
      <c r="I833" s="469"/>
      <c r="J833" s="469"/>
      <c r="K833" s="469"/>
      <c r="L833" s="469"/>
      <c r="M833" s="469"/>
      <c r="N833" s="469"/>
      <c r="O833" s="469"/>
      <c r="P833" s="469"/>
      <c r="Q833" s="469"/>
      <c r="R833" s="469"/>
      <c r="S833" s="469"/>
      <c r="T833" s="469"/>
      <c r="U833" s="469"/>
      <c r="V833" s="469"/>
      <c r="W833" s="469"/>
    </row>
    <row r="834" spans="1:23" ht="28.35" customHeight="1">
      <c r="A834" s="469"/>
      <c r="B834" s="469"/>
      <c r="C834" s="470"/>
      <c r="D834" s="429"/>
      <c r="E834" s="429"/>
      <c r="F834" s="472"/>
      <c r="G834" s="469"/>
      <c r="H834" s="469"/>
      <c r="I834" s="469"/>
      <c r="J834" s="469"/>
      <c r="K834" s="469"/>
      <c r="L834" s="469"/>
      <c r="M834" s="469"/>
      <c r="N834" s="469"/>
      <c r="O834" s="469"/>
      <c r="P834" s="469"/>
      <c r="Q834" s="469"/>
      <c r="R834" s="469"/>
      <c r="S834" s="469"/>
      <c r="T834" s="469"/>
      <c r="U834" s="469"/>
      <c r="V834" s="469"/>
      <c r="W834" s="469"/>
    </row>
    <row r="835" spans="1:23" ht="28.35" customHeight="1">
      <c r="A835" s="469"/>
      <c r="B835" s="469"/>
      <c r="C835" s="470"/>
      <c r="D835" s="429"/>
      <c r="E835" s="429"/>
      <c r="F835" s="472"/>
      <c r="G835" s="469"/>
      <c r="H835" s="469"/>
      <c r="I835" s="469"/>
      <c r="J835" s="469"/>
      <c r="K835" s="469"/>
      <c r="L835" s="469"/>
      <c r="M835" s="469"/>
      <c r="N835" s="469"/>
      <c r="O835" s="469"/>
      <c r="P835" s="469"/>
      <c r="Q835" s="469"/>
      <c r="R835" s="469"/>
      <c r="S835" s="469"/>
      <c r="T835" s="469"/>
      <c r="U835" s="469"/>
      <c r="V835" s="469"/>
      <c r="W835" s="469"/>
    </row>
    <row r="836" spans="1:23" ht="28.35" customHeight="1">
      <c r="A836" s="469"/>
      <c r="B836" s="469"/>
      <c r="C836" s="470"/>
      <c r="D836" s="429"/>
      <c r="E836" s="429"/>
      <c r="F836" s="472"/>
      <c r="G836" s="469"/>
      <c r="H836" s="469"/>
      <c r="I836" s="469"/>
      <c r="J836" s="469"/>
      <c r="K836" s="469"/>
      <c r="L836" s="469"/>
      <c r="M836" s="469"/>
      <c r="N836" s="469"/>
      <c r="O836" s="469"/>
      <c r="P836" s="469"/>
      <c r="Q836" s="469"/>
      <c r="R836" s="469"/>
      <c r="S836" s="469"/>
      <c r="T836" s="469"/>
      <c r="U836" s="469"/>
      <c r="V836" s="469"/>
      <c r="W836" s="469"/>
    </row>
    <row r="837" spans="1:23" ht="28.35" customHeight="1">
      <c r="A837" s="469"/>
      <c r="B837" s="469"/>
      <c r="C837" s="470"/>
      <c r="D837" s="429"/>
      <c r="E837" s="429"/>
      <c r="F837" s="472"/>
      <c r="G837" s="469"/>
      <c r="H837" s="469"/>
      <c r="I837" s="469"/>
      <c r="J837" s="469"/>
      <c r="K837" s="469"/>
      <c r="L837" s="469"/>
      <c r="M837" s="469"/>
      <c r="N837" s="469"/>
      <c r="O837" s="469"/>
      <c r="P837" s="469"/>
      <c r="Q837" s="469"/>
      <c r="R837" s="469"/>
      <c r="S837" s="469"/>
      <c r="T837" s="469"/>
      <c r="U837" s="469"/>
      <c r="V837" s="469"/>
      <c r="W837" s="469"/>
    </row>
    <row r="838" spans="1:23" ht="28.35" customHeight="1">
      <c r="A838" s="469"/>
      <c r="B838" s="469"/>
      <c r="C838" s="470"/>
      <c r="D838" s="429"/>
      <c r="E838" s="429"/>
      <c r="F838" s="472"/>
      <c r="G838" s="469"/>
      <c r="H838" s="469"/>
      <c r="I838" s="469"/>
      <c r="J838" s="469"/>
      <c r="K838" s="469"/>
      <c r="L838" s="469"/>
      <c r="M838" s="469"/>
      <c r="N838" s="469"/>
      <c r="O838" s="469"/>
      <c r="P838" s="469"/>
      <c r="Q838" s="469"/>
      <c r="R838" s="469"/>
      <c r="S838" s="469"/>
      <c r="T838" s="469"/>
      <c r="U838" s="469"/>
      <c r="V838" s="469"/>
      <c r="W838" s="469"/>
    </row>
    <row r="839" spans="1:23" ht="28.35" customHeight="1">
      <c r="A839" s="469"/>
      <c r="B839" s="469"/>
      <c r="C839" s="470"/>
      <c r="D839" s="429"/>
      <c r="E839" s="429"/>
      <c r="F839" s="472"/>
      <c r="G839" s="469"/>
      <c r="H839" s="469"/>
      <c r="I839" s="469"/>
      <c r="J839" s="469"/>
      <c r="K839" s="469"/>
      <c r="L839" s="469"/>
      <c r="M839" s="469"/>
      <c r="N839" s="469"/>
      <c r="O839" s="469"/>
      <c r="P839" s="469"/>
      <c r="Q839" s="469"/>
      <c r="R839" s="469"/>
      <c r="S839" s="469"/>
      <c r="T839" s="469"/>
      <c r="U839" s="469"/>
      <c r="V839" s="469"/>
      <c r="W839" s="469"/>
    </row>
    <row r="840" spans="1:23" ht="28.35" customHeight="1">
      <c r="A840" s="469"/>
      <c r="B840" s="469"/>
      <c r="C840" s="470"/>
      <c r="D840" s="429"/>
      <c r="E840" s="429"/>
      <c r="F840" s="472"/>
      <c r="G840" s="469"/>
      <c r="H840" s="469"/>
      <c r="I840" s="469"/>
      <c r="J840" s="469"/>
      <c r="K840" s="469"/>
      <c r="L840" s="469"/>
      <c r="M840" s="469"/>
      <c r="N840" s="469"/>
      <c r="O840" s="469"/>
      <c r="P840" s="469"/>
      <c r="Q840" s="469"/>
      <c r="R840" s="469"/>
      <c r="S840" s="469"/>
      <c r="T840" s="469"/>
      <c r="U840" s="469"/>
      <c r="V840" s="469"/>
      <c r="W840" s="469"/>
    </row>
    <row r="841" spans="1:23" ht="28.35" customHeight="1">
      <c r="A841" s="469"/>
      <c r="B841" s="469"/>
      <c r="C841" s="470"/>
      <c r="D841" s="429"/>
      <c r="E841" s="429"/>
      <c r="F841" s="472"/>
      <c r="G841" s="469"/>
      <c r="H841" s="469"/>
      <c r="I841" s="469"/>
      <c r="J841" s="469"/>
      <c r="K841" s="469"/>
      <c r="L841" s="469"/>
      <c r="M841" s="469"/>
      <c r="N841" s="469"/>
      <c r="O841" s="469"/>
      <c r="P841" s="469"/>
      <c r="Q841" s="469"/>
      <c r="R841" s="469"/>
      <c r="S841" s="469"/>
      <c r="T841" s="469"/>
      <c r="U841" s="469"/>
      <c r="V841" s="469"/>
      <c r="W841" s="469"/>
    </row>
    <row r="842" spans="1:23" ht="28.35" customHeight="1">
      <c r="A842" s="469"/>
      <c r="B842" s="469"/>
      <c r="C842" s="470"/>
      <c r="D842" s="429"/>
      <c r="E842" s="429"/>
      <c r="F842" s="472"/>
      <c r="G842" s="469"/>
      <c r="H842" s="469"/>
      <c r="I842" s="469"/>
      <c r="J842" s="469"/>
      <c r="K842" s="469"/>
      <c r="L842" s="469"/>
      <c r="M842" s="469"/>
      <c r="N842" s="469"/>
      <c r="O842" s="469"/>
      <c r="P842" s="469"/>
      <c r="Q842" s="469"/>
      <c r="R842" s="469"/>
      <c r="S842" s="469"/>
      <c r="T842" s="469"/>
      <c r="U842" s="469"/>
      <c r="V842" s="469"/>
      <c r="W842" s="469"/>
    </row>
    <row r="843" spans="1:23" ht="28.35" customHeight="1">
      <c r="A843" s="469"/>
      <c r="B843" s="469"/>
      <c r="C843" s="470"/>
      <c r="D843" s="429"/>
      <c r="E843" s="429"/>
      <c r="F843" s="472"/>
      <c r="G843" s="469"/>
      <c r="H843" s="469"/>
      <c r="I843" s="469"/>
      <c r="J843" s="469"/>
      <c r="K843" s="469"/>
      <c r="L843" s="469"/>
      <c r="M843" s="469"/>
      <c r="N843" s="469"/>
      <c r="O843" s="469"/>
      <c r="P843" s="469"/>
      <c r="Q843" s="469"/>
      <c r="R843" s="469"/>
      <c r="S843" s="469"/>
      <c r="T843" s="469"/>
      <c r="U843" s="469"/>
      <c r="V843" s="469"/>
      <c r="W843" s="469"/>
    </row>
    <row r="844" spans="1:23" ht="28.35" customHeight="1">
      <c r="A844" s="469"/>
      <c r="B844" s="469"/>
      <c r="C844" s="470"/>
      <c r="D844" s="429"/>
      <c r="E844" s="429"/>
      <c r="F844" s="472"/>
      <c r="G844" s="469"/>
      <c r="H844" s="469"/>
      <c r="I844" s="469"/>
      <c r="J844" s="469"/>
      <c r="K844" s="469"/>
      <c r="L844" s="469"/>
      <c r="M844" s="469"/>
      <c r="N844" s="469"/>
      <c r="O844" s="469"/>
      <c r="P844" s="469"/>
      <c r="Q844" s="469"/>
      <c r="R844" s="469"/>
      <c r="S844" s="469"/>
      <c r="T844" s="469"/>
      <c r="U844" s="469"/>
      <c r="V844" s="469"/>
      <c r="W844" s="469"/>
    </row>
    <row r="845" spans="1:23" ht="28.35" customHeight="1">
      <c r="A845" s="469"/>
      <c r="B845" s="469"/>
      <c r="C845" s="470"/>
      <c r="D845" s="429"/>
      <c r="E845" s="429"/>
      <c r="F845" s="472"/>
      <c r="G845" s="469"/>
      <c r="H845" s="469"/>
      <c r="I845" s="469"/>
      <c r="J845" s="469"/>
      <c r="K845" s="469"/>
      <c r="L845" s="469"/>
      <c r="M845" s="469"/>
      <c r="N845" s="469"/>
      <c r="O845" s="469"/>
      <c r="P845" s="469"/>
      <c r="Q845" s="469"/>
      <c r="R845" s="469"/>
      <c r="S845" s="469"/>
      <c r="T845" s="469"/>
      <c r="U845" s="469"/>
      <c r="V845" s="469"/>
      <c r="W845" s="469"/>
    </row>
    <row r="846" spans="1:23" ht="28.35" customHeight="1">
      <c r="A846" s="469"/>
      <c r="B846" s="469"/>
      <c r="C846" s="470"/>
      <c r="D846" s="429"/>
      <c r="E846" s="429"/>
      <c r="F846" s="472"/>
      <c r="G846" s="469"/>
      <c r="H846" s="469"/>
      <c r="I846" s="469"/>
      <c r="J846" s="469"/>
      <c r="K846" s="469"/>
      <c r="L846" s="469"/>
      <c r="M846" s="469"/>
      <c r="N846" s="469"/>
      <c r="O846" s="469"/>
      <c r="P846" s="469"/>
      <c r="Q846" s="469"/>
      <c r="R846" s="469"/>
      <c r="S846" s="469"/>
      <c r="T846" s="469"/>
      <c r="U846" s="469"/>
      <c r="V846" s="469"/>
      <c r="W846" s="469"/>
    </row>
    <row r="847" spans="1:23" ht="28.35" customHeight="1">
      <c r="A847" s="469"/>
      <c r="B847" s="469"/>
      <c r="C847" s="470"/>
      <c r="D847" s="429"/>
      <c r="E847" s="429"/>
      <c r="F847" s="472"/>
      <c r="G847" s="469"/>
      <c r="H847" s="469"/>
      <c r="I847" s="469"/>
      <c r="J847" s="469"/>
      <c r="K847" s="469"/>
      <c r="L847" s="469"/>
      <c r="M847" s="469"/>
      <c r="N847" s="469"/>
      <c r="O847" s="469"/>
      <c r="P847" s="469"/>
      <c r="Q847" s="469"/>
      <c r="R847" s="469"/>
      <c r="S847" s="469"/>
      <c r="T847" s="469"/>
      <c r="U847" s="469"/>
      <c r="V847" s="469"/>
      <c r="W847" s="469"/>
    </row>
    <row r="848" spans="1:23" ht="28.35" customHeight="1">
      <c r="A848" s="469"/>
      <c r="B848" s="469"/>
      <c r="C848" s="470"/>
      <c r="D848" s="429"/>
      <c r="E848" s="429"/>
      <c r="F848" s="472"/>
      <c r="G848" s="469"/>
      <c r="H848" s="469"/>
      <c r="I848" s="469"/>
      <c r="J848" s="469"/>
      <c r="K848" s="469"/>
      <c r="L848" s="469"/>
      <c r="M848" s="469"/>
      <c r="N848" s="469"/>
      <c r="O848" s="469"/>
      <c r="P848" s="469"/>
      <c r="Q848" s="469"/>
      <c r="R848" s="469"/>
      <c r="S848" s="469"/>
      <c r="T848" s="469"/>
      <c r="U848" s="469"/>
      <c r="V848" s="469"/>
      <c r="W848" s="469"/>
    </row>
    <row r="849" spans="1:23" ht="28.35" customHeight="1">
      <c r="A849" s="469"/>
      <c r="B849" s="469"/>
      <c r="C849" s="470"/>
      <c r="D849" s="429"/>
      <c r="E849" s="429"/>
      <c r="F849" s="472"/>
      <c r="G849" s="469"/>
      <c r="H849" s="469"/>
      <c r="I849" s="469"/>
      <c r="J849" s="469"/>
      <c r="K849" s="469"/>
      <c r="L849" s="469"/>
      <c r="M849" s="469"/>
      <c r="N849" s="469"/>
      <c r="O849" s="469"/>
      <c r="P849" s="469"/>
      <c r="Q849" s="469"/>
      <c r="R849" s="469"/>
      <c r="S849" s="469"/>
      <c r="T849" s="469"/>
      <c r="U849" s="469"/>
      <c r="V849" s="469"/>
      <c r="W849" s="469"/>
    </row>
    <row r="850" spans="1:23" ht="28.35" customHeight="1">
      <c r="A850" s="469"/>
      <c r="B850" s="469"/>
      <c r="C850" s="470"/>
      <c r="D850" s="429"/>
      <c r="E850" s="429"/>
      <c r="F850" s="472"/>
      <c r="G850" s="469"/>
      <c r="H850" s="469"/>
      <c r="I850" s="469"/>
      <c r="J850" s="469"/>
      <c r="K850" s="469"/>
      <c r="L850" s="469"/>
      <c r="M850" s="469"/>
      <c r="N850" s="469"/>
      <c r="O850" s="469"/>
      <c r="P850" s="469"/>
      <c r="Q850" s="469"/>
      <c r="R850" s="469"/>
      <c r="S850" s="469"/>
      <c r="T850" s="469"/>
      <c r="U850" s="469"/>
      <c r="V850" s="469"/>
      <c r="W850" s="469"/>
    </row>
    <row r="851" spans="1:23" ht="28.35" customHeight="1">
      <c r="A851" s="469"/>
      <c r="B851" s="469"/>
      <c r="C851" s="470"/>
      <c r="D851" s="429"/>
      <c r="E851" s="429"/>
      <c r="F851" s="472"/>
      <c r="G851" s="469"/>
      <c r="H851" s="469"/>
      <c r="I851" s="469"/>
      <c r="J851" s="469"/>
      <c r="K851" s="469"/>
      <c r="L851" s="469"/>
      <c r="M851" s="469"/>
      <c r="N851" s="469"/>
      <c r="O851" s="469"/>
      <c r="P851" s="469"/>
      <c r="Q851" s="469"/>
      <c r="R851" s="469"/>
      <c r="S851" s="469"/>
      <c r="T851" s="469"/>
      <c r="U851" s="469"/>
      <c r="V851" s="469"/>
      <c r="W851" s="469"/>
    </row>
    <row r="852" spans="1:23" ht="28.35" customHeight="1">
      <c r="A852" s="469"/>
      <c r="B852" s="469"/>
      <c r="C852" s="470"/>
      <c r="D852" s="429"/>
      <c r="E852" s="429"/>
      <c r="F852" s="472"/>
      <c r="G852" s="469"/>
      <c r="H852" s="469"/>
      <c r="I852" s="469"/>
      <c r="J852" s="469"/>
      <c r="K852" s="469"/>
      <c r="L852" s="469"/>
      <c r="M852" s="469"/>
      <c r="N852" s="469"/>
      <c r="O852" s="469"/>
      <c r="P852" s="469"/>
      <c r="Q852" s="469"/>
      <c r="R852" s="469"/>
      <c r="S852" s="469"/>
      <c r="T852" s="469"/>
      <c r="U852" s="469"/>
      <c r="V852" s="469"/>
      <c r="W852" s="469"/>
    </row>
    <row r="853" spans="1:23" ht="28.35" customHeight="1">
      <c r="A853" s="469"/>
      <c r="B853" s="469"/>
      <c r="C853" s="470"/>
      <c r="D853" s="429"/>
      <c r="E853" s="429"/>
      <c r="F853" s="472"/>
      <c r="G853" s="469"/>
      <c r="H853" s="469"/>
      <c r="I853" s="469"/>
      <c r="J853" s="469"/>
      <c r="K853" s="469"/>
      <c r="L853" s="469"/>
      <c r="M853" s="469"/>
      <c r="N853" s="469"/>
      <c r="O853" s="469"/>
      <c r="P853" s="469"/>
      <c r="Q853" s="469"/>
      <c r="R853" s="469"/>
      <c r="S853" s="469"/>
      <c r="T853" s="469"/>
      <c r="U853" s="469"/>
      <c r="V853" s="469"/>
      <c r="W853" s="469"/>
    </row>
    <row r="854" spans="1:23" ht="28.35" customHeight="1">
      <c r="A854" s="469"/>
      <c r="B854" s="469"/>
      <c r="C854" s="470"/>
      <c r="D854" s="429"/>
      <c r="E854" s="429"/>
      <c r="F854" s="472"/>
      <c r="G854" s="469"/>
      <c r="H854" s="469"/>
      <c r="I854" s="469"/>
      <c r="J854" s="469"/>
      <c r="K854" s="469"/>
      <c r="L854" s="469"/>
      <c r="M854" s="469"/>
      <c r="N854" s="469"/>
      <c r="O854" s="469"/>
      <c r="P854" s="469"/>
      <c r="Q854" s="469"/>
      <c r="R854" s="469"/>
      <c r="S854" s="469"/>
      <c r="T854" s="469"/>
      <c r="U854" s="469"/>
      <c r="V854" s="469"/>
      <c r="W854" s="469"/>
    </row>
    <row r="855" spans="1:23" ht="28.35" customHeight="1">
      <c r="A855" s="469"/>
      <c r="B855" s="469"/>
      <c r="C855" s="470"/>
      <c r="D855" s="429"/>
      <c r="E855" s="429"/>
      <c r="F855" s="472"/>
      <c r="G855" s="469"/>
      <c r="H855" s="469"/>
      <c r="I855" s="469"/>
      <c r="J855" s="469"/>
      <c r="K855" s="469"/>
      <c r="L855" s="469"/>
      <c r="M855" s="469"/>
      <c r="N855" s="469"/>
      <c r="O855" s="469"/>
      <c r="P855" s="469"/>
      <c r="Q855" s="469"/>
      <c r="R855" s="469"/>
      <c r="S855" s="469"/>
      <c r="T855" s="469"/>
      <c r="U855" s="469"/>
      <c r="V855" s="469"/>
      <c r="W855" s="469"/>
    </row>
    <row r="856" spans="1:23" ht="28.35" customHeight="1">
      <c r="A856" s="469"/>
      <c r="B856" s="469"/>
      <c r="C856" s="470"/>
      <c r="D856" s="429"/>
      <c r="E856" s="429"/>
      <c r="F856" s="472"/>
      <c r="G856" s="469"/>
      <c r="H856" s="469"/>
      <c r="I856" s="469"/>
      <c r="J856" s="469"/>
      <c r="K856" s="469"/>
      <c r="L856" s="469"/>
      <c r="M856" s="469"/>
      <c r="N856" s="469"/>
      <c r="O856" s="469"/>
      <c r="P856" s="469"/>
      <c r="Q856" s="469"/>
      <c r="R856" s="469"/>
      <c r="S856" s="469"/>
      <c r="T856" s="469"/>
      <c r="U856" s="469"/>
      <c r="V856" s="469"/>
      <c r="W856" s="469"/>
    </row>
    <row r="857" spans="1:23" ht="28.35" customHeight="1">
      <c r="A857" s="469"/>
      <c r="B857" s="469"/>
      <c r="C857" s="470"/>
      <c r="D857" s="429"/>
      <c r="E857" s="429"/>
      <c r="F857" s="472"/>
      <c r="G857" s="469"/>
      <c r="H857" s="469"/>
      <c r="I857" s="469"/>
      <c r="J857" s="469"/>
      <c r="K857" s="469"/>
      <c r="L857" s="469"/>
      <c r="M857" s="469"/>
      <c r="N857" s="469"/>
      <c r="O857" s="469"/>
      <c r="P857" s="469"/>
      <c r="Q857" s="469"/>
      <c r="R857" s="469"/>
      <c r="S857" s="469"/>
      <c r="T857" s="469"/>
      <c r="U857" s="469"/>
      <c r="V857" s="469"/>
      <c r="W857" s="469"/>
    </row>
    <row r="858" spans="1:23" ht="28.35" customHeight="1">
      <c r="A858" s="469"/>
      <c r="B858" s="469"/>
      <c r="C858" s="470"/>
      <c r="D858" s="429"/>
      <c r="E858" s="429"/>
      <c r="F858" s="472"/>
      <c r="G858" s="469"/>
      <c r="H858" s="469"/>
      <c r="I858" s="469"/>
      <c r="J858" s="469"/>
      <c r="K858" s="469"/>
      <c r="L858" s="469"/>
      <c r="M858" s="469"/>
      <c r="N858" s="469"/>
      <c r="O858" s="469"/>
      <c r="P858" s="469"/>
      <c r="Q858" s="469"/>
      <c r="R858" s="469"/>
      <c r="S858" s="469"/>
      <c r="T858" s="469"/>
      <c r="U858" s="469"/>
      <c r="V858" s="469"/>
      <c r="W858" s="469"/>
    </row>
    <row r="859" spans="1:23" ht="28.35" customHeight="1">
      <c r="A859" s="469"/>
      <c r="B859" s="469"/>
      <c r="C859" s="470"/>
      <c r="D859" s="429"/>
      <c r="E859" s="429"/>
      <c r="F859" s="472"/>
      <c r="G859" s="469"/>
      <c r="H859" s="469"/>
      <c r="I859" s="469"/>
      <c r="J859" s="469"/>
      <c r="K859" s="469"/>
      <c r="L859" s="469"/>
      <c r="M859" s="469"/>
      <c r="N859" s="469"/>
      <c r="O859" s="469"/>
      <c r="P859" s="469"/>
      <c r="Q859" s="469"/>
      <c r="R859" s="469"/>
      <c r="S859" s="469"/>
      <c r="T859" s="469"/>
      <c r="U859" s="469"/>
      <c r="V859" s="469"/>
      <c r="W859" s="469"/>
    </row>
    <row r="860" spans="1:23" ht="28.35" customHeight="1">
      <c r="A860" s="469"/>
      <c r="B860" s="469"/>
      <c r="C860" s="470"/>
      <c r="D860" s="429"/>
      <c r="E860" s="429"/>
      <c r="F860" s="472"/>
      <c r="G860" s="469"/>
      <c r="H860" s="469"/>
      <c r="I860" s="469"/>
      <c r="J860" s="469"/>
      <c r="K860" s="469"/>
      <c r="L860" s="469"/>
      <c r="M860" s="469"/>
      <c r="N860" s="469"/>
      <c r="O860" s="469"/>
      <c r="P860" s="469"/>
      <c r="Q860" s="469"/>
      <c r="R860" s="469"/>
      <c r="S860" s="469"/>
      <c r="T860" s="469"/>
      <c r="U860" s="469"/>
      <c r="V860" s="469"/>
      <c r="W860" s="469"/>
    </row>
    <row r="861" spans="1:23" ht="28.35" customHeight="1">
      <c r="A861" s="469"/>
      <c r="B861" s="469"/>
      <c r="C861" s="470"/>
      <c r="D861" s="429"/>
      <c r="E861" s="429"/>
      <c r="F861" s="472"/>
      <c r="G861" s="469"/>
      <c r="H861" s="469"/>
      <c r="I861" s="469"/>
      <c r="J861" s="469"/>
      <c r="K861" s="469"/>
      <c r="L861" s="469"/>
      <c r="M861" s="469"/>
      <c r="N861" s="469"/>
      <c r="O861" s="469"/>
      <c r="P861" s="469"/>
      <c r="Q861" s="469"/>
      <c r="R861" s="469"/>
      <c r="S861" s="469"/>
      <c r="T861" s="469"/>
      <c r="U861" s="469"/>
      <c r="V861" s="469"/>
      <c r="W861" s="469"/>
    </row>
    <row r="862" spans="1:23" ht="28.35" customHeight="1">
      <c r="A862" s="469"/>
      <c r="B862" s="469"/>
      <c r="C862" s="470"/>
      <c r="D862" s="429"/>
      <c r="E862" s="429"/>
      <c r="F862" s="472"/>
      <c r="G862" s="469"/>
      <c r="H862" s="469"/>
      <c r="I862" s="469"/>
      <c r="J862" s="469"/>
      <c r="K862" s="469"/>
      <c r="L862" s="469"/>
      <c r="M862" s="469"/>
      <c r="N862" s="469"/>
      <c r="O862" s="469"/>
      <c r="P862" s="469"/>
      <c r="Q862" s="469"/>
      <c r="R862" s="469"/>
      <c r="S862" s="469"/>
      <c r="T862" s="469"/>
      <c r="U862" s="469"/>
      <c r="V862" s="469"/>
      <c r="W862" s="469"/>
    </row>
    <row r="863" spans="1:23" ht="28.35" customHeight="1">
      <c r="A863" s="469"/>
      <c r="B863" s="469"/>
      <c r="C863" s="470"/>
      <c r="D863" s="429"/>
      <c r="E863" s="429"/>
      <c r="F863" s="472"/>
      <c r="G863" s="469"/>
      <c r="H863" s="469"/>
      <c r="I863" s="469"/>
      <c r="J863" s="469"/>
      <c r="K863" s="469"/>
      <c r="L863" s="469"/>
      <c r="M863" s="469"/>
      <c r="N863" s="469"/>
      <c r="O863" s="469"/>
      <c r="P863" s="469"/>
      <c r="Q863" s="469"/>
      <c r="R863" s="469"/>
      <c r="S863" s="469"/>
      <c r="T863" s="469"/>
      <c r="U863" s="469"/>
      <c r="V863" s="469"/>
      <c r="W863" s="469"/>
    </row>
    <row r="864" spans="1:23" ht="28.35" customHeight="1">
      <c r="A864" s="469"/>
      <c r="B864" s="469"/>
      <c r="C864" s="470"/>
      <c r="D864" s="429"/>
      <c r="E864" s="429"/>
      <c r="F864" s="472"/>
      <c r="G864" s="469"/>
      <c r="H864" s="469"/>
      <c r="I864" s="469"/>
      <c r="J864" s="469"/>
      <c r="K864" s="469"/>
      <c r="L864" s="469"/>
      <c r="M864" s="469"/>
      <c r="N864" s="469"/>
      <c r="O864" s="469"/>
      <c r="P864" s="469"/>
      <c r="Q864" s="469"/>
      <c r="R864" s="469"/>
      <c r="S864" s="469"/>
      <c r="T864" s="469"/>
      <c r="U864" s="469"/>
      <c r="V864" s="469"/>
      <c r="W864" s="469"/>
    </row>
    <row r="865" spans="1:23" ht="28.35" customHeight="1">
      <c r="A865" s="469"/>
      <c r="B865" s="469"/>
      <c r="C865" s="470"/>
      <c r="D865" s="429"/>
      <c r="E865" s="429"/>
      <c r="F865" s="472"/>
      <c r="G865" s="469"/>
      <c r="H865" s="469"/>
      <c r="I865" s="469"/>
      <c r="J865" s="469"/>
      <c r="K865" s="469"/>
      <c r="L865" s="469"/>
      <c r="M865" s="469"/>
      <c r="N865" s="469"/>
      <c r="O865" s="469"/>
      <c r="P865" s="469"/>
      <c r="Q865" s="469"/>
      <c r="R865" s="469"/>
      <c r="S865" s="469"/>
      <c r="T865" s="469"/>
      <c r="U865" s="469"/>
      <c r="V865" s="469"/>
      <c r="W865" s="469"/>
    </row>
    <row r="866" spans="1:23" ht="28.35" customHeight="1">
      <c r="A866" s="469"/>
      <c r="B866" s="469"/>
      <c r="C866" s="470"/>
      <c r="D866" s="429"/>
      <c r="E866" s="429"/>
      <c r="F866" s="472"/>
      <c r="G866" s="469"/>
      <c r="H866" s="469"/>
      <c r="I866" s="469"/>
      <c r="J866" s="469"/>
      <c r="K866" s="469"/>
      <c r="L866" s="469"/>
      <c r="M866" s="469"/>
      <c r="N866" s="469"/>
      <c r="O866" s="469"/>
      <c r="P866" s="469"/>
      <c r="Q866" s="469"/>
      <c r="R866" s="469"/>
      <c r="S866" s="469"/>
      <c r="T866" s="469"/>
      <c r="U866" s="469"/>
      <c r="V866" s="469"/>
      <c r="W866" s="469"/>
    </row>
    <row r="867" spans="1:23" ht="28.35" customHeight="1">
      <c r="A867" s="469"/>
      <c r="B867" s="469"/>
      <c r="C867" s="470"/>
      <c r="D867" s="429"/>
      <c r="E867" s="429"/>
      <c r="F867" s="472"/>
      <c r="G867" s="469"/>
      <c r="H867" s="469"/>
      <c r="I867" s="469"/>
      <c r="J867" s="469"/>
      <c r="K867" s="469"/>
      <c r="L867" s="469"/>
      <c r="M867" s="469"/>
      <c r="N867" s="469"/>
      <c r="O867" s="469"/>
      <c r="P867" s="469"/>
      <c r="Q867" s="469"/>
      <c r="R867" s="469"/>
      <c r="S867" s="469"/>
      <c r="T867" s="469"/>
      <c r="U867" s="469"/>
      <c r="V867" s="469"/>
      <c r="W867" s="469"/>
    </row>
    <row r="868" spans="1:23" ht="28.35" customHeight="1">
      <c r="A868" s="469"/>
      <c r="B868" s="469"/>
      <c r="C868" s="470"/>
      <c r="D868" s="429"/>
      <c r="E868" s="429"/>
      <c r="F868" s="472"/>
      <c r="G868" s="469"/>
      <c r="H868" s="469"/>
      <c r="I868" s="469"/>
      <c r="J868" s="469"/>
      <c r="K868" s="469"/>
      <c r="L868" s="469"/>
      <c r="M868" s="469"/>
      <c r="N868" s="469"/>
      <c r="O868" s="469"/>
      <c r="P868" s="469"/>
      <c r="Q868" s="469"/>
      <c r="R868" s="469"/>
      <c r="S868" s="469"/>
      <c r="T868" s="469"/>
      <c r="U868" s="469"/>
      <c r="V868" s="469"/>
      <c r="W868" s="469"/>
    </row>
    <row r="869" spans="1:23" ht="28.35" customHeight="1">
      <c r="A869" s="469"/>
      <c r="B869" s="469"/>
      <c r="C869" s="470"/>
      <c r="D869" s="429"/>
      <c r="E869" s="429"/>
      <c r="F869" s="472"/>
      <c r="G869" s="469"/>
      <c r="H869" s="469"/>
      <c r="I869" s="469"/>
      <c r="J869" s="469"/>
      <c r="K869" s="469"/>
      <c r="L869" s="469"/>
      <c r="M869" s="469"/>
      <c r="N869" s="469"/>
      <c r="O869" s="469"/>
      <c r="P869" s="469"/>
      <c r="Q869" s="469"/>
      <c r="R869" s="469"/>
      <c r="S869" s="469"/>
      <c r="T869" s="469"/>
      <c r="U869" s="469"/>
      <c r="V869" s="469"/>
      <c r="W869" s="469"/>
    </row>
    <row r="870" spans="1:23" ht="28.35" customHeight="1">
      <c r="A870" s="469"/>
      <c r="B870" s="469"/>
      <c r="C870" s="470"/>
      <c r="D870" s="429"/>
      <c r="E870" s="429"/>
      <c r="F870" s="472"/>
      <c r="G870" s="469"/>
      <c r="H870" s="469"/>
      <c r="I870" s="469"/>
      <c r="J870" s="469"/>
      <c r="K870" s="469"/>
      <c r="L870" s="469"/>
      <c r="M870" s="469"/>
      <c r="N870" s="469"/>
      <c r="O870" s="469"/>
      <c r="P870" s="469"/>
      <c r="Q870" s="469"/>
      <c r="R870" s="469"/>
      <c r="S870" s="469"/>
      <c r="T870" s="469"/>
      <c r="U870" s="469"/>
      <c r="V870" s="469"/>
      <c r="W870" s="469"/>
    </row>
    <row r="871" spans="1:23" ht="28.35" customHeight="1">
      <c r="A871" s="469"/>
      <c r="B871" s="469"/>
      <c r="C871" s="470"/>
      <c r="D871" s="429"/>
      <c r="E871" s="429"/>
      <c r="F871" s="472"/>
      <c r="G871" s="469"/>
      <c r="H871" s="469"/>
      <c r="I871" s="469"/>
      <c r="J871" s="469"/>
      <c r="K871" s="469"/>
      <c r="L871" s="469"/>
      <c r="M871" s="469"/>
      <c r="N871" s="469"/>
      <c r="O871" s="469"/>
      <c r="P871" s="469"/>
      <c r="Q871" s="469"/>
      <c r="R871" s="469"/>
      <c r="S871" s="469"/>
      <c r="T871" s="469"/>
      <c r="U871" s="469"/>
      <c r="V871" s="469"/>
      <c r="W871" s="469"/>
    </row>
    <row r="872" spans="1:23" ht="28.35" customHeight="1">
      <c r="A872" s="469"/>
      <c r="B872" s="469"/>
      <c r="C872" s="470"/>
      <c r="D872" s="429"/>
      <c r="E872" s="429"/>
      <c r="F872" s="472"/>
      <c r="G872" s="469"/>
      <c r="H872" s="469"/>
      <c r="I872" s="469"/>
      <c r="J872" s="469"/>
      <c r="K872" s="469"/>
      <c r="L872" s="469"/>
      <c r="M872" s="469"/>
      <c r="N872" s="469"/>
      <c r="O872" s="469"/>
      <c r="P872" s="469"/>
      <c r="Q872" s="469"/>
      <c r="R872" s="469"/>
      <c r="S872" s="469"/>
      <c r="T872" s="469"/>
      <c r="U872" s="469"/>
      <c r="V872" s="469"/>
      <c r="W872" s="469"/>
    </row>
    <row r="873" spans="1:23" ht="28.35" customHeight="1">
      <c r="A873" s="469"/>
      <c r="B873" s="469"/>
      <c r="C873" s="470"/>
      <c r="D873" s="429"/>
      <c r="E873" s="429"/>
      <c r="F873" s="472"/>
      <c r="G873" s="469"/>
      <c r="H873" s="469"/>
      <c r="I873" s="469"/>
      <c r="J873" s="469"/>
      <c r="K873" s="469"/>
      <c r="L873" s="469"/>
      <c r="M873" s="469"/>
      <c r="N873" s="469"/>
      <c r="O873" s="469"/>
      <c r="P873" s="469"/>
      <c r="Q873" s="469"/>
      <c r="R873" s="469"/>
      <c r="S873" s="469"/>
      <c r="T873" s="469"/>
      <c r="U873" s="469"/>
      <c r="V873" s="469"/>
      <c r="W873" s="469"/>
    </row>
    <row r="874" spans="1:23" ht="28.35" customHeight="1">
      <c r="A874" s="469"/>
      <c r="B874" s="469"/>
      <c r="C874" s="470"/>
      <c r="D874" s="429"/>
      <c r="E874" s="429"/>
      <c r="F874" s="472"/>
      <c r="G874" s="469"/>
      <c r="H874" s="469"/>
      <c r="I874" s="469"/>
      <c r="J874" s="469"/>
      <c r="K874" s="469"/>
      <c r="L874" s="469"/>
      <c r="M874" s="469"/>
      <c r="N874" s="469"/>
      <c r="O874" s="469"/>
      <c r="P874" s="469"/>
      <c r="Q874" s="469"/>
      <c r="R874" s="469"/>
      <c r="S874" s="469"/>
      <c r="T874" s="469"/>
      <c r="U874" s="469"/>
      <c r="V874" s="469"/>
      <c r="W874" s="469"/>
    </row>
    <row r="875" spans="1:23" ht="28.35" customHeight="1">
      <c r="A875" s="469"/>
      <c r="B875" s="469"/>
      <c r="C875" s="470"/>
      <c r="D875" s="429"/>
      <c r="E875" s="429"/>
      <c r="F875" s="472"/>
      <c r="G875" s="469"/>
      <c r="H875" s="469"/>
      <c r="I875" s="469"/>
      <c r="J875" s="469"/>
      <c r="K875" s="469"/>
      <c r="L875" s="469"/>
      <c r="M875" s="469"/>
      <c r="N875" s="469"/>
      <c r="O875" s="469"/>
      <c r="P875" s="469"/>
      <c r="Q875" s="469"/>
      <c r="R875" s="469"/>
      <c r="S875" s="469"/>
      <c r="T875" s="469"/>
      <c r="U875" s="469"/>
      <c r="V875" s="469"/>
      <c r="W875" s="469"/>
    </row>
    <row r="876" spans="1:23" ht="28.35" customHeight="1">
      <c r="A876" s="469"/>
      <c r="B876" s="469"/>
      <c r="C876" s="470"/>
      <c r="D876" s="429"/>
      <c r="E876" s="429"/>
      <c r="F876" s="472"/>
      <c r="G876" s="469"/>
      <c r="H876" s="469"/>
      <c r="I876" s="469"/>
      <c r="J876" s="469"/>
      <c r="K876" s="469"/>
      <c r="L876" s="469"/>
      <c r="M876" s="469"/>
      <c r="N876" s="469"/>
      <c r="O876" s="469"/>
      <c r="P876" s="469"/>
      <c r="Q876" s="469"/>
      <c r="R876" s="469"/>
      <c r="S876" s="469"/>
      <c r="T876" s="469"/>
      <c r="U876" s="469"/>
      <c r="V876" s="469"/>
      <c r="W876" s="469"/>
    </row>
    <row r="877" spans="1:23" ht="28.35" customHeight="1">
      <c r="A877" s="469"/>
      <c r="B877" s="469"/>
      <c r="C877" s="470"/>
      <c r="D877" s="429"/>
      <c r="E877" s="429"/>
      <c r="F877" s="472"/>
      <c r="G877" s="469"/>
      <c r="H877" s="469"/>
      <c r="I877" s="469"/>
      <c r="J877" s="469"/>
      <c r="K877" s="469"/>
      <c r="L877" s="469"/>
      <c r="M877" s="469"/>
      <c r="N877" s="469"/>
      <c r="O877" s="469"/>
      <c r="P877" s="469"/>
      <c r="Q877" s="469"/>
      <c r="R877" s="469"/>
      <c r="S877" s="469"/>
      <c r="T877" s="469"/>
      <c r="U877" s="469"/>
      <c r="V877" s="469"/>
      <c r="W877" s="469"/>
    </row>
    <row r="878" spans="1:23" ht="28.35" customHeight="1">
      <c r="A878" s="469"/>
      <c r="B878" s="469"/>
      <c r="C878" s="470"/>
      <c r="D878" s="429"/>
      <c r="E878" s="429"/>
      <c r="F878" s="472"/>
      <c r="G878" s="469"/>
      <c r="H878" s="469"/>
      <c r="I878" s="469"/>
      <c r="J878" s="469"/>
      <c r="K878" s="469"/>
      <c r="L878" s="469"/>
      <c r="M878" s="469"/>
      <c r="N878" s="469"/>
      <c r="O878" s="469"/>
      <c r="P878" s="469"/>
      <c r="Q878" s="469"/>
      <c r="R878" s="469"/>
      <c r="S878" s="469"/>
      <c r="T878" s="469"/>
      <c r="U878" s="469"/>
      <c r="V878" s="469"/>
      <c r="W878" s="469"/>
    </row>
    <row r="879" spans="1:23" ht="28.35" customHeight="1">
      <c r="A879" s="469"/>
      <c r="B879" s="469"/>
      <c r="C879" s="470"/>
      <c r="D879" s="429"/>
      <c r="E879" s="429"/>
      <c r="F879" s="472"/>
      <c r="G879" s="469"/>
      <c r="H879" s="469"/>
      <c r="I879" s="469"/>
      <c r="J879" s="469"/>
      <c r="K879" s="469"/>
      <c r="L879" s="469"/>
      <c r="M879" s="469"/>
      <c r="N879" s="469"/>
      <c r="O879" s="469"/>
      <c r="P879" s="469"/>
      <c r="Q879" s="469"/>
      <c r="R879" s="469"/>
      <c r="S879" s="469"/>
      <c r="T879" s="469"/>
      <c r="U879" s="469"/>
      <c r="V879" s="469"/>
      <c r="W879" s="469"/>
    </row>
    <row r="880" spans="1:23" ht="28.35" customHeight="1">
      <c r="A880" s="469"/>
      <c r="B880" s="469"/>
      <c r="C880" s="470"/>
      <c r="D880" s="429"/>
      <c r="E880" s="429"/>
      <c r="F880" s="472"/>
      <c r="G880" s="469"/>
      <c r="H880" s="469"/>
      <c r="I880" s="469"/>
      <c r="J880" s="469"/>
      <c r="K880" s="469"/>
      <c r="L880" s="469"/>
      <c r="M880" s="469"/>
      <c r="N880" s="469"/>
      <c r="O880" s="469"/>
      <c r="P880" s="469"/>
      <c r="Q880" s="469"/>
      <c r="R880" s="469"/>
      <c r="S880" s="469"/>
      <c r="T880" s="469"/>
      <c r="U880" s="469"/>
      <c r="V880" s="469"/>
      <c r="W880" s="469"/>
    </row>
    <row r="881" spans="1:23" ht="28.35" customHeight="1">
      <c r="A881" s="469"/>
      <c r="B881" s="469"/>
      <c r="C881" s="470"/>
      <c r="D881" s="429"/>
      <c r="E881" s="429"/>
      <c r="F881" s="472"/>
      <c r="G881" s="469"/>
      <c r="H881" s="469"/>
      <c r="I881" s="469"/>
      <c r="J881" s="469"/>
      <c r="K881" s="469"/>
      <c r="L881" s="469"/>
      <c r="M881" s="469"/>
      <c r="N881" s="469"/>
      <c r="O881" s="469"/>
      <c r="P881" s="469"/>
      <c r="Q881" s="469"/>
      <c r="R881" s="469"/>
      <c r="S881" s="469"/>
      <c r="T881" s="469"/>
      <c r="U881" s="469"/>
      <c r="V881" s="469"/>
      <c r="W881" s="469"/>
    </row>
    <row r="882" spans="1:23" ht="28.35" customHeight="1">
      <c r="A882" s="469"/>
      <c r="B882" s="469"/>
      <c r="C882" s="470"/>
      <c r="D882" s="429"/>
      <c r="E882" s="429"/>
      <c r="F882" s="472"/>
      <c r="G882" s="469"/>
      <c r="H882" s="469"/>
      <c r="I882" s="469"/>
      <c r="J882" s="469"/>
      <c r="K882" s="469"/>
      <c r="L882" s="469"/>
      <c r="M882" s="469"/>
      <c r="N882" s="469"/>
      <c r="O882" s="469"/>
      <c r="P882" s="469"/>
      <c r="Q882" s="469"/>
      <c r="R882" s="469"/>
      <c r="S882" s="469"/>
      <c r="T882" s="469"/>
      <c r="U882" s="469"/>
      <c r="V882" s="469"/>
      <c r="W882" s="469"/>
    </row>
    <row r="883" spans="1:23" ht="28.35" customHeight="1">
      <c r="A883" s="469"/>
      <c r="B883" s="469"/>
      <c r="C883" s="470"/>
      <c r="D883" s="429"/>
      <c r="E883" s="429"/>
      <c r="F883" s="472"/>
      <c r="G883" s="469"/>
      <c r="H883" s="469"/>
      <c r="I883" s="469"/>
      <c r="J883" s="469"/>
      <c r="K883" s="469"/>
      <c r="L883" s="469"/>
      <c r="M883" s="469"/>
      <c r="N883" s="469"/>
      <c r="O883" s="469"/>
      <c r="P883" s="469"/>
      <c r="Q883" s="469"/>
      <c r="R883" s="469"/>
      <c r="S883" s="469"/>
      <c r="T883" s="469"/>
      <c r="U883" s="469"/>
      <c r="V883" s="469"/>
      <c r="W883" s="469"/>
    </row>
    <row r="884" spans="1:23" ht="28.35" customHeight="1">
      <c r="A884" s="469"/>
      <c r="B884" s="469"/>
      <c r="C884" s="470"/>
      <c r="D884" s="429"/>
      <c r="E884" s="429"/>
      <c r="F884" s="472"/>
      <c r="G884" s="469"/>
      <c r="H884" s="469"/>
      <c r="I884" s="469"/>
      <c r="J884" s="469"/>
      <c r="K884" s="469"/>
      <c r="L884" s="469"/>
      <c r="M884" s="469"/>
      <c r="N884" s="469"/>
      <c r="O884" s="469"/>
      <c r="P884" s="469"/>
      <c r="Q884" s="469"/>
      <c r="R884" s="469"/>
      <c r="S884" s="469"/>
      <c r="T884" s="469"/>
      <c r="U884" s="469"/>
      <c r="V884" s="469"/>
      <c r="W884" s="469"/>
    </row>
    <row r="885" spans="1:23" ht="28.35" customHeight="1">
      <c r="A885" s="469"/>
      <c r="B885" s="469"/>
      <c r="C885" s="470"/>
      <c r="D885" s="429"/>
      <c r="E885" s="429"/>
      <c r="F885" s="472"/>
      <c r="G885" s="469"/>
      <c r="H885" s="469"/>
      <c r="I885" s="469"/>
      <c r="J885" s="469"/>
      <c r="K885" s="469"/>
      <c r="L885" s="469"/>
      <c r="M885" s="469"/>
      <c r="N885" s="469"/>
      <c r="O885" s="469"/>
      <c r="P885" s="469"/>
      <c r="Q885" s="469"/>
      <c r="R885" s="469"/>
      <c r="S885" s="469"/>
      <c r="T885" s="469"/>
      <c r="U885" s="469"/>
      <c r="V885" s="469"/>
      <c r="W885" s="469"/>
    </row>
    <row r="886" spans="1:23" ht="28.35" customHeight="1">
      <c r="A886" s="469"/>
      <c r="B886" s="469"/>
      <c r="C886" s="470"/>
      <c r="D886" s="429"/>
      <c r="E886" s="429"/>
      <c r="F886" s="472"/>
      <c r="G886" s="469"/>
      <c r="H886" s="469"/>
      <c r="I886" s="469"/>
      <c r="J886" s="469"/>
      <c r="K886" s="469"/>
      <c r="L886" s="469"/>
      <c r="M886" s="469"/>
      <c r="N886" s="469"/>
      <c r="O886" s="469"/>
      <c r="P886" s="469"/>
      <c r="Q886" s="469"/>
      <c r="R886" s="469"/>
      <c r="S886" s="469"/>
      <c r="T886" s="469"/>
      <c r="U886" s="469"/>
      <c r="V886" s="469"/>
      <c r="W886" s="469"/>
    </row>
    <row r="887" spans="1:23" ht="28.35" customHeight="1">
      <c r="A887" s="469"/>
      <c r="B887" s="469"/>
      <c r="C887" s="470"/>
      <c r="D887" s="429"/>
      <c r="E887" s="429"/>
      <c r="F887" s="472"/>
      <c r="G887" s="469"/>
      <c r="H887" s="469"/>
      <c r="I887" s="469"/>
      <c r="J887" s="469"/>
      <c r="K887" s="469"/>
      <c r="L887" s="469"/>
      <c r="M887" s="469"/>
      <c r="N887" s="469"/>
      <c r="O887" s="469"/>
      <c r="P887" s="469"/>
      <c r="Q887" s="469"/>
      <c r="R887" s="469"/>
      <c r="S887" s="469"/>
      <c r="T887" s="469"/>
      <c r="U887" s="469"/>
      <c r="V887" s="469"/>
      <c r="W887" s="469"/>
    </row>
    <row r="888" spans="1:23" ht="28.35" customHeight="1">
      <c r="A888" s="469"/>
      <c r="B888" s="469"/>
      <c r="C888" s="470"/>
      <c r="D888" s="429"/>
      <c r="E888" s="429"/>
      <c r="F888" s="472"/>
      <c r="G888" s="469"/>
      <c r="H888" s="469"/>
      <c r="I888" s="469"/>
      <c r="J888" s="469"/>
      <c r="K888" s="469"/>
      <c r="L888" s="469"/>
      <c r="M888" s="469"/>
      <c r="N888" s="469"/>
      <c r="O888" s="469"/>
      <c r="P888" s="469"/>
      <c r="Q888" s="469"/>
      <c r="R888" s="469"/>
      <c r="S888" s="469"/>
      <c r="T888" s="469"/>
      <c r="U888" s="469"/>
      <c r="V888" s="469"/>
      <c r="W888" s="469"/>
    </row>
    <row r="889" spans="1:23" ht="28.35" customHeight="1">
      <c r="A889" s="469"/>
      <c r="B889" s="469"/>
      <c r="C889" s="470"/>
      <c r="D889" s="429"/>
      <c r="E889" s="429"/>
      <c r="F889" s="472"/>
      <c r="G889" s="469"/>
      <c r="H889" s="469"/>
      <c r="I889" s="469"/>
      <c r="J889" s="469"/>
      <c r="K889" s="469"/>
      <c r="L889" s="469"/>
      <c r="M889" s="469"/>
      <c r="N889" s="469"/>
      <c r="O889" s="469"/>
      <c r="P889" s="469"/>
      <c r="Q889" s="469"/>
      <c r="R889" s="469"/>
      <c r="S889" s="469"/>
      <c r="T889" s="469"/>
      <c r="U889" s="469"/>
      <c r="V889" s="469"/>
      <c r="W889" s="469"/>
    </row>
    <row r="890" spans="1:23" ht="28.35" customHeight="1">
      <c r="A890" s="469"/>
      <c r="B890" s="469"/>
      <c r="C890" s="470"/>
      <c r="D890" s="429"/>
      <c r="E890" s="429"/>
      <c r="F890" s="472"/>
      <c r="G890" s="469"/>
      <c r="H890" s="469"/>
      <c r="I890" s="469"/>
      <c r="J890" s="469"/>
      <c r="K890" s="469"/>
      <c r="L890" s="469"/>
      <c r="M890" s="469"/>
      <c r="N890" s="469"/>
      <c r="O890" s="469"/>
      <c r="P890" s="469"/>
      <c r="Q890" s="469"/>
      <c r="R890" s="469"/>
      <c r="S890" s="469"/>
      <c r="T890" s="469"/>
      <c r="U890" s="469"/>
      <c r="V890" s="469"/>
      <c r="W890" s="469"/>
    </row>
    <row r="891" spans="1:23" ht="28.35" customHeight="1">
      <c r="A891" s="469"/>
      <c r="B891" s="469"/>
      <c r="C891" s="470"/>
      <c r="D891" s="429"/>
      <c r="E891" s="429"/>
      <c r="F891" s="472"/>
      <c r="G891" s="469"/>
      <c r="H891" s="469"/>
      <c r="I891" s="469"/>
      <c r="J891" s="469"/>
      <c r="K891" s="469"/>
      <c r="L891" s="469"/>
      <c r="M891" s="469"/>
      <c r="N891" s="469"/>
      <c r="O891" s="469"/>
      <c r="P891" s="469"/>
      <c r="Q891" s="469"/>
      <c r="R891" s="469"/>
      <c r="S891" s="469"/>
      <c r="T891" s="469"/>
      <c r="U891" s="469"/>
      <c r="V891" s="469"/>
      <c r="W891" s="469"/>
    </row>
    <row r="892" spans="1:23" ht="28.35" customHeight="1">
      <c r="A892" s="469"/>
      <c r="B892" s="469"/>
      <c r="C892" s="470"/>
      <c r="D892" s="429"/>
      <c r="E892" s="429"/>
      <c r="F892" s="472"/>
      <c r="G892" s="469"/>
      <c r="H892" s="469"/>
      <c r="I892" s="469"/>
      <c r="J892" s="469"/>
      <c r="K892" s="469"/>
      <c r="L892" s="469"/>
      <c r="M892" s="469"/>
      <c r="N892" s="469"/>
      <c r="O892" s="469"/>
      <c r="P892" s="469"/>
      <c r="Q892" s="469"/>
      <c r="R892" s="469"/>
      <c r="S892" s="469"/>
      <c r="T892" s="469"/>
      <c r="U892" s="469"/>
      <c r="V892" s="469"/>
      <c r="W892" s="469"/>
    </row>
    <row r="893" spans="1:23" ht="28.35" customHeight="1">
      <c r="A893" s="469"/>
      <c r="B893" s="469"/>
      <c r="C893" s="470"/>
      <c r="D893" s="429"/>
      <c r="E893" s="429"/>
      <c r="F893" s="472"/>
      <c r="G893" s="469"/>
      <c r="H893" s="469"/>
      <c r="I893" s="469"/>
      <c r="J893" s="469"/>
      <c r="K893" s="469"/>
      <c r="L893" s="469"/>
      <c r="M893" s="469"/>
      <c r="N893" s="469"/>
      <c r="O893" s="469"/>
      <c r="P893" s="469"/>
      <c r="Q893" s="469"/>
      <c r="R893" s="469"/>
      <c r="S893" s="469"/>
      <c r="T893" s="469"/>
      <c r="U893" s="469"/>
      <c r="V893" s="469"/>
      <c r="W893" s="469"/>
    </row>
    <row r="894" spans="1:23" ht="28.35" customHeight="1">
      <c r="A894" s="469"/>
      <c r="B894" s="469"/>
      <c r="C894" s="470"/>
      <c r="D894" s="429"/>
      <c r="E894" s="429"/>
      <c r="F894" s="472"/>
      <c r="G894" s="469"/>
      <c r="H894" s="469"/>
      <c r="I894" s="469"/>
      <c r="J894" s="469"/>
      <c r="K894" s="469"/>
      <c r="L894" s="469"/>
      <c r="M894" s="469"/>
      <c r="N894" s="469"/>
      <c r="O894" s="469"/>
      <c r="P894" s="469"/>
      <c r="Q894" s="469"/>
      <c r="R894" s="469"/>
      <c r="S894" s="469"/>
      <c r="T894" s="469"/>
      <c r="U894" s="469"/>
      <c r="V894" s="469"/>
      <c r="W894" s="469"/>
    </row>
    <row r="895" spans="1:23" ht="28.35" customHeight="1">
      <c r="A895" s="469"/>
      <c r="B895" s="469"/>
      <c r="C895" s="470"/>
      <c r="D895" s="429"/>
      <c r="E895" s="429"/>
      <c r="F895" s="472"/>
      <c r="G895" s="469"/>
      <c r="H895" s="469"/>
      <c r="I895" s="469"/>
      <c r="J895" s="469"/>
      <c r="K895" s="469"/>
      <c r="L895" s="469"/>
      <c r="M895" s="469"/>
      <c r="N895" s="469"/>
      <c r="O895" s="469"/>
      <c r="P895" s="469"/>
      <c r="Q895" s="469"/>
      <c r="R895" s="469"/>
      <c r="S895" s="469"/>
      <c r="T895" s="469"/>
      <c r="U895" s="469"/>
      <c r="V895" s="469"/>
      <c r="W895" s="469"/>
    </row>
    <row r="896" spans="1:23" ht="28.35" customHeight="1">
      <c r="A896" s="469"/>
      <c r="B896" s="469"/>
      <c r="C896" s="470"/>
      <c r="D896" s="429"/>
      <c r="E896" s="429"/>
      <c r="F896" s="472"/>
      <c r="G896" s="469"/>
      <c r="H896" s="469"/>
      <c r="I896" s="469"/>
      <c r="J896" s="469"/>
      <c r="K896" s="469"/>
      <c r="L896" s="469"/>
      <c r="M896" s="469"/>
      <c r="N896" s="469"/>
      <c r="O896" s="469"/>
      <c r="P896" s="469"/>
      <c r="Q896" s="469"/>
      <c r="R896" s="469"/>
      <c r="S896" s="469"/>
      <c r="T896" s="469"/>
      <c r="U896" s="469"/>
      <c r="V896" s="469"/>
      <c r="W896" s="469"/>
    </row>
    <row r="897" spans="1:23" ht="28.35" customHeight="1">
      <c r="A897" s="469"/>
      <c r="B897" s="469"/>
      <c r="C897" s="470"/>
      <c r="D897" s="429"/>
      <c r="E897" s="429"/>
      <c r="F897" s="472"/>
      <c r="G897" s="469"/>
      <c r="H897" s="469"/>
      <c r="I897" s="469"/>
      <c r="J897" s="469"/>
      <c r="K897" s="469"/>
      <c r="L897" s="469"/>
      <c r="M897" s="469"/>
      <c r="N897" s="469"/>
      <c r="O897" s="469"/>
      <c r="P897" s="469"/>
      <c r="Q897" s="469"/>
      <c r="R897" s="469"/>
      <c r="S897" s="469"/>
      <c r="T897" s="469"/>
      <c r="U897" s="469"/>
      <c r="V897" s="469"/>
      <c r="W897" s="469"/>
    </row>
    <row r="898" spans="1:23" ht="28.35" customHeight="1">
      <c r="A898" s="469"/>
      <c r="B898" s="469"/>
      <c r="C898" s="470"/>
      <c r="D898" s="429"/>
      <c r="E898" s="429"/>
      <c r="F898" s="472"/>
      <c r="G898" s="469"/>
      <c r="H898" s="469"/>
      <c r="I898" s="469"/>
      <c r="J898" s="469"/>
      <c r="K898" s="469"/>
      <c r="L898" s="469"/>
      <c r="M898" s="469"/>
      <c r="N898" s="469"/>
      <c r="O898" s="469"/>
      <c r="P898" s="469"/>
      <c r="Q898" s="469"/>
      <c r="R898" s="469"/>
      <c r="S898" s="469"/>
      <c r="T898" s="469"/>
      <c r="U898" s="469"/>
      <c r="V898" s="469"/>
      <c r="W898" s="469"/>
    </row>
    <row r="899" spans="1:23" ht="28.35" customHeight="1">
      <c r="A899" s="469"/>
      <c r="B899" s="469"/>
      <c r="C899" s="470"/>
      <c r="D899" s="429"/>
      <c r="E899" s="429"/>
      <c r="F899" s="472"/>
      <c r="G899" s="469"/>
      <c r="H899" s="469"/>
      <c r="I899" s="469"/>
      <c r="J899" s="469"/>
      <c r="K899" s="469"/>
      <c r="L899" s="469"/>
      <c r="M899" s="469"/>
      <c r="N899" s="469"/>
      <c r="O899" s="469"/>
      <c r="P899" s="469"/>
      <c r="Q899" s="469"/>
      <c r="R899" s="469"/>
      <c r="S899" s="469"/>
      <c r="T899" s="469"/>
      <c r="U899" s="469"/>
      <c r="V899" s="469"/>
      <c r="W899" s="469"/>
    </row>
    <row r="900" spans="1:23" ht="28.35" customHeight="1">
      <c r="A900" s="469"/>
      <c r="B900" s="469"/>
      <c r="C900" s="470"/>
      <c r="D900" s="429"/>
      <c r="E900" s="429"/>
      <c r="F900" s="472"/>
      <c r="G900" s="469"/>
      <c r="H900" s="469"/>
      <c r="I900" s="469"/>
      <c r="J900" s="469"/>
      <c r="K900" s="469"/>
      <c r="L900" s="469"/>
      <c r="M900" s="469"/>
      <c r="N900" s="469"/>
      <c r="O900" s="469"/>
      <c r="P900" s="469"/>
      <c r="Q900" s="469"/>
      <c r="R900" s="469"/>
      <c r="S900" s="469"/>
      <c r="T900" s="469"/>
      <c r="U900" s="469"/>
      <c r="V900" s="469"/>
      <c r="W900" s="469"/>
    </row>
    <row r="901" spans="1:23" ht="28.35" customHeight="1">
      <c r="A901" s="469"/>
      <c r="B901" s="469"/>
      <c r="C901" s="470"/>
      <c r="D901" s="429"/>
      <c r="E901" s="429"/>
      <c r="F901" s="472"/>
      <c r="G901" s="469"/>
      <c r="H901" s="469"/>
      <c r="I901" s="469"/>
      <c r="J901" s="469"/>
      <c r="K901" s="469"/>
      <c r="L901" s="469"/>
      <c r="M901" s="469"/>
      <c r="N901" s="469"/>
      <c r="O901" s="469"/>
      <c r="P901" s="469"/>
      <c r="Q901" s="469"/>
      <c r="R901" s="469"/>
      <c r="S901" s="469"/>
      <c r="T901" s="469"/>
      <c r="U901" s="469"/>
      <c r="V901" s="469"/>
      <c r="W901" s="469"/>
    </row>
    <row r="902" spans="1:23" ht="28.35" customHeight="1">
      <c r="A902" s="469"/>
      <c r="B902" s="469"/>
      <c r="C902" s="470"/>
      <c r="D902" s="429"/>
      <c r="E902" s="429"/>
      <c r="F902" s="472"/>
      <c r="G902" s="469"/>
      <c r="H902" s="469"/>
      <c r="I902" s="469"/>
      <c r="J902" s="469"/>
      <c r="K902" s="469"/>
      <c r="L902" s="469"/>
      <c r="M902" s="469"/>
      <c r="N902" s="469"/>
      <c r="O902" s="469"/>
      <c r="P902" s="469"/>
      <c r="Q902" s="469"/>
      <c r="R902" s="469"/>
      <c r="S902" s="469"/>
      <c r="T902" s="469"/>
      <c r="U902" s="469"/>
      <c r="V902" s="469"/>
      <c r="W902" s="469"/>
    </row>
    <row r="903" spans="1:23" ht="28.35" customHeight="1">
      <c r="A903" s="469"/>
      <c r="B903" s="469"/>
      <c r="C903" s="470"/>
      <c r="D903" s="429"/>
      <c r="E903" s="429"/>
      <c r="F903" s="472"/>
      <c r="G903" s="469"/>
      <c r="H903" s="469"/>
      <c r="I903" s="469"/>
      <c r="J903" s="469"/>
      <c r="K903" s="469"/>
      <c r="L903" s="469"/>
      <c r="M903" s="469"/>
      <c r="N903" s="469"/>
      <c r="O903" s="469"/>
      <c r="P903" s="469"/>
      <c r="Q903" s="469"/>
      <c r="R903" s="469"/>
      <c r="S903" s="469"/>
      <c r="T903" s="469"/>
      <c r="U903" s="469"/>
      <c r="V903" s="469"/>
      <c r="W903" s="469"/>
    </row>
    <row r="904" spans="1:23" ht="28.35" customHeight="1">
      <c r="A904" s="469"/>
      <c r="B904" s="469"/>
      <c r="C904" s="470"/>
      <c r="D904" s="429"/>
      <c r="E904" s="429"/>
      <c r="F904" s="472"/>
      <c r="G904" s="469"/>
      <c r="H904" s="469"/>
      <c r="I904" s="469"/>
      <c r="J904" s="469"/>
      <c r="K904" s="469"/>
      <c r="L904" s="469"/>
      <c r="M904" s="469"/>
      <c r="N904" s="469"/>
      <c r="O904" s="469"/>
      <c r="P904" s="469"/>
      <c r="Q904" s="469"/>
      <c r="R904" s="469"/>
      <c r="S904" s="469"/>
      <c r="T904" s="469"/>
      <c r="U904" s="469"/>
      <c r="V904" s="469"/>
      <c r="W904" s="469"/>
    </row>
    <row r="905" spans="1:23" ht="28.35" customHeight="1">
      <c r="A905" s="469"/>
      <c r="B905" s="469"/>
      <c r="C905" s="470"/>
      <c r="D905" s="429"/>
      <c r="E905" s="429"/>
      <c r="F905" s="472"/>
      <c r="G905" s="469"/>
      <c r="H905" s="469"/>
      <c r="I905" s="469"/>
      <c r="J905" s="469"/>
      <c r="K905" s="469"/>
      <c r="L905" s="469"/>
      <c r="M905" s="469"/>
      <c r="N905" s="469"/>
      <c r="O905" s="469"/>
      <c r="P905" s="469"/>
      <c r="Q905" s="469"/>
      <c r="R905" s="469"/>
      <c r="S905" s="469"/>
      <c r="T905" s="469"/>
      <c r="U905" s="469"/>
      <c r="V905" s="469"/>
      <c r="W905" s="469"/>
    </row>
    <row r="906" spans="1:23" ht="28.35" customHeight="1">
      <c r="A906" s="469"/>
      <c r="B906" s="469"/>
      <c r="C906" s="470"/>
      <c r="D906" s="429"/>
      <c r="E906" s="429"/>
      <c r="F906" s="472"/>
      <c r="G906" s="469"/>
      <c r="H906" s="469"/>
      <c r="I906" s="469"/>
      <c r="J906" s="469"/>
      <c r="K906" s="469"/>
      <c r="L906" s="469"/>
      <c r="M906" s="469"/>
      <c r="N906" s="469"/>
      <c r="O906" s="469"/>
      <c r="P906" s="469"/>
      <c r="Q906" s="469"/>
      <c r="R906" s="469"/>
      <c r="S906" s="469"/>
      <c r="T906" s="469"/>
      <c r="U906" s="469"/>
      <c r="V906" s="469"/>
      <c r="W906" s="469"/>
    </row>
    <row r="907" spans="1:23" ht="28.35" customHeight="1">
      <c r="A907" s="469"/>
      <c r="B907" s="469"/>
      <c r="C907" s="470"/>
      <c r="D907" s="429"/>
      <c r="E907" s="429"/>
      <c r="F907" s="472"/>
      <c r="G907" s="469"/>
      <c r="H907" s="469"/>
      <c r="I907" s="469"/>
      <c r="J907" s="469"/>
      <c r="K907" s="469"/>
      <c r="L907" s="469"/>
      <c r="M907" s="469"/>
      <c r="N907" s="469"/>
      <c r="O907" s="469"/>
      <c r="P907" s="469"/>
      <c r="Q907" s="469"/>
      <c r="R907" s="469"/>
      <c r="S907" s="469"/>
      <c r="T907" s="469"/>
      <c r="U907" s="469"/>
      <c r="V907" s="469"/>
      <c r="W907" s="469"/>
    </row>
    <row r="908" spans="1:23" ht="28.35" customHeight="1">
      <c r="A908" s="469"/>
      <c r="B908" s="469"/>
      <c r="C908" s="470"/>
      <c r="D908" s="429"/>
      <c r="E908" s="429"/>
      <c r="F908" s="472"/>
      <c r="G908" s="469"/>
      <c r="H908" s="469"/>
      <c r="I908" s="469"/>
      <c r="J908" s="469"/>
      <c r="K908" s="469"/>
      <c r="L908" s="469"/>
      <c r="M908" s="469"/>
      <c r="N908" s="469"/>
      <c r="O908" s="469"/>
      <c r="P908" s="469"/>
      <c r="Q908" s="469"/>
      <c r="R908" s="469"/>
      <c r="S908" s="469"/>
      <c r="T908" s="469"/>
      <c r="U908" s="469"/>
      <c r="V908" s="469"/>
      <c r="W908" s="469"/>
    </row>
    <row r="909" spans="1:23" ht="28.35" customHeight="1">
      <c r="A909" s="469"/>
      <c r="B909" s="469"/>
      <c r="C909" s="470"/>
      <c r="D909" s="429"/>
      <c r="E909" s="429"/>
      <c r="F909" s="472"/>
      <c r="G909" s="469"/>
      <c r="H909" s="469"/>
      <c r="I909" s="469"/>
      <c r="J909" s="469"/>
      <c r="K909" s="469"/>
      <c r="L909" s="469"/>
      <c r="M909" s="469"/>
      <c r="N909" s="469"/>
      <c r="O909" s="469"/>
      <c r="P909" s="469"/>
      <c r="Q909" s="469"/>
      <c r="R909" s="469"/>
      <c r="S909" s="469"/>
      <c r="T909" s="469"/>
      <c r="U909" s="469"/>
      <c r="V909" s="469"/>
      <c r="W909" s="469"/>
    </row>
    <row r="910" spans="1:23" ht="28.35" customHeight="1">
      <c r="A910" s="469"/>
      <c r="B910" s="469"/>
      <c r="C910" s="470"/>
      <c r="D910" s="429"/>
      <c r="E910" s="429"/>
      <c r="F910" s="472"/>
      <c r="G910" s="469"/>
      <c r="H910" s="469"/>
      <c r="I910" s="469"/>
      <c r="J910" s="469"/>
      <c r="K910" s="469"/>
      <c r="L910" s="469"/>
      <c r="M910" s="469"/>
      <c r="N910" s="469"/>
      <c r="O910" s="469"/>
      <c r="P910" s="469"/>
      <c r="Q910" s="469"/>
      <c r="R910" s="469"/>
      <c r="S910" s="469"/>
      <c r="T910" s="469"/>
      <c r="U910" s="469"/>
      <c r="V910" s="469"/>
      <c r="W910" s="469"/>
    </row>
    <row r="911" spans="1:23" ht="28.35" customHeight="1">
      <c r="A911" s="469"/>
      <c r="B911" s="469"/>
      <c r="C911" s="470"/>
      <c r="D911" s="429"/>
      <c r="E911" s="429"/>
      <c r="F911" s="472"/>
      <c r="G911" s="469"/>
      <c r="H911" s="469"/>
      <c r="I911" s="469"/>
      <c r="J911" s="469"/>
      <c r="K911" s="469"/>
      <c r="L911" s="469"/>
      <c r="M911" s="469"/>
      <c r="N911" s="469"/>
      <c r="O911" s="469"/>
      <c r="P911" s="469"/>
      <c r="Q911" s="469"/>
      <c r="R911" s="469"/>
      <c r="S911" s="469"/>
      <c r="T911" s="469"/>
      <c r="U911" s="469"/>
      <c r="V911" s="469"/>
      <c r="W911" s="469"/>
    </row>
    <row r="912" spans="1:23" ht="28.35" customHeight="1">
      <c r="A912" s="469"/>
      <c r="B912" s="469"/>
      <c r="C912" s="470"/>
      <c r="D912" s="429"/>
      <c r="E912" s="429"/>
      <c r="F912" s="472"/>
      <c r="G912" s="469"/>
      <c r="H912" s="469"/>
      <c r="I912" s="469"/>
      <c r="J912" s="469"/>
      <c r="K912" s="469"/>
      <c r="L912" s="469"/>
      <c r="M912" s="469"/>
      <c r="N912" s="469"/>
      <c r="O912" s="469"/>
      <c r="P912" s="469"/>
      <c r="Q912" s="469"/>
      <c r="R912" s="469"/>
      <c r="S912" s="469"/>
      <c r="T912" s="469"/>
      <c r="U912" s="469"/>
      <c r="V912" s="469"/>
      <c r="W912" s="469"/>
    </row>
    <row r="913" spans="1:23" ht="28.35" customHeight="1">
      <c r="A913" s="469"/>
      <c r="B913" s="469"/>
      <c r="C913" s="470"/>
      <c r="D913" s="429"/>
      <c r="E913" s="429"/>
      <c r="F913" s="472"/>
      <c r="G913" s="469"/>
      <c r="H913" s="469"/>
      <c r="I913" s="469"/>
      <c r="J913" s="469"/>
      <c r="K913" s="469"/>
      <c r="L913" s="469"/>
      <c r="M913" s="469"/>
      <c r="N913" s="469"/>
      <c r="O913" s="469"/>
      <c r="P913" s="469"/>
      <c r="Q913" s="469"/>
      <c r="R913" s="469"/>
      <c r="S913" s="469"/>
      <c r="T913" s="469"/>
      <c r="U913" s="469"/>
      <c r="V913" s="469"/>
      <c r="W913" s="469"/>
    </row>
    <row r="914" spans="1:23" ht="28.35" customHeight="1">
      <c r="A914" s="469"/>
      <c r="B914" s="469"/>
      <c r="C914" s="470"/>
      <c r="D914" s="429"/>
      <c r="E914" s="429"/>
      <c r="F914" s="472"/>
      <c r="G914" s="469"/>
      <c r="H914" s="469"/>
      <c r="I914" s="469"/>
      <c r="J914" s="469"/>
      <c r="K914" s="469"/>
      <c r="L914" s="469"/>
      <c r="M914" s="469"/>
      <c r="N914" s="469"/>
      <c r="O914" s="469"/>
      <c r="P914" s="469"/>
      <c r="Q914" s="469"/>
      <c r="R914" s="469"/>
      <c r="S914" s="469"/>
      <c r="T914" s="469"/>
      <c r="U914" s="469"/>
      <c r="V914" s="469"/>
      <c r="W914" s="469"/>
    </row>
    <row r="915" spans="1:23" ht="28.35" customHeight="1">
      <c r="A915" s="469"/>
      <c r="B915" s="469"/>
      <c r="C915" s="470"/>
      <c r="D915" s="429"/>
      <c r="E915" s="429"/>
      <c r="F915" s="472"/>
      <c r="G915" s="469"/>
      <c r="H915" s="469"/>
      <c r="I915" s="469"/>
      <c r="J915" s="469"/>
      <c r="K915" s="469"/>
      <c r="L915" s="469"/>
      <c r="M915" s="469"/>
      <c r="N915" s="469"/>
      <c r="O915" s="469"/>
      <c r="P915" s="469"/>
      <c r="Q915" s="469"/>
      <c r="R915" s="469"/>
      <c r="S915" s="469"/>
      <c r="T915" s="469"/>
      <c r="U915" s="469"/>
      <c r="V915" s="469"/>
      <c r="W915" s="469"/>
    </row>
    <row r="916" spans="1:23" ht="28.35" customHeight="1">
      <c r="A916" s="469"/>
      <c r="B916" s="469"/>
      <c r="C916" s="470"/>
      <c r="D916" s="429"/>
      <c r="E916" s="429"/>
      <c r="F916" s="472"/>
      <c r="G916" s="469"/>
      <c r="H916" s="469"/>
      <c r="I916" s="469"/>
      <c r="J916" s="469"/>
      <c r="K916" s="469"/>
      <c r="L916" s="469"/>
      <c r="M916" s="469"/>
      <c r="N916" s="469"/>
      <c r="O916" s="469"/>
      <c r="P916" s="469"/>
      <c r="Q916" s="469"/>
      <c r="R916" s="469"/>
      <c r="S916" s="469"/>
      <c r="T916" s="469"/>
      <c r="U916" s="469"/>
      <c r="V916" s="469"/>
      <c r="W916" s="469"/>
    </row>
    <row r="917" spans="1:23" ht="28.35" customHeight="1">
      <c r="A917" s="469"/>
      <c r="B917" s="469"/>
      <c r="C917" s="470"/>
      <c r="D917" s="429"/>
      <c r="E917" s="429"/>
      <c r="F917" s="472"/>
      <c r="G917" s="469"/>
      <c r="H917" s="469"/>
      <c r="I917" s="469"/>
      <c r="J917" s="469"/>
      <c r="K917" s="469"/>
      <c r="L917" s="469"/>
      <c r="M917" s="469"/>
      <c r="N917" s="469"/>
      <c r="O917" s="469"/>
      <c r="P917" s="469"/>
      <c r="Q917" s="469"/>
      <c r="R917" s="469"/>
      <c r="S917" s="469"/>
      <c r="T917" s="469"/>
      <c r="U917" s="469"/>
      <c r="V917" s="469"/>
      <c r="W917" s="469"/>
    </row>
    <row r="918" spans="1:23" ht="28.35" customHeight="1">
      <c r="A918" s="469"/>
      <c r="B918" s="469"/>
      <c r="C918" s="470"/>
      <c r="D918" s="429"/>
      <c r="E918" s="429"/>
      <c r="F918" s="472"/>
      <c r="G918" s="469"/>
      <c r="H918" s="469"/>
      <c r="I918" s="469"/>
      <c r="J918" s="469"/>
      <c r="K918" s="469"/>
      <c r="L918" s="469"/>
      <c r="M918" s="469"/>
      <c r="N918" s="469"/>
      <c r="O918" s="469"/>
      <c r="P918" s="469"/>
      <c r="Q918" s="469"/>
      <c r="R918" s="469"/>
      <c r="S918" s="469"/>
      <c r="T918" s="469"/>
      <c r="U918" s="469"/>
      <c r="V918" s="469"/>
      <c r="W918" s="469"/>
    </row>
    <row r="919" spans="1:23" ht="28.35" customHeight="1">
      <c r="A919" s="469"/>
      <c r="B919" s="469"/>
      <c r="C919" s="470"/>
      <c r="D919" s="429"/>
      <c r="E919" s="429"/>
      <c r="F919" s="472"/>
      <c r="G919" s="469"/>
      <c r="H919" s="469"/>
      <c r="I919" s="469"/>
      <c r="J919" s="469"/>
      <c r="K919" s="469"/>
      <c r="L919" s="469"/>
      <c r="M919" s="469"/>
      <c r="N919" s="469"/>
      <c r="O919" s="469"/>
      <c r="P919" s="469"/>
      <c r="Q919" s="469"/>
      <c r="R919" s="469"/>
      <c r="S919" s="469"/>
      <c r="T919" s="469"/>
      <c r="U919" s="469"/>
      <c r="V919" s="469"/>
      <c r="W919" s="469"/>
    </row>
    <row r="920" spans="1:23" ht="28.35" customHeight="1">
      <c r="A920" s="469"/>
      <c r="B920" s="469"/>
      <c r="C920" s="470"/>
      <c r="D920" s="429"/>
      <c r="E920" s="429"/>
      <c r="F920" s="472"/>
      <c r="G920" s="469"/>
      <c r="H920" s="469"/>
      <c r="I920" s="469"/>
      <c r="J920" s="469"/>
      <c r="K920" s="469"/>
      <c r="L920" s="469"/>
      <c r="M920" s="469"/>
      <c r="N920" s="469"/>
      <c r="O920" s="469"/>
      <c r="P920" s="469"/>
      <c r="Q920" s="469"/>
      <c r="R920" s="469"/>
      <c r="S920" s="469"/>
      <c r="T920" s="469"/>
      <c r="U920" s="469"/>
      <c r="V920" s="469"/>
      <c r="W920" s="469"/>
    </row>
    <row r="921" spans="1:23" ht="28.35" customHeight="1">
      <c r="A921" s="469"/>
      <c r="B921" s="469"/>
      <c r="C921" s="470"/>
      <c r="D921" s="429"/>
      <c r="E921" s="429"/>
      <c r="F921" s="472"/>
      <c r="G921" s="469"/>
      <c r="H921" s="469"/>
      <c r="I921" s="469"/>
      <c r="J921" s="469"/>
      <c r="K921" s="469"/>
      <c r="L921" s="469"/>
      <c r="M921" s="469"/>
      <c r="N921" s="469"/>
      <c r="O921" s="469"/>
      <c r="P921" s="469"/>
      <c r="Q921" s="469"/>
      <c r="R921" s="469"/>
      <c r="S921" s="469"/>
      <c r="T921" s="469"/>
      <c r="U921" s="469"/>
      <c r="V921" s="469"/>
      <c r="W921" s="469"/>
    </row>
    <row r="922" spans="1:23" ht="28.35" customHeight="1">
      <c r="A922" s="469"/>
      <c r="B922" s="469"/>
      <c r="C922" s="470"/>
      <c r="D922" s="429"/>
      <c r="E922" s="429"/>
      <c r="F922" s="472"/>
      <c r="G922" s="469"/>
      <c r="H922" s="469"/>
      <c r="I922" s="469"/>
      <c r="J922" s="469"/>
      <c r="K922" s="469"/>
      <c r="L922" s="469"/>
      <c r="M922" s="469"/>
      <c r="N922" s="469"/>
      <c r="O922" s="469"/>
      <c r="P922" s="469"/>
      <c r="Q922" s="469"/>
      <c r="R922" s="469"/>
      <c r="S922" s="469"/>
      <c r="T922" s="469"/>
      <c r="U922" s="469"/>
      <c r="V922" s="469"/>
      <c r="W922" s="469"/>
    </row>
    <row r="923" spans="1:23" ht="28.35" customHeight="1">
      <c r="A923" s="469"/>
      <c r="B923" s="469"/>
      <c r="C923" s="470"/>
      <c r="D923" s="429"/>
      <c r="E923" s="429"/>
      <c r="F923" s="472"/>
      <c r="G923" s="469"/>
      <c r="H923" s="469"/>
      <c r="I923" s="469"/>
      <c r="J923" s="469"/>
      <c r="K923" s="469"/>
      <c r="L923" s="469"/>
      <c r="M923" s="469"/>
      <c r="N923" s="469"/>
      <c r="O923" s="469"/>
      <c r="P923" s="469"/>
      <c r="Q923" s="469"/>
      <c r="R923" s="469"/>
      <c r="S923" s="469"/>
      <c r="T923" s="469"/>
      <c r="U923" s="469"/>
      <c r="V923" s="469"/>
      <c r="W923" s="469"/>
    </row>
    <row r="924" spans="1:23" ht="28.35" customHeight="1">
      <c r="A924" s="469"/>
      <c r="B924" s="469"/>
      <c r="C924" s="470"/>
      <c r="D924" s="429"/>
      <c r="E924" s="429"/>
      <c r="F924" s="472"/>
      <c r="G924" s="469"/>
      <c r="H924" s="469"/>
      <c r="I924" s="469"/>
      <c r="J924" s="469"/>
      <c r="K924" s="469"/>
      <c r="L924" s="469"/>
      <c r="M924" s="469"/>
      <c r="N924" s="469"/>
      <c r="O924" s="469"/>
      <c r="P924" s="469"/>
      <c r="Q924" s="469"/>
      <c r="R924" s="469"/>
      <c r="S924" s="469"/>
      <c r="T924" s="469"/>
      <c r="U924" s="469"/>
      <c r="V924" s="469"/>
      <c r="W924" s="469"/>
    </row>
    <row r="925" spans="1:23" ht="28.35" customHeight="1">
      <c r="A925" s="469"/>
      <c r="B925" s="469"/>
      <c r="C925" s="470"/>
      <c r="D925" s="429"/>
      <c r="E925" s="429"/>
      <c r="F925" s="472"/>
      <c r="G925" s="469"/>
      <c r="H925" s="469"/>
      <c r="I925" s="469"/>
      <c r="J925" s="469"/>
      <c r="K925" s="469"/>
      <c r="L925" s="469"/>
      <c r="M925" s="469"/>
      <c r="N925" s="469"/>
      <c r="O925" s="469"/>
      <c r="P925" s="469"/>
      <c r="Q925" s="469"/>
      <c r="R925" s="469"/>
      <c r="S925" s="469"/>
      <c r="T925" s="469"/>
      <c r="U925" s="469"/>
      <c r="V925" s="469"/>
      <c r="W925" s="469"/>
    </row>
    <row r="926" spans="1:23" ht="28.35" customHeight="1">
      <c r="A926" s="469"/>
      <c r="B926" s="469"/>
      <c r="C926" s="470"/>
      <c r="D926" s="429"/>
      <c r="E926" s="429"/>
      <c r="F926" s="472"/>
      <c r="G926" s="469"/>
      <c r="H926" s="469"/>
      <c r="I926" s="469"/>
      <c r="J926" s="469"/>
      <c r="K926" s="469"/>
      <c r="L926" s="469"/>
      <c r="M926" s="469"/>
      <c r="N926" s="469"/>
      <c r="O926" s="469"/>
      <c r="P926" s="469"/>
      <c r="Q926" s="469"/>
      <c r="R926" s="469"/>
      <c r="S926" s="469"/>
      <c r="T926" s="469"/>
      <c r="U926" s="469"/>
      <c r="V926" s="469"/>
      <c r="W926" s="469"/>
    </row>
    <row r="927" spans="1:23" ht="28.35" customHeight="1">
      <c r="A927" s="469"/>
      <c r="B927" s="469"/>
      <c r="C927" s="470"/>
      <c r="D927" s="429"/>
      <c r="E927" s="429"/>
      <c r="F927" s="472"/>
      <c r="G927" s="469"/>
      <c r="H927" s="469"/>
      <c r="I927" s="469"/>
      <c r="J927" s="469"/>
      <c r="K927" s="469"/>
      <c r="L927" s="469"/>
      <c r="M927" s="469"/>
      <c r="N927" s="469"/>
      <c r="O927" s="469"/>
      <c r="P927" s="469"/>
      <c r="Q927" s="469"/>
      <c r="R927" s="469"/>
      <c r="S927" s="469"/>
      <c r="T927" s="469"/>
      <c r="U927" s="469"/>
      <c r="V927" s="469"/>
      <c r="W927" s="469"/>
    </row>
    <row r="928" spans="1:23" ht="28.35" customHeight="1">
      <c r="A928" s="469"/>
      <c r="B928" s="469"/>
      <c r="C928" s="470"/>
      <c r="D928" s="429"/>
      <c r="E928" s="429"/>
      <c r="F928" s="472"/>
      <c r="G928" s="469"/>
      <c r="H928" s="469"/>
      <c r="I928" s="469"/>
      <c r="J928" s="469"/>
      <c r="K928" s="469"/>
      <c r="L928" s="469"/>
      <c r="M928" s="469"/>
      <c r="N928" s="469"/>
      <c r="O928" s="469"/>
      <c r="P928" s="469"/>
      <c r="Q928" s="469"/>
      <c r="R928" s="469"/>
      <c r="S928" s="469"/>
      <c r="T928" s="469"/>
      <c r="U928" s="469"/>
      <c r="V928" s="469"/>
      <c r="W928" s="469"/>
    </row>
    <row r="929" spans="1:23" ht="28.35" customHeight="1">
      <c r="A929" s="469"/>
      <c r="B929" s="469"/>
      <c r="C929" s="470"/>
      <c r="D929" s="429"/>
      <c r="E929" s="429"/>
      <c r="F929" s="472"/>
      <c r="G929" s="469"/>
      <c r="H929" s="469"/>
      <c r="I929" s="469"/>
      <c r="J929" s="469"/>
      <c r="K929" s="469"/>
      <c r="L929" s="469"/>
      <c r="M929" s="469"/>
      <c r="N929" s="469"/>
      <c r="O929" s="469"/>
      <c r="P929" s="469"/>
      <c r="Q929" s="469"/>
      <c r="R929" s="469"/>
      <c r="S929" s="469"/>
      <c r="T929" s="469"/>
      <c r="U929" s="469"/>
      <c r="V929" s="469"/>
      <c r="W929" s="469"/>
    </row>
    <row r="930" spans="1:23" ht="28.35" customHeight="1">
      <c r="A930" s="469"/>
      <c r="B930" s="469"/>
      <c r="C930" s="470"/>
      <c r="D930" s="429"/>
      <c r="E930" s="429"/>
      <c r="F930" s="472"/>
      <c r="G930" s="469"/>
      <c r="H930" s="469"/>
      <c r="I930" s="469"/>
      <c r="J930" s="469"/>
      <c r="K930" s="469"/>
      <c r="L930" s="469"/>
      <c r="M930" s="469"/>
      <c r="N930" s="469"/>
      <c r="O930" s="469"/>
      <c r="P930" s="469"/>
      <c r="Q930" s="469"/>
      <c r="R930" s="469"/>
      <c r="S930" s="469"/>
      <c r="T930" s="469"/>
      <c r="U930" s="469"/>
      <c r="V930" s="469"/>
      <c r="W930" s="469"/>
    </row>
    <row r="931" spans="1:23" ht="28.35" customHeight="1">
      <c r="A931" s="469"/>
      <c r="B931" s="469"/>
      <c r="C931" s="470"/>
      <c r="D931" s="429"/>
      <c r="E931" s="429"/>
      <c r="F931" s="472"/>
      <c r="G931" s="469"/>
      <c r="H931" s="469"/>
      <c r="I931" s="469"/>
      <c r="J931" s="469"/>
      <c r="K931" s="469"/>
      <c r="L931" s="469"/>
      <c r="M931" s="469"/>
      <c r="N931" s="469"/>
      <c r="O931" s="469"/>
      <c r="P931" s="469"/>
      <c r="Q931" s="469"/>
      <c r="R931" s="469"/>
      <c r="S931" s="469"/>
      <c r="T931" s="469"/>
      <c r="U931" s="469"/>
      <c r="V931" s="469"/>
      <c r="W931" s="469"/>
    </row>
    <row r="932" spans="1:23" ht="28.35" customHeight="1">
      <c r="A932" s="469"/>
      <c r="B932" s="469"/>
      <c r="C932" s="470"/>
      <c r="D932" s="429"/>
      <c r="E932" s="429"/>
      <c r="F932" s="472"/>
      <c r="G932" s="469"/>
      <c r="H932" s="469"/>
      <c r="I932" s="469"/>
      <c r="J932" s="469"/>
      <c r="K932" s="469"/>
      <c r="L932" s="469"/>
      <c r="M932" s="469"/>
      <c r="N932" s="469"/>
      <c r="O932" s="469"/>
      <c r="P932" s="469"/>
      <c r="Q932" s="469"/>
      <c r="R932" s="469"/>
      <c r="S932" s="469"/>
      <c r="T932" s="469"/>
      <c r="U932" s="469"/>
      <c r="V932" s="469"/>
      <c r="W932" s="469"/>
    </row>
    <row r="933" spans="1:23" ht="28.35" customHeight="1">
      <c r="A933" s="469"/>
      <c r="B933" s="469"/>
      <c r="C933" s="470"/>
      <c r="D933" s="429"/>
      <c r="E933" s="429"/>
      <c r="F933" s="472"/>
      <c r="G933" s="469"/>
      <c r="H933" s="469"/>
      <c r="I933" s="469"/>
      <c r="J933" s="469"/>
      <c r="K933" s="469"/>
      <c r="L933" s="469"/>
      <c r="M933" s="469"/>
      <c r="N933" s="469"/>
      <c r="O933" s="469"/>
      <c r="P933" s="469"/>
      <c r="Q933" s="469"/>
      <c r="R933" s="469"/>
      <c r="S933" s="469"/>
      <c r="T933" s="469"/>
      <c r="U933" s="469"/>
      <c r="V933" s="469"/>
      <c r="W933" s="469"/>
    </row>
    <row r="934" spans="1:23" ht="28.35" customHeight="1">
      <c r="A934" s="469"/>
      <c r="B934" s="469"/>
      <c r="C934" s="470"/>
      <c r="D934" s="429"/>
      <c r="E934" s="429"/>
      <c r="F934" s="472"/>
      <c r="G934" s="469"/>
      <c r="H934" s="469"/>
      <c r="I934" s="469"/>
      <c r="J934" s="469"/>
      <c r="K934" s="469"/>
      <c r="L934" s="469"/>
      <c r="M934" s="469"/>
      <c r="N934" s="469"/>
      <c r="O934" s="469"/>
      <c r="P934" s="469"/>
      <c r="Q934" s="469"/>
      <c r="R934" s="469"/>
      <c r="S934" s="469"/>
      <c r="T934" s="469"/>
      <c r="U934" s="469"/>
      <c r="V934" s="469"/>
      <c r="W934" s="469"/>
    </row>
    <row r="935" spans="1:23" ht="28.35" customHeight="1">
      <c r="A935" s="469"/>
      <c r="B935" s="469"/>
      <c r="C935" s="470"/>
      <c r="D935" s="429"/>
      <c r="E935" s="429"/>
      <c r="F935" s="472"/>
      <c r="G935" s="469"/>
      <c r="H935" s="469"/>
      <c r="I935" s="469"/>
      <c r="J935" s="469"/>
      <c r="K935" s="469"/>
      <c r="L935" s="469"/>
      <c r="M935" s="469"/>
      <c r="N935" s="469"/>
      <c r="O935" s="469"/>
      <c r="P935" s="469"/>
      <c r="Q935" s="469"/>
      <c r="R935" s="469"/>
      <c r="S935" s="469"/>
      <c r="T935" s="469"/>
      <c r="U935" s="469"/>
      <c r="V935" s="469"/>
      <c r="W935" s="469"/>
    </row>
    <row r="936" spans="1:23" ht="28.35" customHeight="1">
      <c r="A936" s="469"/>
      <c r="B936" s="469"/>
      <c r="C936" s="470"/>
      <c r="D936" s="429"/>
      <c r="E936" s="429"/>
      <c r="F936" s="472"/>
      <c r="G936" s="469"/>
      <c r="H936" s="469"/>
      <c r="I936" s="469"/>
      <c r="J936" s="469"/>
      <c r="K936" s="469"/>
      <c r="L936" s="469"/>
      <c r="M936" s="469"/>
      <c r="N936" s="469"/>
      <c r="O936" s="469"/>
      <c r="P936" s="469"/>
      <c r="Q936" s="469"/>
      <c r="R936" s="469"/>
      <c r="S936" s="469"/>
      <c r="T936" s="469"/>
      <c r="U936" s="469"/>
      <c r="V936" s="469"/>
      <c r="W936" s="469"/>
    </row>
    <row r="937" spans="1:23" ht="28.35" customHeight="1">
      <c r="A937" s="469"/>
      <c r="B937" s="469"/>
      <c r="C937" s="470"/>
      <c r="D937" s="429"/>
      <c r="E937" s="429"/>
      <c r="F937" s="472"/>
      <c r="G937" s="469"/>
      <c r="H937" s="469"/>
      <c r="I937" s="469"/>
      <c r="J937" s="469"/>
      <c r="K937" s="469"/>
      <c r="L937" s="469"/>
      <c r="M937" s="469"/>
      <c r="N937" s="469"/>
      <c r="O937" s="469"/>
      <c r="P937" s="469"/>
      <c r="Q937" s="469"/>
      <c r="R937" s="469"/>
      <c r="S937" s="469"/>
      <c r="T937" s="469"/>
      <c r="U937" s="469"/>
      <c r="V937" s="469"/>
      <c r="W937" s="469"/>
    </row>
    <row r="938" spans="1:23" ht="28.35" customHeight="1">
      <c r="A938" s="469"/>
      <c r="B938" s="469"/>
      <c r="C938" s="470"/>
      <c r="D938" s="429"/>
      <c r="E938" s="429"/>
      <c r="F938" s="472"/>
      <c r="G938" s="469"/>
      <c r="H938" s="469"/>
      <c r="I938" s="469"/>
      <c r="J938" s="469"/>
      <c r="K938" s="469"/>
      <c r="L938" s="469"/>
      <c r="M938" s="469"/>
      <c r="N938" s="469"/>
      <c r="O938" s="469"/>
      <c r="P938" s="469"/>
      <c r="Q938" s="469"/>
      <c r="R938" s="469"/>
      <c r="S938" s="469"/>
      <c r="T938" s="469"/>
      <c r="U938" s="469"/>
      <c r="V938" s="469"/>
      <c r="W938" s="469"/>
    </row>
    <row r="939" spans="1:23" ht="28.35" customHeight="1">
      <c r="A939" s="469"/>
      <c r="B939" s="469"/>
      <c r="C939" s="470"/>
      <c r="D939" s="429"/>
      <c r="E939" s="429"/>
      <c r="F939" s="472"/>
      <c r="G939" s="469"/>
      <c r="H939" s="469"/>
      <c r="I939" s="469"/>
      <c r="J939" s="469"/>
      <c r="K939" s="469"/>
      <c r="L939" s="469"/>
      <c r="M939" s="469"/>
      <c r="N939" s="469"/>
      <c r="O939" s="469"/>
      <c r="P939" s="469"/>
      <c r="Q939" s="469"/>
      <c r="R939" s="469"/>
      <c r="S939" s="469"/>
      <c r="T939" s="469"/>
      <c r="U939" s="469"/>
      <c r="V939" s="469"/>
      <c r="W939" s="469"/>
    </row>
    <row r="940" spans="1:23" ht="28.35" customHeight="1">
      <c r="A940" s="469"/>
      <c r="B940" s="469"/>
      <c r="C940" s="470"/>
      <c r="D940" s="429"/>
      <c r="E940" s="429"/>
      <c r="F940" s="472"/>
      <c r="G940" s="469"/>
      <c r="H940" s="469"/>
      <c r="I940" s="469"/>
      <c r="J940" s="469"/>
      <c r="K940" s="469"/>
      <c r="L940" s="469"/>
      <c r="M940" s="469"/>
      <c r="N940" s="469"/>
      <c r="O940" s="469"/>
      <c r="P940" s="469"/>
      <c r="Q940" s="469"/>
      <c r="R940" s="469"/>
      <c r="S940" s="469"/>
      <c r="T940" s="469"/>
      <c r="U940" s="469"/>
      <c r="V940" s="469"/>
      <c r="W940" s="469"/>
    </row>
    <row r="941" spans="1:23" ht="28.35" customHeight="1">
      <c r="A941" s="469"/>
      <c r="B941" s="469"/>
      <c r="C941" s="470"/>
      <c r="D941" s="429"/>
      <c r="E941" s="429"/>
      <c r="F941" s="472"/>
      <c r="G941" s="469"/>
      <c r="H941" s="469"/>
      <c r="I941" s="469"/>
      <c r="J941" s="469"/>
      <c r="K941" s="469"/>
      <c r="L941" s="469"/>
      <c r="M941" s="469"/>
      <c r="N941" s="469"/>
      <c r="O941" s="469"/>
      <c r="P941" s="469"/>
      <c r="Q941" s="469"/>
      <c r="R941" s="469"/>
      <c r="S941" s="469"/>
      <c r="T941" s="469"/>
      <c r="U941" s="469"/>
      <c r="V941" s="469"/>
      <c r="W941" s="469"/>
    </row>
    <row r="942" spans="1:23" ht="28.35" customHeight="1">
      <c r="A942" s="469"/>
      <c r="B942" s="469"/>
      <c r="C942" s="470"/>
      <c r="D942" s="429"/>
      <c r="E942" s="429"/>
      <c r="F942" s="472"/>
      <c r="G942" s="469"/>
      <c r="H942" s="469"/>
      <c r="I942" s="469"/>
      <c r="J942" s="469"/>
      <c r="K942" s="469"/>
      <c r="L942" s="469"/>
      <c r="M942" s="469"/>
      <c r="N942" s="469"/>
      <c r="O942" s="469"/>
      <c r="P942" s="469"/>
      <c r="Q942" s="469"/>
      <c r="R942" s="469"/>
      <c r="S942" s="469"/>
      <c r="T942" s="469"/>
      <c r="U942" s="469"/>
      <c r="V942" s="469"/>
      <c r="W942" s="469"/>
    </row>
    <row r="943" spans="1:23" ht="28.35" customHeight="1">
      <c r="A943" s="469"/>
      <c r="B943" s="469"/>
      <c r="C943" s="470"/>
      <c r="D943" s="429"/>
      <c r="E943" s="429"/>
      <c r="F943" s="472"/>
      <c r="G943" s="469"/>
      <c r="H943" s="469"/>
      <c r="I943" s="469"/>
      <c r="J943" s="469"/>
      <c r="K943" s="469"/>
      <c r="L943" s="469"/>
      <c r="M943" s="469"/>
      <c r="N943" s="469"/>
      <c r="O943" s="469"/>
      <c r="P943" s="469"/>
      <c r="Q943" s="469"/>
      <c r="R943" s="469"/>
      <c r="S943" s="469"/>
      <c r="T943" s="469"/>
      <c r="U943" s="469"/>
      <c r="V943" s="469"/>
      <c r="W943" s="469"/>
    </row>
    <row r="944" spans="1:23" ht="28.35" customHeight="1">
      <c r="A944" s="469"/>
      <c r="B944" s="469"/>
      <c r="C944" s="470"/>
      <c r="D944" s="429"/>
      <c r="E944" s="429"/>
      <c r="F944" s="472"/>
      <c r="G944" s="469"/>
      <c r="H944" s="469"/>
      <c r="I944" s="469"/>
      <c r="J944" s="469"/>
      <c r="K944" s="469"/>
      <c r="L944" s="469"/>
      <c r="M944" s="469"/>
      <c r="N944" s="469"/>
      <c r="O944" s="469"/>
      <c r="P944" s="469"/>
      <c r="Q944" s="469"/>
      <c r="R944" s="469"/>
      <c r="S944" s="469"/>
      <c r="T944" s="469"/>
      <c r="U944" s="469"/>
      <c r="V944" s="469"/>
      <c r="W944" s="469"/>
    </row>
    <row r="945" spans="1:23" ht="28.35" customHeight="1">
      <c r="A945" s="469"/>
      <c r="B945" s="469"/>
      <c r="C945" s="470"/>
      <c r="D945" s="429"/>
      <c r="E945" s="429"/>
      <c r="F945" s="472"/>
      <c r="G945" s="469"/>
      <c r="H945" s="469"/>
      <c r="I945" s="469"/>
      <c r="J945" s="469"/>
      <c r="K945" s="469"/>
      <c r="L945" s="469"/>
      <c r="M945" s="469"/>
      <c r="N945" s="469"/>
      <c r="O945" s="469"/>
      <c r="P945" s="469"/>
      <c r="Q945" s="469"/>
      <c r="R945" s="469"/>
      <c r="S945" s="469"/>
      <c r="T945" s="469"/>
      <c r="U945" s="469"/>
      <c r="V945" s="469"/>
      <c r="W945" s="469"/>
    </row>
    <row r="946" spans="1:23" ht="28.35" customHeight="1">
      <c r="A946" s="469"/>
      <c r="B946" s="469"/>
      <c r="C946" s="470"/>
      <c r="D946" s="429"/>
      <c r="E946" s="429"/>
      <c r="F946" s="472"/>
      <c r="G946" s="469"/>
      <c r="H946" s="469"/>
      <c r="I946" s="469"/>
      <c r="J946" s="469"/>
      <c r="K946" s="469"/>
      <c r="L946" s="469"/>
      <c r="M946" s="469"/>
      <c r="N946" s="469"/>
      <c r="O946" s="469"/>
      <c r="P946" s="469"/>
      <c r="Q946" s="469"/>
      <c r="R946" s="469"/>
      <c r="S946" s="469"/>
      <c r="T946" s="469"/>
      <c r="U946" s="469"/>
      <c r="V946" s="469"/>
      <c r="W946" s="469"/>
    </row>
    <row r="947" spans="1:23" ht="28.35" customHeight="1">
      <c r="A947" s="469"/>
      <c r="B947" s="469"/>
      <c r="C947" s="470"/>
      <c r="D947" s="429"/>
      <c r="E947" s="429"/>
      <c r="F947" s="472"/>
      <c r="G947" s="469"/>
      <c r="H947" s="469"/>
      <c r="I947" s="469"/>
      <c r="J947" s="469"/>
      <c r="K947" s="469"/>
      <c r="L947" s="469"/>
      <c r="M947" s="469"/>
      <c r="N947" s="469"/>
      <c r="O947" s="469"/>
      <c r="P947" s="469"/>
      <c r="Q947" s="469"/>
      <c r="R947" s="469"/>
      <c r="S947" s="469"/>
      <c r="T947" s="469"/>
      <c r="U947" s="469"/>
      <c r="V947" s="469"/>
      <c r="W947" s="469"/>
    </row>
    <row r="948" spans="1:23" ht="28.35" customHeight="1">
      <c r="A948" s="469"/>
      <c r="B948" s="469"/>
      <c r="C948" s="470"/>
      <c r="D948" s="429"/>
      <c r="E948" s="429"/>
      <c r="F948" s="472"/>
      <c r="G948" s="469"/>
      <c r="H948" s="469"/>
      <c r="I948" s="469"/>
      <c r="J948" s="469"/>
      <c r="K948" s="469"/>
      <c r="L948" s="469"/>
      <c r="M948" s="469"/>
      <c r="N948" s="469"/>
      <c r="O948" s="469"/>
      <c r="P948" s="469"/>
      <c r="Q948" s="469"/>
      <c r="R948" s="469"/>
      <c r="S948" s="469"/>
      <c r="T948" s="469"/>
      <c r="U948" s="469"/>
      <c r="V948" s="469"/>
      <c r="W948" s="469"/>
    </row>
    <row r="949" spans="1:23" ht="28.35" customHeight="1">
      <c r="A949" s="469"/>
      <c r="B949" s="469"/>
      <c r="C949" s="470"/>
      <c r="D949" s="429"/>
      <c r="E949" s="429"/>
      <c r="F949" s="472"/>
      <c r="G949" s="469"/>
      <c r="H949" s="469"/>
      <c r="I949" s="469"/>
      <c r="J949" s="469"/>
      <c r="K949" s="469"/>
      <c r="L949" s="469"/>
      <c r="M949" s="469"/>
      <c r="N949" s="469"/>
      <c r="O949" s="469"/>
      <c r="P949" s="469"/>
      <c r="Q949" s="469"/>
      <c r="R949" s="469"/>
      <c r="S949" s="469"/>
      <c r="T949" s="469"/>
      <c r="U949" s="469"/>
      <c r="V949" s="469"/>
      <c r="W949" s="469"/>
    </row>
    <row r="950" spans="1:23" ht="28.35" customHeight="1">
      <c r="A950" s="469"/>
      <c r="B950" s="469"/>
      <c r="C950" s="470"/>
      <c r="D950" s="429"/>
      <c r="E950" s="429"/>
      <c r="F950" s="472"/>
      <c r="G950" s="469"/>
      <c r="H950" s="469"/>
      <c r="I950" s="469"/>
      <c r="J950" s="469"/>
      <c r="K950" s="469"/>
      <c r="L950" s="469"/>
      <c r="M950" s="469"/>
      <c r="N950" s="469"/>
      <c r="O950" s="469"/>
      <c r="P950" s="469"/>
      <c r="Q950" s="469"/>
      <c r="R950" s="469"/>
      <c r="S950" s="469"/>
      <c r="T950" s="469"/>
      <c r="U950" s="469"/>
      <c r="V950" s="469"/>
      <c r="W950" s="469"/>
    </row>
    <row r="951" spans="1:23" ht="28.35" customHeight="1">
      <c r="A951" s="469"/>
      <c r="B951" s="469"/>
      <c r="C951" s="470"/>
      <c r="D951" s="429"/>
      <c r="E951" s="429"/>
      <c r="F951" s="472"/>
      <c r="G951" s="469"/>
      <c r="H951" s="469"/>
      <c r="I951" s="469"/>
      <c r="J951" s="469"/>
      <c r="K951" s="469"/>
      <c r="L951" s="469"/>
      <c r="M951" s="469"/>
      <c r="N951" s="469"/>
      <c r="O951" s="469"/>
      <c r="P951" s="469"/>
      <c r="Q951" s="469"/>
      <c r="R951" s="469"/>
      <c r="S951" s="469"/>
      <c r="T951" s="469"/>
      <c r="U951" s="469"/>
      <c r="V951" s="469"/>
      <c r="W951" s="469"/>
    </row>
    <row r="952" spans="1:23" ht="28.35" customHeight="1">
      <c r="A952" s="469"/>
      <c r="B952" s="469"/>
      <c r="C952" s="470"/>
      <c r="D952" s="429"/>
      <c r="E952" s="429"/>
      <c r="F952" s="472"/>
      <c r="G952" s="469"/>
      <c r="H952" s="469"/>
      <c r="I952" s="469"/>
      <c r="J952" s="469"/>
      <c r="K952" s="469"/>
      <c r="L952" s="469"/>
      <c r="M952" s="469"/>
      <c r="N952" s="469"/>
      <c r="O952" s="469"/>
      <c r="P952" s="469"/>
      <c r="Q952" s="469"/>
      <c r="R952" s="469"/>
      <c r="S952" s="469"/>
      <c r="T952" s="469"/>
      <c r="U952" s="469"/>
      <c r="V952" s="469"/>
      <c r="W952" s="469"/>
    </row>
    <row r="953" spans="1:23" ht="28.35" customHeight="1">
      <c r="A953" s="469"/>
      <c r="B953" s="469"/>
      <c r="C953" s="470"/>
      <c r="D953" s="429"/>
      <c r="E953" s="429"/>
      <c r="F953" s="472"/>
      <c r="G953" s="469"/>
      <c r="H953" s="469"/>
      <c r="I953" s="469"/>
      <c r="J953" s="469"/>
      <c r="K953" s="469"/>
      <c r="L953" s="469"/>
      <c r="M953" s="469"/>
      <c r="N953" s="469"/>
      <c r="O953" s="469"/>
      <c r="P953" s="469"/>
      <c r="Q953" s="469"/>
      <c r="R953" s="469"/>
      <c r="S953" s="469"/>
      <c r="T953" s="469"/>
      <c r="U953" s="469"/>
      <c r="V953" s="469"/>
      <c r="W953" s="469"/>
    </row>
    <row r="954" spans="1:23" ht="28.35" customHeight="1">
      <c r="A954" s="469"/>
      <c r="B954" s="469"/>
      <c r="C954" s="470"/>
      <c r="D954" s="429"/>
      <c r="E954" s="429"/>
      <c r="F954" s="472"/>
      <c r="G954" s="469"/>
      <c r="H954" s="469"/>
      <c r="I954" s="469"/>
      <c r="J954" s="469"/>
      <c r="K954" s="469"/>
      <c r="L954" s="469"/>
      <c r="M954" s="469"/>
      <c r="N954" s="469"/>
      <c r="O954" s="469"/>
      <c r="P954" s="469"/>
      <c r="Q954" s="469"/>
      <c r="R954" s="469"/>
      <c r="S954" s="469"/>
      <c r="T954" s="469"/>
      <c r="U954" s="469"/>
      <c r="V954" s="469"/>
      <c r="W954" s="469"/>
    </row>
    <row r="955" spans="1:23" ht="28.35" customHeight="1">
      <c r="A955" s="469"/>
      <c r="B955" s="469"/>
      <c r="C955" s="470"/>
      <c r="D955" s="429"/>
      <c r="E955" s="429"/>
      <c r="F955" s="472"/>
      <c r="G955" s="469"/>
      <c r="H955" s="469"/>
      <c r="I955" s="469"/>
      <c r="J955" s="469"/>
      <c r="K955" s="469"/>
      <c r="L955" s="469"/>
      <c r="M955" s="469"/>
      <c r="N955" s="469"/>
      <c r="O955" s="469"/>
      <c r="P955" s="469"/>
      <c r="Q955" s="469"/>
      <c r="R955" s="469"/>
      <c r="S955" s="469"/>
      <c r="T955" s="469"/>
      <c r="U955" s="469"/>
      <c r="V955" s="469"/>
      <c r="W955" s="469"/>
    </row>
    <row r="956" spans="1:23" ht="28.35" customHeight="1">
      <c r="A956" s="469"/>
      <c r="B956" s="469"/>
      <c r="C956" s="470"/>
      <c r="D956" s="429"/>
      <c r="E956" s="429"/>
      <c r="F956" s="472"/>
      <c r="G956" s="469"/>
      <c r="H956" s="469"/>
      <c r="I956" s="469"/>
      <c r="J956" s="469"/>
      <c r="K956" s="469"/>
      <c r="L956" s="469"/>
      <c r="M956" s="469"/>
      <c r="N956" s="469"/>
      <c r="O956" s="469"/>
      <c r="P956" s="469"/>
      <c r="Q956" s="469"/>
      <c r="R956" s="469"/>
      <c r="S956" s="469"/>
      <c r="T956" s="469"/>
      <c r="U956" s="469"/>
      <c r="V956" s="469"/>
      <c r="W956" s="469"/>
    </row>
    <row r="957" spans="1:23" ht="28.35" customHeight="1">
      <c r="A957" s="469"/>
      <c r="B957" s="469"/>
      <c r="C957" s="470"/>
      <c r="D957" s="429"/>
      <c r="E957" s="429"/>
      <c r="F957" s="472"/>
      <c r="G957" s="469"/>
      <c r="H957" s="469"/>
      <c r="I957" s="469"/>
      <c r="J957" s="469"/>
      <c r="K957" s="469"/>
      <c r="L957" s="469"/>
      <c r="M957" s="469"/>
      <c r="N957" s="469"/>
      <c r="O957" s="469"/>
      <c r="P957" s="469"/>
      <c r="Q957" s="469"/>
      <c r="R957" s="469"/>
      <c r="S957" s="469"/>
      <c r="T957" s="469"/>
      <c r="U957" s="469"/>
      <c r="V957" s="469"/>
      <c r="W957" s="469"/>
    </row>
    <row r="958" spans="1:23" ht="28.35" customHeight="1">
      <c r="A958" s="469"/>
      <c r="B958" s="469"/>
      <c r="C958" s="470"/>
      <c r="D958" s="429"/>
      <c r="E958" s="429"/>
      <c r="F958" s="472"/>
      <c r="G958" s="469"/>
      <c r="H958" s="469"/>
      <c r="I958" s="469"/>
      <c r="J958" s="469"/>
      <c r="K958" s="469"/>
      <c r="L958" s="469"/>
      <c r="M958" s="469"/>
      <c r="N958" s="469"/>
      <c r="O958" s="469"/>
      <c r="P958" s="469"/>
      <c r="Q958" s="469"/>
      <c r="R958" s="469"/>
      <c r="S958" s="469"/>
      <c r="T958" s="469"/>
      <c r="U958" s="469"/>
      <c r="V958" s="469"/>
      <c r="W958" s="469"/>
    </row>
    <row r="959" spans="1:23" ht="28.35" customHeight="1">
      <c r="A959" s="469"/>
      <c r="B959" s="469"/>
      <c r="C959" s="470"/>
      <c r="D959" s="429"/>
      <c r="E959" s="429"/>
      <c r="F959" s="472"/>
      <c r="G959" s="469"/>
      <c r="H959" s="469"/>
      <c r="I959" s="469"/>
      <c r="J959" s="469"/>
      <c r="K959" s="469"/>
      <c r="L959" s="469"/>
      <c r="M959" s="469"/>
      <c r="N959" s="469"/>
      <c r="O959" s="469"/>
      <c r="P959" s="469"/>
      <c r="Q959" s="469"/>
      <c r="R959" s="469"/>
      <c r="S959" s="469"/>
      <c r="T959" s="469"/>
      <c r="U959" s="469"/>
      <c r="V959" s="469"/>
      <c r="W959" s="469"/>
    </row>
    <row r="960" spans="1:23" ht="28.35" customHeight="1">
      <c r="A960" s="469"/>
      <c r="B960" s="469"/>
      <c r="C960" s="470"/>
      <c r="D960" s="429"/>
      <c r="E960" s="429"/>
      <c r="F960" s="472"/>
      <c r="G960" s="469"/>
      <c r="H960" s="469"/>
      <c r="I960" s="469"/>
      <c r="J960" s="469"/>
      <c r="K960" s="469"/>
      <c r="L960" s="469"/>
      <c r="M960" s="469"/>
      <c r="N960" s="469"/>
      <c r="O960" s="469"/>
      <c r="P960" s="469"/>
      <c r="Q960" s="469"/>
      <c r="R960" s="469"/>
      <c r="S960" s="469"/>
      <c r="T960" s="469"/>
      <c r="U960" s="469"/>
      <c r="V960" s="469"/>
      <c r="W960" s="469"/>
    </row>
    <row r="961" spans="1:23" ht="28.35" customHeight="1">
      <c r="A961" s="469"/>
      <c r="B961" s="469"/>
      <c r="C961" s="470"/>
      <c r="D961" s="429"/>
      <c r="E961" s="429"/>
      <c r="F961" s="472"/>
      <c r="G961" s="469"/>
      <c r="H961" s="469"/>
      <c r="I961" s="469"/>
      <c r="J961" s="469"/>
      <c r="K961" s="469"/>
      <c r="L961" s="469"/>
      <c r="M961" s="469"/>
      <c r="N961" s="469"/>
      <c r="O961" s="469"/>
      <c r="P961" s="469"/>
      <c r="Q961" s="469"/>
      <c r="R961" s="469"/>
      <c r="S961" s="469"/>
      <c r="T961" s="469"/>
      <c r="U961" s="469"/>
      <c r="V961" s="469"/>
      <c r="W961" s="469"/>
    </row>
    <row r="962" spans="1:23" ht="28.35" customHeight="1">
      <c r="A962" s="469"/>
      <c r="B962" s="469"/>
      <c r="C962" s="470"/>
      <c r="D962" s="429"/>
      <c r="E962" s="429"/>
      <c r="F962" s="472"/>
      <c r="G962" s="469"/>
      <c r="H962" s="469"/>
      <c r="I962" s="469"/>
      <c r="J962" s="469"/>
      <c r="K962" s="469"/>
      <c r="L962" s="469"/>
      <c r="M962" s="469"/>
      <c r="N962" s="469"/>
      <c r="O962" s="469"/>
      <c r="P962" s="469"/>
      <c r="Q962" s="469"/>
      <c r="R962" s="469"/>
      <c r="S962" s="469"/>
      <c r="T962" s="469"/>
      <c r="U962" s="469"/>
      <c r="V962" s="469"/>
      <c r="W962" s="469"/>
    </row>
    <row r="963" spans="1:23" ht="28.35" customHeight="1">
      <c r="A963" s="469"/>
      <c r="B963" s="469"/>
      <c r="C963" s="470"/>
      <c r="D963" s="429"/>
      <c r="E963" s="429"/>
      <c r="F963" s="472"/>
      <c r="G963" s="469"/>
      <c r="H963" s="469"/>
      <c r="I963" s="469"/>
      <c r="J963" s="469"/>
      <c r="K963" s="469"/>
      <c r="L963" s="469"/>
      <c r="M963" s="469"/>
      <c r="N963" s="469"/>
      <c r="O963" s="469"/>
      <c r="P963" s="469"/>
      <c r="Q963" s="469"/>
      <c r="R963" s="469"/>
      <c r="S963" s="469"/>
      <c r="T963" s="469"/>
      <c r="U963" s="469"/>
      <c r="V963" s="469"/>
      <c r="W963" s="469"/>
    </row>
    <row r="964" spans="1:23" ht="28.35" customHeight="1">
      <c r="A964" s="469"/>
      <c r="B964" s="469"/>
      <c r="C964" s="470"/>
      <c r="D964" s="429"/>
      <c r="E964" s="429"/>
      <c r="F964" s="472"/>
      <c r="G964" s="469"/>
      <c r="H964" s="469"/>
      <c r="I964" s="469"/>
      <c r="J964" s="469"/>
      <c r="K964" s="469"/>
      <c r="L964" s="469"/>
      <c r="M964" s="469"/>
      <c r="N964" s="469"/>
      <c r="O964" s="469"/>
      <c r="P964" s="469"/>
      <c r="Q964" s="469"/>
      <c r="R964" s="469"/>
      <c r="S964" s="469"/>
      <c r="T964" s="469"/>
      <c r="U964" s="469"/>
      <c r="V964" s="469"/>
      <c r="W964" s="469"/>
    </row>
    <row r="965" spans="1:23" ht="28.35" customHeight="1">
      <c r="A965" s="469"/>
      <c r="B965" s="469"/>
      <c r="C965" s="470"/>
      <c r="D965" s="429"/>
      <c r="E965" s="429"/>
      <c r="F965" s="472"/>
      <c r="G965" s="469"/>
      <c r="H965" s="469"/>
      <c r="I965" s="469"/>
      <c r="J965" s="469"/>
      <c r="K965" s="469"/>
      <c r="L965" s="469"/>
      <c r="M965" s="469"/>
      <c r="N965" s="469"/>
      <c r="O965" s="469"/>
      <c r="P965" s="469"/>
      <c r="Q965" s="469"/>
      <c r="R965" s="469"/>
      <c r="S965" s="469"/>
      <c r="T965" s="469"/>
      <c r="U965" s="469"/>
      <c r="V965" s="469"/>
      <c r="W965" s="469"/>
    </row>
    <row r="966" spans="1:23" ht="28.35" customHeight="1">
      <c r="A966" s="469"/>
      <c r="B966" s="469"/>
      <c r="C966" s="470"/>
      <c r="D966" s="429"/>
      <c r="E966" s="429"/>
      <c r="F966" s="472"/>
      <c r="G966" s="469"/>
      <c r="H966" s="469"/>
      <c r="I966" s="469"/>
      <c r="J966" s="469"/>
      <c r="K966" s="469"/>
      <c r="L966" s="469"/>
      <c r="M966" s="469"/>
      <c r="N966" s="469"/>
      <c r="O966" s="469"/>
      <c r="P966" s="469"/>
      <c r="Q966" s="469"/>
      <c r="R966" s="469"/>
      <c r="S966" s="469"/>
      <c r="T966" s="469"/>
      <c r="U966" s="469"/>
      <c r="V966" s="469"/>
      <c r="W966" s="469"/>
    </row>
    <row r="967" spans="1:23" ht="28.35" customHeight="1">
      <c r="A967" s="469"/>
      <c r="B967" s="469"/>
      <c r="C967" s="470"/>
      <c r="D967" s="429"/>
      <c r="E967" s="429"/>
      <c r="F967" s="472"/>
      <c r="G967" s="469"/>
      <c r="H967" s="469"/>
      <c r="I967" s="469"/>
      <c r="J967" s="469"/>
      <c r="K967" s="469"/>
      <c r="L967" s="469"/>
      <c r="M967" s="469"/>
      <c r="N967" s="469"/>
      <c r="O967" s="469"/>
      <c r="P967" s="469"/>
      <c r="Q967" s="469"/>
      <c r="R967" s="469"/>
      <c r="S967" s="469"/>
      <c r="T967" s="469"/>
      <c r="U967" s="469"/>
      <c r="V967" s="469"/>
      <c r="W967" s="469"/>
    </row>
    <row r="968" spans="1:23" ht="28.35" customHeight="1">
      <c r="A968" s="469"/>
      <c r="B968" s="469"/>
      <c r="C968" s="470"/>
      <c r="D968" s="429"/>
      <c r="E968" s="429"/>
      <c r="F968" s="472"/>
      <c r="G968" s="469"/>
      <c r="H968" s="469"/>
      <c r="I968" s="469"/>
      <c r="J968" s="469"/>
      <c r="K968" s="469"/>
      <c r="L968" s="469"/>
      <c r="M968" s="469"/>
      <c r="N968" s="469"/>
      <c r="O968" s="469"/>
      <c r="P968" s="469"/>
      <c r="Q968" s="469"/>
      <c r="R968" s="469"/>
      <c r="S968" s="469"/>
      <c r="T968" s="469"/>
      <c r="U968" s="469"/>
      <c r="V968" s="469"/>
      <c r="W968" s="469"/>
    </row>
    <row r="969" spans="1:23" ht="28.35" customHeight="1">
      <c r="A969" s="469"/>
      <c r="B969" s="469"/>
      <c r="C969" s="470"/>
      <c r="D969" s="429"/>
      <c r="E969" s="429"/>
      <c r="F969" s="472"/>
      <c r="G969" s="469"/>
      <c r="H969" s="469"/>
      <c r="I969" s="469"/>
      <c r="J969" s="469"/>
      <c r="K969" s="469"/>
      <c r="L969" s="469"/>
      <c r="M969" s="469"/>
      <c r="N969" s="469"/>
      <c r="O969" s="469"/>
      <c r="P969" s="469"/>
      <c r="Q969" s="469"/>
      <c r="R969" s="469"/>
      <c r="S969" s="469"/>
      <c r="T969" s="469"/>
      <c r="U969" s="469"/>
      <c r="V969" s="469"/>
      <c r="W969" s="469"/>
    </row>
    <row r="970" spans="1:23" ht="28.35" customHeight="1">
      <c r="A970" s="469"/>
      <c r="B970" s="469"/>
      <c r="C970" s="470"/>
      <c r="D970" s="429"/>
      <c r="E970" s="429"/>
      <c r="F970" s="472"/>
      <c r="G970" s="469"/>
      <c r="H970" s="469"/>
      <c r="I970" s="469"/>
      <c r="J970" s="469"/>
      <c r="K970" s="469"/>
      <c r="L970" s="469"/>
      <c r="M970" s="469"/>
      <c r="N970" s="469"/>
      <c r="O970" s="469"/>
      <c r="P970" s="469"/>
      <c r="Q970" s="469"/>
      <c r="R970" s="469"/>
      <c r="S970" s="469"/>
      <c r="T970" s="469"/>
      <c r="U970" s="469"/>
      <c r="V970" s="469"/>
      <c r="W970" s="469"/>
    </row>
    <row r="971" spans="1:23" ht="28.35" customHeight="1">
      <c r="A971" s="469"/>
      <c r="B971" s="469"/>
      <c r="C971" s="470"/>
      <c r="D971" s="429"/>
      <c r="E971" s="429"/>
      <c r="F971" s="472"/>
      <c r="G971" s="469"/>
      <c r="H971" s="469"/>
      <c r="I971" s="469"/>
      <c r="J971" s="469"/>
      <c r="K971" s="469"/>
      <c r="L971" s="469"/>
      <c r="M971" s="469"/>
      <c r="N971" s="469"/>
      <c r="O971" s="469"/>
      <c r="P971" s="469"/>
      <c r="Q971" s="469"/>
      <c r="R971" s="469"/>
      <c r="S971" s="469"/>
      <c r="T971" s="469"/>
      <c r="U971" s="469"/>
      <c r="V971" s="469"/>
      <c r="W971" s="469"/>
    </row>
    <row r="972" spans="1:23" ht="28.35" customHeight="1">
      <c r="A972" s="469"/>
      <c r="B972" s="469"/>
      <c r="C972" s="470"/>
      <c r="D972" s="429"/>
      <c r="E972" s="429"/>
      <c r="F972" s="472"/>
      <c r="G972" s="469"/>
      <c r="H972" s="469"/>
      <c r="I972" s="469"/>
      <c r="J972" s="469"/>
      <c r="K972" s="469"/>
      <c r="L972" s="469"/>
      <c r="M972" s="469"/>
      <c r="N972" s="469"/>
      <c r="O972" s="469"/>
      <c r="P972" s="469"/>
      <c r="Q972" s="469"/>
      <c r="R972" s="469"/>
      <c r="S972" s="469"/>
      <c r="T972" s="469"/>
      <c r="U972" s="469"/>
      <c r="V972" s="469"/>
      <c r="W972" s="469"/>
    </row>
    <row r="973" spans="1:23" ht="28.35" customHeight="1">
      <c r="A973" s="469"/>
      <c r="B973" s="469"/>
      <c r="C973" s="470"/>
      <c r="D973" s="429"/>
      <c r="E973" s="429"/>
      <c r="F973" s="472"/>
      <c r="G973" s="469"/>
      <c r="H973" s="469"/>
      <c r="I973" s="469"/>
      <c r="J973" s="469"/>
      <c r="K973" s="469"/>
      <c r="L973" s="469"/>
      <c r="M973" s="469"/>
      <c r="N973" s="469"/>
      <c r="O973" s="469"/>
      <c r="P973" s="469"/>
      <c r="Q973" s="469"/>
      <c r="R973" s="469"/>
      <c r="S973" s="469"/>
      <c r="T973" s="469"/>
      <c r="U973" s="469"/>
      <c r="V973" s="469"/>
      <c r="W973" s="469"/>
    </row>
    <row r="974" spans="1:23" ht="28.35" customHeight="1">
      <c r="A974" s="469"/>
      <c r="B974" s="469"/>
      <c r="C974" s="470"/>
      <c r="D974" s="429"/>
      <c r="E974" s="429"/>
      <c r="F974" s="472"/>
      <c r="G974" s="469"/>
      <c r="H974" s="469"/>
      <c r="I974" s="469"/>
      <c r="J974" s="469"/>
      <c r="K974" s="469"/>
      <c r="L974" s="469"/>
      <c r="M974" s="469"/>
      <c r="N974" s="469"/>
      <c r="O974" s="469"/>
      <c r="P974" s="469"/>
      <c r="Q974" s="469"/>
      <c r="R974" s="469"/>
      <c r="S974" s="469"/>
      <c r="T974" s="469"/>
      <c r="U974" s="469"/>
      <c r="V974" s="469"/>
      <c r="W974" s="469"/>
    </row>
    <row r="975" spans="1:23" ht="28.35" customHeight="1">
      <c r="A975" s="469"/>
      <c r="B975" s="469"/>
      <c r="C975" s="470"/>
      <c r="D975" s="429"/>
      <c r="E975" s="429"/>
      <c r="F975" s="472"/>
      <c r="G975" s="469"/>
      <c r="H975" s="469"/>
      <c r="I975" s="469"/>
      <c r="J975" s="469"/>
      <c r="K975" s="469"/>
      <c r="L975" s="469"/>
      <c r="M975" s="469"/>
      <c r="N975" s="469"/>
      <c r="O975" s="469"/>
      <c r="P975" s="469"/>
      <c r="Q975" s="469"/>
      <c r="R975" s="469"/>
      <c r="S975" s="469"/>
      <c r="T975" s="469"/>
      <c r="U975" s="469"/>
      <c r="V975" s="469"/>
      <c r="W975" s="469"/>
    </row>
    <row r="976" spans="1:23" ht="28.35" customHeight="1">
      <c r="A976" s="469"/>
      <c r="B976" s="469"/>
      <c r="C976" s="470"/>
      <c r="D976" s="429"/>
      <c r="E976" s="429"/>
      <c r="F976" s="472"/>
      <c r="G976" s="469"/>
      <c r="H976" s="469"/>
      <c r="I976" s="469"/>
      <c r="J976" s="469"/>
      <c r="K976" s="469"/>
      <c r="L976" s="469"/>
      <c r="M976" s="469"/>
      <c r="N976" s="469"/>
      <c r="O976" s="469"/>
      <c r="P976" s="469"/>
      <c r="Q976" s="469"/>
      <c r="R976" s="469"/>
      <c r="S976" s="469"/>
      <c r="T976" s="469"/>
      <c r="U976" s="469"/>
      <c r="V976" s="469"/>
      <c r="W976" s="469"/>
    </row>
    <row r="977" spans="1:23" ht="28.35" customHeight="1">
      <c r="A977" s="469"/>
      <c r="B977" s="469"/>
      <c r="C977" s="470"/>
      <c r="D977" s="429"/>
      <c r="E977" s="429"/>
      <c r="F977" s="472"/>
      <c r="G977" s="469"/>
      <c r="H977" s="469"/>
      <c r="I977" s="469"/>
      <c r="J977" s="469"/>
      <c r="K977" s="469"/>
      <c r="L977" s="469"/>
      <c r="M977" s="469"/>
      <c r="N977" s="469"/>
      <c r="O977" s="469"/>
      <c r="P977" s="469"/>
      <c r="Q977" s="469"/>
      <c r="R977" s="469"/>
      <c r="S977" s="469"/>
      <c r="T977" s="469"/>
      <c r="U977" s="469"/>
      <c r="V977" s="469"/>
      <c r="W977" s="469"/>
    </row>
    <row r="978" spans="1:23" ht="28.35" customHeight="1">
      <c r="A978" s="469"/>
      <c r="B978" s="469"/>
      <c r="C978" s="470"/>
      <c r="D978" s="429"/>
      <c r="E978" s="429"/>
      <c r="F978" s="472"/>
      <c r="G978" s="469"/>
      <c r="H978" s="469"/>
      <c r="I978" s="469"/>
      <c r="J978" s="469"/>
      <c r="K978" s="469"/>
      <c r="L978" s="469"/>
      <c r="M978" s="469"/>
      <c r="N978" s="469"/>
      <c r="O978" s="469"/>
      <c r="P978" s="469"/>
      <c r="Q978" s="469"/>
      <c r="R978" s="469"/>
      <c r="S978" s="469"/>
      <c r="T978" s="469"/>
      <c r="U978" s="469"/>
      <c r="V978" s="469"/>
      <c r="W978" s="469"/>
    </row>
    <row r="979" spans="1:23" ht="28.35" customHeight="1">
      <c r="A979" s="469"/>
      <c r="B979" s="469"/>
      <c r="C979" s="470"/>
      <c r="D979" s="429"/>
      <c r="E979" s="429"/>
      <c r="F979" s="472"/>
      <c r="G979" s="469"/>
      <c r="H979" s="469"/>
      <c r="I979" s="469"/>
      <c r="J979" s="469"/>
      <c r="K979" s="469"/>
      <c r="L979" s="469"/>
      <c r="M979" s="469"/>
      <c r="N979" s="469"/>
      <c r="O979" s="469"/>
      <c r="P979" s="469"/>
      <c r="Q979" s="469"/>
      <c r="R979" s="469"/>
      <c r="S979" s="469"/>
      <c r="T979" s="469"/>
      <c r="U979" s="469"/>
      <c r="V979" s="469"/>
      <c r="W979" s="469"/>
    </row>
    <row r="980" spans="1:23" ht="28.35" customHeight="1">
      <c r="A980" s="469"/>
      <c r="B980" s="469"/>
      <c r="C980" s="470"/>
      <c r="D980" s="429"/>
      <c r="E980" s="429"/>
      <c r="F980" s="472"/>
      <c r="G980" s="469"/>
      <c r="H980" s="469"/>
      <c r="I980" s="469"/>
      <c r="J980" s="469"/>
      <c r="K980" s="469"/>
      <c r="L980" s="469"/>
      <c r="M980" s="469"/>
      <c r="N980" s="469"/>
      <c r="O980" s="469"/>
      <c r="P980" s="469"/>
      <c r="Q980" s="469"/>
      <c r="R980" s="469"/>
      <c r="S980" s="469"/>
      <c r="T980" s="469"/>
      <c r="U980" s="469"/>
      <c r="V980" s="469"/>
      <c r="W980" s="469"/>
    </row>
    <row r="981" spans="1:23" ht="28.35" customHeight="1">
      <c r="A981" s="469"/>
      <c r="B981" s="469"/>
      <c r="C981" s="470"/>
      <c r="D981" s="429"/>
      <c r="E981" s="429"/>
      <c r="F981" s="472"/>
      <c r="G981" s="469"/>
      <c r="H981" s="469"/>
      <c r="I981" s="469"/>
      <c r="J981" s="469"/>
      <c r="K981" s="469"/>
      <c r="L981" s="469"/>
      <c r="M981" s="469"/>
      <c r="N981" s="469"/>
      <c r="O981" s="469"/>
      <c r="P981" s="469"/>
      <c r="Q981" s="469"/>
      <c r="R981" s="469"/>
      <c r="S981" s="469"/>
      <c r="T981" s="469"/>
      <c r="U981" s="469"/>
      <c r="V981" s="469"/>
      <c r="W981" s="469"/>
    </row>
    <row r="982" spans="1:23" ht="28.35" customHeight="1">
      <c r="A982" s="469"/>
      <c r="B982" s="469"/>
      <c r="C982" s="470"/>
      <c r="D982" s="429"/>
      <c r="E982" s="429"/>
      <c r="F982" s="472"/>
      <c r="G982" s="469"/>
      <c r="H982" s="469"/>
      <c r="I982" s="469"/>
      <c r="J982" s="469"/>
      <c r="K982" s="469"/>
      <c r="L982" s="469"/>
      <c r="M982" s="469"/>
      <c r="N982" s="469"/>
      <c r="O982" s="469"/>
      <c r="P982" s="469"/>
      <c r="Q982" s="469"/>
      <c r="R982" s="469"/>
      <c r="S982" s="469"/>
      <c r="T982" s="469"/>
      <c r="U982" s="469"/>
      <c r="V982" s="469"/>
      <c r="W982" s="469"/>
    </row>
    <row r="983" spans="1:23" ht="28.35" customHeight="1">
      <c r="A983" s="469"/>
      <c r="B983" s="469"/>
      <c r="C983" s="470"/>
      <c r="D983" s="429"/>
      <c r="E983" s="429"/>
      <c r="F983" s="472"/>
      <c r="G983" s="469"/>
      <c r="H983" s="469"/>
      <c r="I983" s="469"/>
      <c r="J983" s="469"/>
      <c r="K983" s="469"/>
      <c r="L983" s="469"/>
      <c r="M983" s="469"/>
      <c r="N983" s="469"/>
      <c r="O983" s="469"/>
      <c r="P983" s="469"/>
      <c r="Q983" s="469"/>
      <c r="R983" s="469"/>
      <c r="S983" s="469"/>
      <c r="T983" s="469"/>
      <c r="U983" s="469"/>
      <c r="V983" s="469"/>
      <c r="W983" s="469"/>
    </row>
    <row r="984" spans="1:23" ht="28.35" customHeight="1">
      <c r="A984" s="469"/>
      <c r="B984" s="469"/>
      <c r="C984" s="470"/>
      <c r="D984" s="429"/>
      <c r="E984" s="429"/>
      <c r="F984" s="472"/>
      <c r="G984" s="469"/>
      <c r="H984" s="469"/>
      <c r="I984" s="469"/>
      <c r="J984" s="469"/>
      <c r="K984" s="469"/>
      <c r="L984" s="469"/>
      <c r="M984" s="469"/>
      <c r="N984" s="469"/>
      <c r="O984" s="469"/>
      <c r="P984" s="469"/>
      <c r="Q984" s="469"/>
      <c r="R984" s="469"/>
      <c r="S984" s="469"/>
      <c r="T984" s="469"/>
      <c r="U984" s="469"/>
      <c r="V984" s="469"/>
      <c r="W984" s="469"/>
    </row>
    <row r="985" spans="1:23" ht="28.35" customHeight="1">
      <c r="A985" s="469"/>
      <c r="B985" s="469"/>
      <c r="C985" s="470"/>
      <c r="D985" s="429"/>
      <c r="E985" s="429"/>
      <c r="F985" s="472"/>
      <c r="G985" s="469"/>
      <c r="H985" s="469"/>
      <c r="I985" s="469"/>
      <c r="J985" s="469"/>
      <c r="K985" s="469"/>
      <c r="L985" s="469"/>
      <c r="M985" s="469"/>
      <c r="N985" s="469"/>
      <c r="O985" s="469"/>
      <c r="P985" s="469"/>
      <c r="Q985" s="469"/>
      <c r="R985" s="469"/>
      <c r="S985" s="469"/>
      <c r="T985" s="469"/>
      <c r="U985" s="469"/>
      <c r="V985" s="469"/>
      <c r="W985" s="469"/>
    </row>
    <row r="986" spans="1:23" ht="28.35" customHeight="1">
      <c r="A986" s="469"/>
      <c r="B986" s="469"/>
      <c r="C986" s="470"/>
      <c r="D986" s="429"/>
      <c r="E986" s="429"/>
      <c r="F986" s="472"/>
      <c r="G986" s="469"/>
      <c r="H986" s="469"/>
      <c r="I986" s="469"/>
      <c r="J986" s="469"/>
      <c r="K986" s="469"/>
      <c r="L986" s="469"/>
      <c r="M986" s="469"/>
      <c r="N986" s="469"/>
      <c r="O986" s="469"/>
      <c r="P986" s="469"/>
      <c r="Q986" s="469"/>
      <c r="R986" s="469"/>
      <c r="S986" s="469"/>
      <c r="T986" s="469"/>
      <c r="U986" s="469"/>
      <c r="V986" s="469"/>
      <c r="W986" s="469"/>
    </row>
    <row r="987" spans="1:23" ht="28.35" customHeight="1">
      <c r="A987" s="469"/>
      <c r="B987" s="469"/>
      <c r="C987" s="470"/>
      <c r="D987" s="429"/>
      <c r="E987" s="429"/>
      <c r="F987" s="472"/>
      <c r="G987" s="469"/>
      <c r="H987" s="469"/>
      <c r="I987" s="469"/>
      <c r="J987" s="469"/>
      <c r="K987" s="469"/>
      <c r="L987" s="469"/>
      <c r="M987" s="469"/>
      <c r="N987" s="469"/>
      <c r="O987" s="469"/>
      <c r="P987" s="469"/>
      <c r="Q987" s="469"/>
      <c r="R987" s="469"/>
      <c r="S987" s="469"/>
      <c r="T987" s="469"/>
      <c r="U987" s="469"/>
      <c r="V987" s="469"/>
      <c r="W987" s="469"/>
    </row>
    <row r="988" spans="1:23" ht="28.35" customHeight="1">
      <c r="A988" s="469"/>
      <c r="B988" s="469"/>
      <c r="C988" s="470"/>
      <c r="D988" s="429"/>
      <c r="E988" s="429"/>
      <c r="F988" s="472"/>
      <c r="G988" s="469"/>
      <c r="H988" s="469"/>
      <c r="I988" s="469"/>
      <c r="J988" s="469"/>
      <c r="K988" s="469"/>
      <c r="L988" s="469"/>
      <c r="M988" s="469"/>
      <c r="N988" s="469"/>
      <c r="O988" s="469"/>
      <c r="P988" s="469"/>
      <c r="Q988" s="469"/>
      <c r="R988" s="469"/>
      <c r="S988" s="469"/>
      <c r="T988" s="469"/>
      <c r="U988" s="469"/>
      <c r="V988" s="469"/>
      <c r="W988" s="469"/>
    </row>
    <row r="989" spans="1:23" ht="28.35" customHeight="1">
      <c r="A989" s="469"/>
      <c r="B989" s="469"/>
      <c r="C989" s="470"/>
      <c r="D989" s="429"/>
      <c r="E989" s="429"/>
      <c r="F989" s="472"/>
      <c r="G989" s="469"/>
      <c r="H989" s="469"/>
      <c r="I989" s="469"/>
      <c r="J989" s="469"/>
      <c r="K989" s="469"/>
      <c r="L989" s="469"/>
      <c r="M989" s="469"/>
      <c r="N989" s="469"/>
      <c r="O989" s="469"/>
      <c r="P989" s="469"/>
      <c r="Q989" s="469"/>
      <c r="R989" s="469"/>
      <c r="S989" s="469"/>
      <c r="T989" s="469"/>
      <c r="U989" s="469"/>
      <c r="V989" s="469"/>
      <c r="W989" s="469"/>
    </row>
    <row r="990" spans="1:23" ht="28.35" customHeight="1">
      <c r="A990" s="469"/>
      <c r="B990" s="469"/>
      <c r="C990" s="470"/>
      <c r="D990" s="429"/>
      <c r="E990" s="429"/>
      <c r="F990" s="472"/>
      <c r="G990" s="469"/>
      <c r="H990" s="469"/>
      <c r="I990" s="469"/>
      <c r="J990" s="469"/>
      <c r="K990" s="469"/>
      <c r="L990" s="469"/>
      <c r="M990" s="469"/>
      <c r="N990" s="469"/>
      <c r="O990" s="469"/>
      <c r="P990" s="469"/>
      <c r="Q990" s="469"/>
      <c r="R990" s="469"/>
      <c r="S990" s="469"/>
      <c r="T990" s="469"/>
      <c r="U990" s="469"/>
      <c r="V990" s="469"/>
      <c r="W990" s="469"/>
    </row>
    <row r="991" spans="1:23" ht="28.35" customHeight="1">
      <c r="A991" s="469"/>
      <c r="B991" s="469"/>
      <c r="C991" s="470"/>
      <c r="D991" s="429"/>
      <c r="E991" s="429"/>
      <c r="F991" s="472"/>
      <c r="G991" s="469"/>
      <c r="H991" s="469"/>
      <c r="I991" s="469"/>
      <c r="J991" s="469"/>
      <c r="K991" s="469"/>
      <c r="L991" s="469"/>
      <c r="M991" s="469"/>
      <c r="N991" s="469"/>
      <c r="O991" s="469"/>
      <c r="P991" s="469"/>
      <c r="Q991" s="469"/>
      <c r="R991" s="469"/>
      <c r="S991" s="469"/>
      <c r="T991" s="469"/>
      <c r="U991" s="469"/>
      <c r="V991" s="469"/>
      <c r="W991" s="469"/>
    </row>
    <row r="992" spans="1:23" ht="28.35" customHeight="1">
      <c r="A992" s="469"/>
      <c r="B992" s="469"/>
      <c r="C992" s="470"/>
      <c r="D992" s="429"/>
      <c r="E992" s="429"/>
      <c r="F992" s="472"/>
      <c r="G992" s="469"/>
      <c r="H992" s="469"/>
      <c r="I992" s="469"/>
      <c r="J992" s="469"/>
      <c r="K992" s="469"/>
      <c r="L992" s="469"/>
      <c r="M992" s="469"/>
      <c r="N992" s="469"/>
      <c r="O992" s="469"/>
      <c r="P992" s="469"/>
      <c r="Q992" s="469"/>
      <c r="R992" s="469"/>
      <c r="S992" s="469"/>
      <c r="T992" s="469"/>
      <c r="U992" s="469"/>
      <c r="V992" s="469"/>
      <c r="W992" s="469"/>
    </row>
    <row r="993" spans="1:23" ht="28.35" customHeight="1">
      <c r="A993" s="469"/>
      <c r="B993" s="469"/>
      <c r="C993" s="470"/>
      <c r="D993" s="429"/>
      <c r="E993" s="429"/>
      <c r="F993" s="472"/>
      <c r="G993" s="469"/>
      <c r="H993" s="469"/>
      <c r="I993" s="469"/>
      <c r="J993" s="469"/>
      <c r="K993" s="469"/>
      <c r="L993" s="469"/>
      <c r="M993" s="469"/>
      <c r="N993" s="469"/>
      <c r="O993" s="469"/>
      <c r="P993" s="469"/>
      <c r="Q993" s="469"/>
      <c r="R993" s="469"/>
      <c r="S993" s="469"/>
      <c r="T993" s="469"/>
      <c r="U993" s="469"/>
      <c r="V993" s="469"/>
      <c r="W993" s="469"/>
    </row>
    <row r="994" spans="1:23" ht="28.35" customHeight="1">
      <c r="A994" s="469"/>
      <c r="B994" s="469"/>
      <c r="C994" s="470"/>
      <c r="D994" s="429"/>
      <c r="E994" s="429"/>
      <c r="F994" s="472"/>
      <c r="G994" s="469"/>
      <c r="H994" s="469"/>
      <c r="I994" s="469"/>
      <c r="J994" s="469"/>
      <c r="K994" s="469"/>
      <c r="L994" s="469"/>
      <c r="M994" s="469"/>
      <c r="N994" s="469"/>
      <c r="O994" s="469"/>
      <c r="P994" s="469"/>
      <c r="Q994" s="469"/>
      <c r="R994" s="469"/>
      <c r="S994" s="469"/>
      <c r="T994" s="469"/>
      <c r="U994" s="469"/>
      <c r="V994" s="469"/>
      <c r="W994" s="469"/>
    </row>
    <row r="995" spans="1:23" ht="28.35" customHeight="1">
      <c r="A995" s="469"/>
      <c r="B995" s="469"/>
      <c r="C995" s="470"/>
      <c r="D995" s="429"/>
      <c r="E995" s="429"/>
      <c r="F995" s="472"/>
      <c r="G995" s="469"/>
      <c r="H995" s="469"/>
      <c r="I995" s="469"/>
      <c r="J995" s="469"/>
      <c r="K995" s="469"/>
      <c r="L995" s="469"/>
      <c r="M995" s="469"/>
      <c r="N995" s="469"/>
      <c r="O995" s="469"/>
      <c r="P995" s="469"/>
      <c r="Q995" s="469"/>
      <c r="R995" s="469"/>
      <c r="S995" s="469"/>
      <c r="T995" s="469"/>
      <c r="U995" s="469"/>
      <c r="V995" s="469"/>
      <c r="W995" s="469"/>
    </row>
    <row r="996" spans="1:23" ht="28.35" customHeight="1">
      <c r="A996" s="469"/>
      <c r="B996" s="469"/>
      <c r="C996" s="470"/>
      <c r="D996" s="429"/>
      <c r="E996" s="429"/>
      <c r="F996" s="472"/>
      <c r="G996" s="469"/>
      <c r="H996" s="469"/>
      <c r="I996" s="469"/>
      <c r="J996" s="469"/>
      <c r="K996" s="469"/>
      <c r="L996" s="469"/>
      <c r="M996" s="469"/>
      <c r="N996" s="469"/>
      <c r="O996" s="469"/>
      <c r="P996" s="469"/>
      <c r="Q996" s="469"/>
      <c r="R996" s="469"/>
      <c r="S996" s="469"/>
      <c r="T996" s="469"/>
      <c r="U996" s="469"/>
      <c r="V996" s="469"/>
      <c r="W996" s="469"/>
    </row>
    <row r="997" spans="1:23" ht="28.35" customHeight="1">
      <c r="A997" s="469"/>
      <c r="B997" s="469"/>
      <c r="C997" s="470"/>
      <c r="D997" s="429"/>
      <c r="E997" s="429"/>
      <c r="F997" s="472"/>
      <c r="G997" s="469"/>
      <c r="H997" s="469"/>
      <c r="I997" s="469"/>
      <c r="J997" s="469"/>
      <c r="K997" s="469"/>
      <c r="L997" s="469"/>
      <c r="M997" s="469"/>
      <c r="N997" s="469"/>
      <c r="O997" s="469"/>
      <c r="P997" s="469"/>
      <c r="Q997" s="469"/>
      <c r="R997" s="469"/>
      <c r="S997" s="469"/>
      <c r="T997" s="469"/>
      <c r="U997" s="469"/>
      <c r="V997" s="469"/>
      <c r="W997" s="469"/>
    </row>
    <row r="998" spans="1:23" ht="28.35" customHeight="1">
      <c r="A998" s="469"/>
      <c r="B998" s="469"/>
      <c r="C998" s="470"/>
      <c r="D998" s="429"/>
      <c r="E998" s="429"/>
      <c r="F998" s="472"/>
      <c r="G998" s="469"/>
      <c r="H998" s="469"/>
      <c r="I998" s="469"/>
      <c r="J998" s="469"/>
      <c r="K998" s="469"/>
      <c r="L998" s="469"/>
      <c r="M998" s="469"/>
      <c r="N998" s="469"/>
      <c r="O998" s="469"/>
      <c r="P998" s="469"/>
      <c r="Q998" s="469"/>
      <c r="R998" s="469"/>
      <c r="S998" s="469"/>
      <c r="T998" s="469"/>
      <c r="U998" s="469"/>
      <c r="V998" s="469"/>
      <c r="W998" s="469"/>
    </row>
    <row r="999" spans="1:23" ht="28.35" customHeight="1">
      <c r="A999" s="469"/>
      <c r="B999" s="469"/>
      <c r="C999" s="470"/>
      <c r="D999" s="429"/>
      <c r="E999" s="429"/>
      <c r="F999" s="472"/>
      <c r="G999" s="469"/>
      <c r="H999" s="469"/>
      <c r="I999" s="469"/>
      <c r="J999" s="469"/>
      <c r="K999" s="469"/>
      <c r="L999" s="469"/>
      <c r="M999" s="469"/>
      <c r="N999" s="469"/>
      <c r="O999" s="469"/>
      <c r="P999" s="469"/>
      <c r="Q999" s="469"/>
      <c r="R999" s="469"/>
      <c r="S999" s="469"/>
      <c r="T999" s="469"/>
      <c r="U999" s="469"/>
      <c r="V999" s="469"/>
      <c r="W999" s="469"/>
    </row>
    <row r="1000" spans="1:23" ht="28.35" customHeight="1">
      <c r="A1000" s="469"/>
      <c r="B1000" s="469"/>
      <c r="C1000" s="470"/>
      <c r="D1000" s="429"/>
      <c r="E1000" s="429"/>
      <c r="F1000" s="472"/>
      <c r="G1000" s="469"/>
      <c r="H1000" s="469"/>
      <c r="I1000" s="469"/>
      <c r="J1000" s="469"/>
      <c r="K1000" s="469"/>
      <c r="L1000" s="469"/>
      <c r="M1000" s="469"/>
      <c r="N1000" s="469"/>
      <c r="O1000" s="469"/>
      <c r="P1000" s="469"/>
      <c r="Q1000" s="469"/>
      <c r="R1000" s="469"/>
      <c r="S1000" s="469"/>
      <c r="T1000" s="469"/>
      <c r="U1000" s="469"/>
      <c r="V1000" s="469"/>
      <c r="W1000" s="469"/>
    </row>
    <row r="1001" spans="1:23" ht="28.35" customHeight="1">
      <c r="A1001" s="469"/>
      <c r="B1001" s="469"/>
      <c r="C1001" s="470"/>
      <c r="D1001" s="429"/>
      <c r="E1001" s="429"/>
      <c r="F1001" s="472"/>
      <c r="G1001" s="469"/>
      <c r="H1001" s="469"/>
      <c r="I1001" s="469"/>
      <c r="J1001" s="469"/>
      <c r="K1001" s="469"/>
      <c r="L1001" s="469"/>
      <c r="M1001" s="469"/>
      <c r="N1001" s="469"/>
      <c r="O1001" s="469"/>
      <c r="P1001" s="469"/>
      <c r="Q1001" s="469"/>
      <c r="R1001" s="469"/>
      <c r="S1001" s="469"/>
      <c r="T1001" s="469"/>
      <c r="U1001" s="469"/>
      <c r="V1001" s="469"/>
      <c r="W1001" s="469"/>
    </row>
    <row r="1002" spans="1:23" ht="28.35" customHeight="1">
      <c r="A1002" s="469"/>
      <c r="B1002" s="469"/>
      <c r="C1002" s="470"/>
      <c r="D1002" s="429"/>
      <c r="E1002" s="429"/>
      <c r="F1002" s="472"/>
      <c r="G1002" s="469"/>
      <c r="H1002" s="469"/>
      <c r="I1002" s="469"/>
      <c r="J1002" s="469"/>
      <c r="K1002" s="469"/>
      <c r="L1002" s="469"/>
      <c r="M1002" s="469"/>
      <c r="N1002" s="469"/>
      <c r="O1002" s="469"/>
      <c r="P1002" s="469"/>
      <c r="Q1002" s="469"/>
      <c r="R1002" s="469"/>
      <c r="S1002" s="469"/>
      <c r="T1002" s="469"/>
      <c r="U1002" s="469"/>
      <c r="V1002" s="469"/>
      <c r="W1002" s="469"/>
    </row>
    <row r="1003" spans="1:23" ht="28.35" customHeight="1">
      <c r="A1003" s="469"/>
      <c r="B1003" s="469"/>
      <c r="C1003" s="470"/>
      <c r="D1003" s="429"/>
      <c r="E1003" s="429"/>
      <c r="F1003" s="472"/>
      <c r="G1003" s="469"/>
      <c r="H1003" s="469"/>
      <c r="I1003" s="469"/>
      <c r="J1003" s="469"/>
      <c r="K1003" s="469"/>
      <c r="L1003" s="469"/>
      <c r="M1003" s="469"/>
      <c r="N1003" s="469"/>
      <c r="O1003" s="469"/>
      <c r="P1003" s="469"/>
      <c r="Q1003" s="469"/>
      <c r="R1003" s="469"/>
      <c r="S1003" s="469"/>
      <c r="T1003" s="469"/>
      <c r="U1003" s="469"/>
      <c r="V1003" s="469"/>
      <c r="W1003" s="469"/>
    </row>
    <row r="1004" spans="1:23" ht="28.35" customHeight="1">
      <c r="A1004" s="469"/>
      <c r="B1004" s="469"/>
      <c r="C1004" s="470"/>
      <c r="D1004" s="429"/>
      <c r="E1004" s="429"/>
      <c r="F1004" s="472"/>
      <c r="G1004" s="469"/>
      <c r="H1004" s="469"/>
      <c r="I1004" s="469"/>
      <c r="J1004" s="469"/>
      <c r="K1004" s="469"/>
      <c r="L1004" s="469"/>
      <c r="M1004" s="469"/>
      <c r="N1004" s="469"/>
      <c r="O1004" s="469"/>
      <c r="P1004" s="469"/>
      <c r="Q1004" s="469"/>
      <c r="R1004" s="469"/>
      <c r="S1004" s="469"/>
      <c r="T1004" s="469"/>
      <c r="U1004" s="469"/>
      <c r="V1004" s="469"/>
      <c r="W1004" s="469"/>
    </row>
    <row r="1005" spans="1:23" ht="28.35" customHeight="1">
      <c r="A1005" s="469"/>
      <c r="B1005" s="469"/>
      <c r="C1005" s="470"/>
      <c r="D1005" s="429"/>
      <c r="E1005" s="429"/>
      <c r="F1005" s="472"/>
      <c r="G1005" s="469"/>
      <c r="H1005" s="469"/>
      <c r="I1005" s="469"/>
      <c r="J1005" s="469"/>
      <c r="K1005" s="469"/>
      <c r="L1005" s="469"/>
      <c r="M1005" s="469"/>
      <c r="N1005" s="469"/>
      <c r="O1005" s="469"/>
      <c r="P1005" s="469"/>
      <c r="Q1005" s="469"/>
      <c r="R1005" s="469"/>
      <c r="S1005" s="469"/>
      <c r="T1005" s="469"/>
      <c r="U1005" s="469"/>
      <c r="V1005" s="469"/>
      <c r="W1005" s="469"/>
    </row>
    <row r="1006" spans="1:23" ht="28.35" customHeight="1">
      <c r="A1006" s="469"/>
      <c r="B1006" s="469"/>
      <c r="C1006" s="470"/>
      <c r="D1006" s="429"/>
      <c r="E1006" s="429"/>
      <c r="F1006" s="472"/>
      <c r="G1006" s="469"/>
      <c r="H1006" s="469"/>
      <c r="I1006" s="469"/>
      <c r="J1006" s="469"/>
      <c r="K1006" s="469"/>
      <c r="L1006" s="469"/>
      <c r="M1006" s="469"/>
      <c r="N1006" s="469"/>
      <c r="O1006" s="469"/>
      <c r="P1006" s="469"/>
      <c r="Q1006" s="469"/>
      <c r="R1006" s="469"/>
      <c r="S1006" s="469"/>
      <c r="T1006" s="469"/>
      <c r="U1006" s="469"/>
      <c r="V1006" s="469"/>
      <c r="W1006" s="469"/>
    </row>
    <row r="1007" spans="1:23" ht="28.35" customHeight="1">
      <c r="A1007" s="469"/>
      <c r="B1007" s="469"/>
      <c r="C1007" s="470"/>
      <c r="D1007" s="429"/>
      <c r="E1007" s="429"/>
      <c r="F1007" s="472"/>
      <c r="G1007" s="469"/>
      <c r="H1007" s="469"/>
      <c r="I1007" s="469"/>
      <c r="J1007" s="469"/>
      <c r="K1007" s="469"/>
      <c r="L1007" s="469"/>
      <c r="M1007" s="469"/>
      <c r="N1007" s="469"/>
      <c r="O1007" s="469"/>
      <c r="P1007" s="469"/>
      <c r="Q1007" s="469"/>
      <c r="R1007" s="469"/>
      <c r="S1007" s="469"/>
      <c r="T1007" s="469"/>
      <c r="U1007" s="469"/>
      <c r="V1007" s="469"/>
      <c r="W1007" s="469"/>
    </row>
    <row r="1008" spans="1:23" ht="28.35" customHeight="1">
      <c r="A1008" s="469"/>
      <c r="B1008" s="469"/>
      <c r="C1008" s="470"/>
      <c r="D1008" s="429"/>
      <c r="E1008" s="429"/>
      <c r="F1008" s="472"/>
      <c r="G1008" s="469"/>
      <c r="H1008" s="469"/>
      <c r="I1008" s="469"/>
      <c r="J1008" s="469"/>
      <c r="K1008" s="469"/>
      <c r="L1008" s="469"/>
      <c r="M1008" s="469"/>
      <c r="N1008" s="469"/>
      <c r="O1008" s="469"/>
      <c r="P1008" s="469"/>
      <c r="Q1008" s="469"/>
      <c r="R1008" s="469"/>
      <c r="S1008" s="469"/>
      <c r="T1008" s="469"/>
      <c r="U1008" s="469"/>
      <c r="V1008" s="469"/>
      <c r="W1008" s="469"/>
    </row>
    <row r="1009" spans="1:23" ht="28.35" customHeight="1">
      <c r="A1009" s="469"/>
      <c r="B1009" s="469"/>
      <c r="C1009" s="470"/>
      <c r="D1009" s="429"/>
      <c r="E1009" s="429"/>
      <c r="F1009" s="472"/>
      <c r="G1009" s="469"/>
      <c r="H1009" s="469"/>
      <c r="I1009" s="469"/>
      <c r="J1009" s="469"/>
      <c r="K1009" s="469"/>
      <c r="L1009" s="469"/>
      <c r="M1009" s="469"/>
      <c r="N1009" s="469"/>
      <c r="O1009" s="469"/>
      <c r="P1009" s="469"/>
      <c r="Q1009" s="469"/>
      <c r="R1009" s="469"/>
      <c r="S1009" s="469"/>
      <c r="T1009" s="469"/>
      <c r="U1009" s="469"/>
      <c r="V1009" s="469"/>
      <c r="W1009" s="469"/>
    </row>
    <row r="1010" spans="1:23" ht="28.35" customHeight="1">
      <c r="A1010" s="469"/>
      <c r="B1010" s="469"/>
      <c r="C1010" s="470"/>
      <c r="D1010" s="429"/>
      <c r="E1010" s="429"/>
      <c r="F1010" s="472"/>
      <c r="G1010" s="469"/>
      <c r="H1010" s="469"/>
      <c r="I1010" s="469"/>
      <c r="J1010" s="469"/>
      <c r="K1010" s="469"/>
      <c r="L1010" s="469"/>
      <c r="M1010" s="469"/>
      <c r="N1010" s="469"/>
      <c r="O1010" s="469"/>
      <c r="P1010" s="469"/>
      <c r="Q1010" s="469"/>
      <c r="R1010" s="469"/>
      <c r="S1010" s="469"/>
      <c r="T1010" s="469"/>
      <c r="U1010" s="469"/>
      <c r="V1010" s="469"/>
      <c r="W1010" s="469"/>
    </row>
    <row r="1011" spans="1:23" ht="28.35" customHeight="1">
      <c r="A1011" s="469"/>
      <c r="B1011" s="469"/>
      <c r="C1011" s="470"/>
      <c r="D1011" s="429"/>
      <c r="E1011" s="429"/>
      <c r="F1011" s="472"/>
      <c r="G1011" s="469"/>
      <c r="H1011" s="469"/>
      <c r="I1011" s="469"/>
      <c r="J1011" s="469"/>
      <c r="K1011" s="469"/>
      <c r="L1011" s="469"/>
      <c r="M1011" s="469"/>
      <c r="N1011" s="469"/>
      <c r="O1011" s="469"/>
      <c r="P1011" s="469"/>
      <c r="Q1011" s="469"/>
      <c r="R1011" s="469"/>
      <c r="S1011" s="469"/>
      <c r="T1011" s="469"/>
      <c r="U1011" s="469"/>
      <c r="V1011" s="469"/>
      <c r="W1011" s="469"/>
    </row>
    <row r="1012" spans="1:23" ht="28.35" customHeight="1">
      <c r="A1012" s="469"/>
      <c r="B1012" s="469"/>
      <c r="C1012" s="470"/>
      <c r="D1012" s="429"/>
      <c r="E1012" s="429"/>
      <c r="F1012" s="472"/>
      <c r="G1012" s="469"/>
      <c r="H1012" s="469"/>
      <c r="I1012" s="469"/>
      <c r="J1012" s="469"/>
      <c r="K1012" s="469"/>
      <c r="L1012" s="469"/>
      <c r="M1012" s="469"/>
      <c r="N1012" s="469"/>
      <c r="O1012" s="469"/>
      <c r="P1012" s="469"/>
      <c r="Q1012" s="469"/>
      <c r="R1012" s="469"/>
      <c r="S1012" s="469"/>
      <c r="T1012" s="469"/>
      <c r="U1012" s="469"/>
      <c r="V1012" s="469"/>
      <c r="W1012" s="469"/>
    </row>
    <row r="1013" spans="1:23" ht="28.35" customHeight="1">
      <c r="A1013" s="469"/>
      <c r="B1013" s="469"/>
      <c r="C1013" s="470"/>
      <c r="D1013" s="429"/>
      <c r="E1013" s="429"/>
      <c r="F1013" s="472"/>
      <c r="G1013" s="469"/>
      <c r="H1013" s="469"/>
      <c r="I1013" s="469"/>
      <c r="J1013" s="469"/>
      <c r="K1013" s="469"/>
      <c r="L1013" s="469"/>
      <c r="M1013" s="469"/>
      <c r="N1013" s="469"/>
      <c r="O1013" s="469"/>
      <c r="P1013" s="469"/>
      <c r="Q1013" s="469"/>
      <c r="R1013" s="469"/>
      <c r="S1013" s="469"/>
      <c r="T1013" s="469"/>
      <c r="U1013" s="469"/>
      <c r="V1013" s="469"/>
      <c r="W1013" s="469"/>
    </row>
    <row r="1014" spans="1:23" ht="28.35" customHeight="1">
      <c r="A1014" s="469"/>
      <c r="B1014" s="469"/>
      <c r="C1014" s="470"/>
      <c r="D1014" s="429"/>
      <c r="E1014" s="429"/>
      <c r="F1014" s="472"/>
      <c r="G1014" s="469"/>
      <c r="H1014" s="469"/>
      <c r="I1014" s="469"/>
      <c r="J1014" s="469"/>
      <c r="K1014" s="469"/>
      <c r="L1014" s="469"/>
      <c r="M1014" s="469"/>
      <c r="N1014" s="469"/>
      <c r="O1014" s="469"/>
      <c r="P1014" s="469"/>
      <c r="Q1014" s="469"/>
      <c r="R1014" s="469"/>
      <c r="S1014" s="469"/>
      <c r="T1014" s="469"/>
      <c r="U1014" s="469"/>
      <c r="V1014" s="469"/>
      <c r="W1014" s="469"/>
    </row>
    <row r="1015" spans="1:23" ht="28.35" customHeight="1">
      <c r="A1015" s="469"/>
      <c r="B1015" s="469"/>
      <c r="C1015" s="470"/>
      <c r="D1015" s="429"/>
      <c r="E1015" s="429"/>
      <c r="F1015" s="472"/>
      <c r="G1015" s="469"/>
      <c r="H1015" s="469"/>
      <c r="I1015" s="469"/>
      <c r="J1015" s="469"/>
      <c r="K1015" s="469"/>
      <c r="L1015" s="469"/>
      <c r="M1015" s="469"/>
      <c r="N1015" s="469"/>
      <c r="O1015" s="469"/>
      <c r="P1015" s="469"/>
      <c r="Q1015" s="469"/>
      <c r="R1015" s="469"/>
      <c r="S1015" s="469"/>
      <c r="T1015" s="469"/>
      <c r="U1015" s="469"/>
      <c r="V1015" s="469"/>
      <c r="W1015" s="469"/>
    </row>
    <row r="1016" spans="1:23" ht="28.35" customHeight="1">
      <c r="A1016" s="469"/>
      <c r="B1016" s="469"/>
      <c r="C1016" s="470"/>
      <c r="D1016" s="429"/>
      <c r="E1016" s="429"/>
      <c r="F1016" s="472"/>
      <c r="G1016" s="469"/>
      <c r="H1016" s="469"/>
      <c r="I1016" s="469"/>
      <c r="J1016" s="469"/>
      <c r="K1016" s="469"/>
      <c r="L1016" s="469"/>
      <c r="M1016" s="469"/>
      <c r="N1016" s="469"/>
      <c r="O1016" s="469"/>
      <c r="P1016" s="469"/>
      <c r="Q1016" s="469"/>
      <c r="R1016" s="469"/>
      <c r="S1016" s="469"/>
      <c r="T1016" s="469"/>
      <c r="U1016" s="469"/>
      <c r="V1016" s="469"/>
      <c r="W1016" s="469"/>
    </row>
    <row r="1017" spans="1:23" ht="28.35" customHeight="1">
      <c r="A1017" s="469"/>
      <c r="B1017" s="469"/>
      <c r="C1017" s="470"/>
      <c r="D1017" s="429"/>
      <c r="E1017" s="429"/>
      <c r="F1017" s="472"/>
      <c r="G1017" s="469"/>
      <c r="H1017" s="469"/>
      <c r="I1017" s="469"/>
      <c r="J1017" s="469"/>
      <c r="K1017" s="469"/>
      <c r="L1017" s="469"/>
      <c r="M1017" s="469"/>
      <c r="N1017" s="469"/>
      <c r="O1017" s="469"/>
      <c r="P1017" s="469"/>
      <c r="Q1017" s="469"/>
      <c r="R1017" s="469"/>
      <c r="S1017" s="469"/>
      <c r="T1017" s="469"/>
      <c r="U1017" s="469"/>
      <c r="V1017" s="469"/>
      <c r="W1017" s="469"/>
    </row>
    <row r="1018" spans="1:23" ht="28.35" customHeight="1">
      <c r="A1018" s="469"/>
      <c r="B1018" s="469"/>
      <c r="C1018" s="470"/>
      <c r="D1018" s="429"/>
      <c r="E1018" s="429"/>
      <c r="F1018" s="472"/>
      <c r="G1018" s="469"/>
      <c r="H1018" s="469"/>
      <c r="I1018" s="469"/>
      <c r="J1018" s="469"/>
      <c r="K1018" s="469"/>
      <c r="L1018" s="469"/>
      <c r="M1018" s="469"/>
      <c r="N1018" s="469"/>
      <c r="O1018" s="469"/>
      <c r="P1018" s="469"/>
      <c r="Q1018" s="469"/>
      <c r="R1018" s="469"/>
      <c r="S1018" s="469"/>
      <c r="T1018" s="469"/>
      <c r="U1018" s="469"/>
      <c r="V1018" s="469"/>
      <c r="W1018" s="469"/>
    </row>
    <row r="1019" spans="1:23" ht="28.35" customHeight="1">
      <c r="A1019" s="469"/>
      <c r="B1019" s="469"/>
      <c r="C1019" s="470"/>
      <c r="D1019" s="429"/>
      <c r="E1019" s="429"/>
      <c r="F1019" s="472"/>
      <c r="G1019" s="469"/>
      <c r="H1019" s="469"/>
      <c r="I1019" s="469"/>
      <c r="J1019" s="469"/>
      <c r="K1019" s="469"/>
      <c r="L1019" s="469"/>
      <c r="M1019" s="469"/>
      <c r="N1019" s="469"/>
      <c r="O1019" s="469"/>
      <c r="P1019" s="469"/>
      <c r="Q1019" s="469"/>
      <c r="R1019" s="469"/>
      <c r="S1019" s="469"/>
      <c r="T1019" s="469"/>
      <c r="U1019" s="469"/>
      <c r="V1019" s="469"/>
      <c r="W1019" s="469"/>
    </row>
    <row r="1020" spans="1:23" ht="28.35" customHeight="1">
      <c r="A1020" s="469"/>
      <c r="B1020" s="469"/>
      <c r="C1020" s="470"/>
      <c r="D1020" s="429"/>
      <c r="E1020" s="429"/>
      <c r="F1020" s="472"/>
      <c r="G1020" s="469"/>
      <c r="H1020" s="469"/>
      <c r="I1020" s="469"/>
      <c r="J1020" s="469"/>
      <c r="K1020" s="469"/>
      <c r="L1020" s="469"/>
      <c r="M1020" s="469"/>
      <c r="N1020" s="469"/>
      <c r="O1020" s="469"/>
      <c r="P1020" s="469"/>
      <c r="Q1020" s="469"/>
      <c r="R1020" s="469"/>
      <c r="S1020" s="469"/>
      <c r="T1020" s="469"/>
      <c r="U1020" s="469"/>
      <c r="V1020" s="469"/>
      <c r="W1020" s="469"/>
    </row>
    <row r="1021" spans="1:23" ht="28.35" customHeight="1">
      <c r="A1021" s="469"/>
      <c r="B1021" s="469"/>
      <c r="C1021" s="470"/>
      <c r="D1021" s="429"/>
      <c r="E1021" s="429"/>
      <c r="F1021" s="472"/>
      <c r="G1021" s="469"/>
      <c r="H1021" s="469"/>
      <c r="I1021" s="469"/>
      <c r="J1021" s="469"/>
      <c r="K1021" s="469"/>
      <c r="L1021" s="469"/>
      <c r="M1021" s="469"/>
      <c r="N1021" s="469"/>
      <c r="O1021" s="469"/>
      <c r="P1021" s="469"/>
      <c r="Q1021" s="469"/>
      <c r="R1021" s="469"/>
      <c r="S1021" s="469"/>
      <c r="T1021" s="469"/>
      <c r="U1021" s="469"/>
      <c r="V1021" s="469"/>
      <c r="W1021" s="469"/>
    </row>
    <row r="1022" spans="1:23" ht="28.35" customHeight="1">
      <c r="A1022" s="469"/>
      <c r="B1022" s="469"/>
      <c r="C1022" s="470"/>
      <c r="D1022" s="429"/>
      <c r="E1022" s="429"/>
      <c r="F1022" s="472"/>
      <c r="G1022" s="469"/>
      <c r="H1022" s="469"/>
      <c r="I1022" s="469"/>
      <c r="J1022" s="469"/>
      <c r="K1022" s="469"/>
      <c r="L1022" s="469"/>
      <c r="M1022" s="469"/>
      <c r="N1022" s="469"/>
      <c r="O1022" s="469"/>
      <c r="P1022" s="469"/>
      <c r="Q1022" s="469"/>
      <c r="R1022" s="469"/>
      <c r="S1022" s="469"/>
      <c r="T1022" s="469"/>
      <c r="U1022" s="469"/>
      <c r="V1022" s="469"/>
      <c r="W1022" s="469"/>
    </row>
    <row r="1023" spans="1:23" ht="28.35" customHeight="1">
      <c r="A1023" s="469"/>
      <c r="B1023" s="469"/>
      <c r="C1023" s="470"/>
      <c r="D1023" s="429"/>
      <c r="E1023" s="429"/>
      <c r="F1023" s="472"/>
      <c r="G1023" s="469"/>
      <c r="H1023" s="469"/>
      <c r="I1023" s="469"/>
      <c r="J1023" s="469"/>
      <c r="K1023" s="469"/>
      <c r="L1023" s="469"/>
      <c r="M1023" s="469"/>
      <c r="N1023" s="469"/>
      <c r="O1023" s="469"/>
      <c r="P1023" s="469"/>
      <c r="Q1023" s="469"/>
      <c r="R1023" s="469"/>
      <c r="S1023" s="469"/>
      <c r="T1023" s="469"/>
      <c r="U1023" s="469"/>
      <c r="V1023" s="469"/>
      <c r="W1023" s="469"/>
    </row>
    <row r="1024" spans="1:23" ht="28.35" customHeight="1">
      <c r="A1024" s="469"/>
      <c r="B1024" s="469"/>
      <c r="C1024" s="470"/>
      <c r="D1024" s="429"/>
      <c r="E1024" s="429"/>
      <c r="F1024" s="472"/>
      <c r="G1024" s="469"/>
      <c r="H1024" s="469"/>
      <c r="I1024" s="469"/>
      <c r="J1024" s="469"/>
      <c r="K1024" s="469"/>
      <c r="L1024" s="469"/>
      <c r="M1024" s="469"/>
      <c r="N1024" s="469"/>
      <c r="O1024" s="469"/>
      <c r="P1024" s="469"/>
      <c r="Q1024" s="469"/>
      <c r="R1024" s="469"/>
      <c r="S1024" s="469"/>
      <c r="T1024" s="469"/>
      <c r="U1024" s="469"/>
      <c r="V1024" s="469"/>
      <c r="W1024" s="469"/>
    </row>
    <row r="1025" spans="1:23" ht="28.35" customHeight="1">
      <c r="A1025" s="469"/>
      <c r="B1025" s="469"/>
      <c r="C1025" s="470"/>
      <c r="D1025" s="429"/>
      <c r="E1025" s="429"/>
      <c r="F1025" s="472"/>
      <c r="G1025" s="469"/>
      <c r="H1025" s="469"/>
      <c r="I1025" s="469"/>
      <c r="J1025" s="469"/>
      <c r="K1025" s="469"/>
      <c r="L1025" s="469"/>
      <c r="M1025" s="469"/>
      <c r="N1025" s="469"/>
      <c r="O1025" s="469"/>
      <c r="P1025" s="469"/>
      <c r="Q1025" s="469"/>
      <c r="R1025" s="469"/>
      <c r="S1025" s="469"/>
      <c r="T1025" s="469"/>
      <c r="U1025" s="469"/>
      <c r="V1025" s="469"/>
      <c r="W1025" s="469"/>
    </row>
    <row r="1026" spans="1:23" ht="28.35" customHeight="1">
      <c r="A1026" s="469"/>
      <c r="B1026" s="469"/>
      <c r="C1026" s="470"/>
      <c r="D1026" s="429"/>
      <c r="E1026" s="429"/>
      <c r="F1026" s="472"/>
      <c r="G1026" s="469"/>
      <c r="H1026" s="469"/>
      <c r="I1026" s="469"/>
      <c r="J1026" s="469"/>
      <c r="K1026" s="469"/>
      <c r="L1026" s="469"/>
      <c r="M1026" s="469"/>
      <c r="N1026" s="469"/>
      <c r="O1026" s="469"/>
      <c r="P1026" s="469"/>
      <c r="Q1026" s="469"/>
      <c r="R1026" s="469"/>
      <c r="S1026" s="469"/>
      <c r="T1026" s="469"/>
      <c r="U1026" s="469"/>
      <c r="V1026" s="469"/>
      <c r="W1026" s="469"/>
    </row>
    <row r="1027" spans="1:23" ht="28.35" customHeight="1">
      <c r="A1027" s="469"/>
      <c r="B1027" s="469"/>
      <c r="C1027" s="470"/>
      <c r="D1027" s="429"/>
      <c r="E1027" s="429"/>
      <c r="F1027" s="472"/>
      <c r="G1027" s="469"/>
      <c r="H1027" s="469"/>
      <c r="I1027" s="469"/>
      <c r="J1027" s="469"/>
      <c r="K1027" s="469"/>
      <c r="L1027" s="469"/>
      <c r="M1027" s="469"/>
      <c r="N1027" s="469"/>
      <c r="O1027" s="469"/>
      <c r="P1027" s="469"/>
      <c r="Q1027" s="469"/>
      <c r="R1027" s="469"/>
      <c r="S1027" s="469"/>
      <c r="T1027" s="469"/>
      <c r="U1027" s="469"/>
      <c r="V1027" s="469"/>
      <c r="W1027" s="469"/>
    </row>
    <row r="1028" spans="1:23" ht="28.35" customHeight="1">
      <c r="A1028" s="469"/>
      <c r="B1028" s="469"/>
      <c r="C1028" s="470"/>
      <c r="D1028" s="429"/>
      <c r="E1028" s="429"/>
      <c r="F1028" s="472"/>
      <c r="G1028" s="469"/>
      <c r="H1028" s="469"/>
      <c r="I1028" s="469"/>
      <c r="J1028" s="469"/>
      <c r="K1028" s="469"/>
      <c r="L1028" s="469"/>
      <c r="M1028" s="469"/>
      <c r="N1028" s="469"/>
      <c r="O1028" s="469"/>
      <c r="P1028" s="469"/>
      <c r="Q1028" s="469"/>
      <c r="R1028" s="469"/>
      <c r="S1028" s="469"/>
      <c r="T1028" s="469"/>
      <c r="U1028" s="469"/>
      <c r="V1028" s="469"/>
      <c r="W1028" s="469"/>
    </row>
    <row r="1029" spans="1:23" ht="28.35" customHeight="1">
      <c r="A1029" s="469"/>
      <c r="B1029" s="469"/>
      <c r="C1029" s="470"/>
      <c r="D1029" s="429"/>
      <c r="E1029" s="429"/>
      <c r="F1029" s="472"/>
      <c r="G1029" s="469"/>
      <c r="H1029" s="469"/>
      <c r="I1029" s="469"/>
      <c r="J1029" s="469"/>
      <c r="K1029" s="469"/>
      <c r="L1029" s="469"/>
      <c r="M1029" s="469"/>
      <c r="N1029" s="469"/>
      <c r="O1029" s="469"/>
      <c r="P1029" s="469"/>
      <c r="Q1029" s="469"/>
      <c r="R1029" s="469"/>
      <c r="S1029" s="469"/>
      <c r="T1029" s="469"/>
      <c r="U1029" s="469"/>
      <c r="V1029" s="469"/>
      <c r="W1029" s="469"/>
    </row>
    <row r="1030" spans="1:23" ht="28.35" customHeight="1">
      <c r="A1030" s="469"/>
      <c r="B1030" s="469"/>
      <c r="C1030" s="470"/>
      <c r="D1030" s="429"/>
      <c r="E1030" s="429"/>
      <c r="F1030" s="472"/>
      <c r="G1030" s="469"/>
      <c r="H1030" s="469"/>
      <c r="I1030" s="469"/>
      <c r="J1030" s="469"/>
      <c r="K1030" s="469"/>
      <c r="L1030" s="469"/>
      <c r="M1030" s="469"/>
      <c r="N1030" s="469"/>
      <c r="O1030" s="469"/>
      <c r="P1030" s="469"/>
      <c r="Q1030" s="469"/>
      <c r="R1030" s="469"/>
      <c r="S1030" s="469"/>
      <c r="T1030" s="469"/>
      <c r="U1030" s="469"/>
      <c r="V1030" s="469"/>
      <c r="W1030" s="469"/>
    </row>
    <row r="1031" spans="1:23" ht="28.35" customHeight="1">
      <c r="A1031" s="469"/>
      <c r="B1031" s="469"/>
      <c r="C1031" s="470"/>
      <c r="D1031" s="429"/>
      <c r="E1031" s="429"/>
      <c r="F1031" s="472"/>
      <c r="G1031" s="469"/>
      <c r="H1031" s="469"/>
      <c r="I1031" s="469"/>
      <c r="J1031" s="469"/>
      <c r="K1031" s="469"/>
      <c r="L1031" s="469"/>
      <c r="M1031" s="469"/>
      <c r="N1031" s="469"/>
      <c r="O1031" s="469"/>
      <c r="P1031" s="469"/>
      <c r="Q1031" s="469"/>
      <c r="R1031" s="469"/>
      <c r="S1031" s="469"/>
      <c r="T1031" s="469"/>
      <c r="U1031" s="469"/>
      <c r="V1031" s="469"/>
      <c r="W1031" s="469"/>
    </row>
    <row r="1032" spans="1:23" ht="28.35" customHeight="1">
      <c r="A1032" s="469"/>
      <c r="B1032" s="469"/>
      <c r="C1032" s="470"/>
      <c r="D1032" s="429"/>
      <c r="E1032" s="429"/>
      <c r="F1032" s="472"/>
      <c r="G1032" s="469"/>
      <c r="H1032" s="469"/>
      <c r="I1032" s="469"/>
      <c r="J1032" s="469"/>
      <c r="K1032" s="469"/>
      <c r="L1032" s="469"/>
      <c r="M1032" s="469"/>
      <c r="N1032" s="469"/>
      <c r="O1032" s="469"/>
      <c r="P1032" s="469"/>
      <c r="Q1032" s="469"/>
      <c r="R1032" s="469"/>
      <c r="S1032" s="469"/>
      <c r="T1032" s="469"/>
      <c r="U1032" s="469"/>
      <c r="V1032" s="469"/>
      <c r="W1032" s="469"/>
    </row>
    <row r="1033" spans="1:23" ht="28.35" customHeight="1">
      <c r="A1033" s="469"/>
      <c r="B1033" s="469"/>
      <c r="C1033" s="470"/>
      <c r="D1033" s="429"/>
      <c r="E1033" s="429"/>
      <c r="F1033" s="472"/>
      <c r="G1033" s="469"/>
      <c r="H1033" s="469"/>
      <c r="I1033" s="469"/>
      <c r="J1033" s="469"/>
      <c r="K1033" s="469"/>
      <c r="L1033" s="469"/>
      <c r="M1033" s="469"/>
      <c r="N1033" s="469"/>
      <c r="O1033" s="469"/>
      <c r="P1033" s="469"/>
      <c r="Q1033" s="469"/>
      <c r="R1033" s="469"/>
      <c r="S1033" s="469"/>
      <c r="T1033" s="469"/>
      <c r="U1033" s="469"/>
      <c r="V1033" s="469"/>
      <c r="W1033" s="469"/>
    </row>
    <row r="1034" spans="1:23" ht="28.35" customHeight="1">
      <c r="A1034" s="469"/>
      <c r="B1034" s="469"/>
      <c r="C1034" s="470"/>
      <c r="D1034" s="429"/>
      <c r="E1034" s="429"/>
      <c r="F1034" s="472"/>
      <c r="G1034" s="469"/>
      <c r="H1034" s="469"/>
      <c r="I1034" s="469"/>
      <c r="J1034" s="469"/>
      <c r="K1034" s="469"/>
      <c r="L1034" s="469"/>
      <c r="M1034" s="469"/>
      <c r="N1034" s="469"/>
      <c r="O1034" s="469"/>
      <c r="P1034" s="469"/>
      <c r="Q1034" s="469"/>
      <c r="R1034" s="469"/>
      <c r="S1034" s="469"/>
      <c r="T1034" s="469"/>
      <c r="U1034" s="469"/>
      <c r="V1034" s="469"/>
      <c r="W1034" s="469"/>
    </row>
    <row r="1035" spans="1:23" ht="28.35" customHeight="1">
      <c r="A1035" s="469"/>
      <c r="B1035" s="469"/>
      <c r="C1035" s="470"/>
      <c r="D1035" s="429"/>
      <c r="E1035" s="429"/>
      <c r="F1035" s="472"/>
      <c r="G1035" s="469"/>
      <c r="H1035" s="469"/>
      <c r="I1035" s="469"/>
      <c r="J1035" s="469"/>
      <c r="K1035" s="469"/>
      <c r="L1035" s="469"/>
      <c r="M1035" s="469"/>
      <c r="N1035" s="469"/>
      <c r="O1035" s="469"/>
      <c r="P1035" s="469"/>
      <c r="Q1035" s="469"/>
      <c r="R1035" s="469"/>
      <c r="S1035" s="469"/>
      <c r="T1035" s="469"/>
      <c r="U1035" s="469"/>
      <c r="V1035" s="469"/>
      <c r="W1035" s="469"/>
    </row>
    <row r="1036" spans="1:23" ht="28.35" customHeight="1">
      <c r="A1036" s="469"/>
      <c r="B1036" s="469"/>
      <c r="C1036" s="470"/>
      <c r="D1036" s="429"/>
      <c r="E1036" s="429"/>
      <c r="F1036" s="472"/>
      <c r="G1036" s="469"/>
      <c r="H1036" s="469"/>
      <c r="I1036" s="469"/>
      <c r="J1036" s="469"/>
      <c r="K1036" s="469"/>
      <c r="L1036" s="469"/>
      <c r="M1036" s="469"/>
      <c r="N1036" s="469"/>
      <c r="O1036" s="469"/>
      <c r="P1036" s="469"/>
      <c r="Q1036" s="469"/>
      <c r="R1036" s="469"/>
      <c r="S1036" s="469"/>
      <c r="T1036" s="469"/>
      <c r="U1036" s="469"/>
      <c r="V1036" s="469"/>
      <c r="W1036" s="469"/>
    </row>
    <row r="1037" spans="1:23" ht="28.35" customHeight="1">
      <c r="A1037" s="469"/>
      <c r="B1037" s="469"/>
      <c r="C1037" s="470"/>
      <c r="D1037" s="429"/>
      <c r="E1037" s="429"/>
      <c r="F1037" s="472"/>
      <c r="G1037" s="469"/>
      <c r="H1037" s="469"/>
      <c r="I1037" s="469"/>
      <c r="J1037" s="469"/>
      <c r="K1037" s="469"/>
      <c r="L1037" s="469"/>
      <c r="M1037" s="469"/>
      <c r="N1037" s="469"/>
      <c r="O1037" s="469"/>
      <c r="P1037" s="469"/>
      <c r="Q1037" s="469"/>
      <c r="R1037" s="469"/>
      <c r="S1037" s="469"/>
      <c r="T1037" s="469"/>
      <c r="U1037" s="469"/>
      <c r="V1037" s="469"/>
      <c r="W1037" s="469"/>
    </row>
    <row r="1038" spans="1:23" ht="28.35" customHeight="1">
      <c r="A1038" s="469"/>
      <c r="B1038" s="469"/>
      <c r="C1038" s="470"/>
      <c r="D1038" s="429"/>
      <c r="E1038" s="429"/>
      <c r="F1038" s="472"/>
      <c r="G1038" s="469"/>
      <c r="H1038" s="469"/>
      <c r="I1038" s="469"/>
      <c r="J1038" s="469"/>
      <c r="K1038" s="469"/>
      <c r="L1038" s="469"/>
      <c r="M1038" s="469"/>
      <c r="N1038" s="469"/>
      <c r="O1038" s="469"/>
      <c r="P1038" s="469"/>
      <c r="Q1038" s="469"/>
      <c r="R1038" s="469"/>
      <c r="S1038" s="469"/>
      <c r="T1038" s="469"/>
      <c r="U1038" s="469"/>
      <c r="V1038" s="469"/>
      <c r="W1038" s="469"/>
    </row>
    <row r="1039" spans="1:23" ht="28.35" customHeight="1">
      <c r="A1039" s="469"/>
      <c r="B1039" s="469"/>
      <c r="C1039" s="470"/>
      <c r="D1039" s="429"/>
      <c r="E1039" s="429"/>
      <c r="F1039" s="472"/>
      <c r="G1039" s="469"/>
      <c r="H1039" s="469"/>
      <c r="I1039" s="469"/>
      <c r="J1039" s="469"/>
      <c r="K1039" s="469"/>
      <c r="L1039" s="469"/>
      <c r="M1039" s="469"/>
      <c r="N1039" s="469"/>
      <c r="O1039" s="469"/>
      <c r="P1039" s="469"/>
      <c r="Q1039" s="469"/>
      <c r="R1039" s="469"/>
      <c r="S1039" s="469"/>
      <c r="T1039" s="469"/>
      <c r="U1039" s="469"/>
      <c r="V1039" s="469"/>
      <c r="W1039" s="469"/>
    </row>
    <row r="1040" spans="1:23" ht="28.35" customHeight="1">
      <c r="A1040" s="469"/>
      <c r="B1040" s="469"/>
      <c r="C1040" s="470"/>
      <c r="D1040" s="429"/>
      <c r="E1040" s="429"/>
      <c r="F1040" s="472"/>
      <c r="G1040" s="469"/>
      <c r="H1040" s="469"/>
      <c r="I1040" s="469"/>
      <c r="J1040" s="469"/>
      <c r="K1040" s="469"/>
      <c r="L1040" s="469"/>
      <c r="M1040" s="469"/>
      <c r="N1040" s="469"/>
      <c r="O1040" s="469"/>
      <c r="P1040" s="469"/>
      <c r="Q1040" s="469"/>
      <c r="R1040" s="469"/>
      <c r="S1040" s="469"/>
      <c r="T1040" s="469"/>
      <c r="U1040" s="469"/>
      <c r="V1040" s="469"/>
      <c r="W1040" s="469"/>
    </row>
    <row r="1041" spans="1:23" ht="28.35" customHeight="1">
      <c r="A1041" s="469"/>
      <c r="B1041" s="469"/>
      <c r="C1041" s="470"/>
      <c r="D1041" s="429"/>
      <c r="E1041" s="429"/>
      <c r="F1041" s="472"/>
      <c r="G1041" s="469"/>
      <c r="H1041" s="469"/>
      <c r="I1041" s="469"/>
      <c r="J1041" s="469"/>
      <c r="K1041" s="469"/>
      <c r="L1041" s="469"/>
      <c r="M1041" s="469"/>
      <c r="N1041" s="469"/>
      <c r="O1041" s="469"/>
      <c r="P1041" s="469"/>
      <c r="Q1041" s="469"/>
      <c r="R1041" s="469"/>
      <c r="S1041" s="469"/>
      <c r="T1041" s="469"/>
      <c r="U1041" s="469"/>
      <c r="V1041" s="469"/>
      <c r="W1041" s="469"/>
    </row>
    <row r="1042" spans="1:23" ht="28.35" customHeight="1">
      <c r="A1042" s="469"/>
      <c r="B1042" s="469"/>
      <c r="C1042" s="470"/>
      <c r="D1042" s="429"/>
      <c r="E1042" s="429"/>
      <c r="F1042" s="472"/>
      <c r="G1042" s="469"/>
      <c r="H1042" s="469"/>
      <c r="I1042" s="469"/>
      <c r="J1042" s="469"/>
      <c r="K1042" s="469"/>
      <c r="L1042" s="469"/>
      <c r="M1042" s="469"/>
      <c r="N1042" s="469"/>
      <c r="O1042" s="469"/>
      <c r="P1042" s="469"/>
      <c r="Q1042" s="469"/>
      <c r="R1042" s="469"/>
      <c r="S1042" s="469"/>
      <c r="T1042" s="469"/>
      <c r="U1042" s="469"/>
      <c r="V1042" s="469"/>
      <c r="W1042" s="469"/>
    </row>
    <row r="1043" spans="1:23" ht="28.35" customHeight="1">
      <c r="A1043" s="469"/>
      <c r="B1043" s="469"/>
      <c r="C1043" s="470"/>
      <c r="D1043" s="429"/>
      <c r="E1043" s="429"/>
      <c r="F1043" s="472"/>
      <c r="G1043" s="469"/>
      <c r="H1043" s="469"/>
      <c r="I1043" s="469"/>
      <c r="J1043" s="469"/>
      <c r="K1043" s="469"/>
      <c r="L1043" s="469"/>
      <c r="M1043" s="469"/>
      <c r="N1043" s="469"/>
      <c r="O1043" s="469"/>
      <c r="P1043" s="469"/>
      <c r="Q1043" s="469"/>
      <c r="R1043" s="469"/>
      <c r="S1043" s="469"/>
      <c r="T1043" s="469"/>
      <c r="U1043" s="469"/>
      <c r="V1043" s="469"/>
      <c r="W1043" s="469"/>
    </row>
    <row r="1044" spans="1:23" ht="28.35" customHeight="1">
      <c r="A1044" s="469"/>
      <c r="B1044" s="469"/>
      <c r="C1044" s="470"/>
      <c r="D1044" s="429"/>
      <c r="E1044" s="429"/>
      <c r="F1044" s="472"/>
      <c r="G1044" s="469"/>
      <c r="H1044" s="469"/>
      <c r="I1044" s="469"/>
      <c r="J1044" s="469"/>
      <c r="K1044" s="469"/>
      <c r="L1044" s="469"/>
      <c r="M1044" s="469"/>
      <c r="N1044" s="469"/>
      <c r="O1044" s="469"/>
      <c r="P1044" s="469"/>
      <c r="Q1044" s="469"/>
      <c r="R1044" s="469"/>
      <c r="S1044" s="469"/>
      <c r="T1044" s="469"/>
      <c r="U1044" s="469"/>
      <c r="V1044" s="469"/>
      <c r="W1044" s="469"/>
    </row>
    <row r="1045" spans="1:23" ht="28.35" customHeight="1">
      <c r="A1045" s="469"/>
      <c r="B1045" s="469"/>
      <c r="C1045" s="470"/>
      <c r="D1045" s="429"/>
      <c r="E1045" s="429"/>
      <c r="F1045" s="472"/>
      <c r="G1045" s="469"/>
      <c r="H1045" s="469"/>
      <c r="I1045" s="469"/>
      <c r="J1045" s="469"/>
      <c r="K1045" s="469"/>
      <c r="L1045" s="469"/>
      <c r="M1045" s="469"/>
      <c r="N1045" s="469"/>
      <c r="O1045" s="469"/>
      <c r="P1045" s="469"/>
      <c r="Q1045" s="469"/>
      <c r="R1045" s="469"/>
      <c r="S1045" s="469"/>
      <c r="T1045" s="469"/>
      <c r="U1045" s="469"/>
      <c r="V1045" s="469"/>
      <c r="W1045" s="469"/>
    </row>
    <row r="1046" spans="1:23" ht="28.35" customHeight="1">
      <c r="A1046" s="469"/>
      <c r="B1046" s="469"/>
      <c r="C1046" s="470"/>
      <c r="D1046" s="429"/>
      <c r="E1046" s="429"/>
      <c r="F1046" s="472"/>
      <c r="G1046" s="469"/>
      <c r="H1046" s="469"/>
      <c r="I1046" s="469"/>
      <c r="J1046" s="469"/>
      <c r="K1046" s="469"/>
      <c r="L1046" s="469"/>
      <c r="M1046" s="469"/>
      <c r="N1046" s="469"/>
      <c r="O1046" s="469"/>
      <c r="P1046" s="469"/>
      <c r="Q1046" s="469"/>
      <c r="R1046" s="469"/>
      <c r="S1046" s="469"/>
      <c r="T1046" s="469"/>
      <c r="U1046" s="469"/>
      <c r="V1046" s="469"/>
      <c r="W1046" s="469"/>
    </row>
    <row r="1047" spans="1:23" ht="28.35" customHeight="1">
      <c r="A1047" s="469"/>
      <c r="B1047" s="469"/>
      <c r="C1047" s="470"/>
      <c r="D1047" s="429"/>
      <c r="E1047" s="429"/>
      <c r="F1047" s="472"/>
      <c r="G1047" s="469"/>
      <c r="H1047" s="469"/>
      <c r="I1047" s="469"/>
      <c r="J1047" s="469"/>
      <c r="K1047" s="469"/>
      <c r="L1047" s="469"/>
      <c r="M1047" s="469"/>
      <c r="N1047" s="469"/>
      <c r="O1047" s="469"/>
      <c r="P1047" s="469"/>
      <c r="Q1047" s="469"/>
      <c r="R1047" s="469"/>
      <c r="S1047" s="469"/>
      <c r="T1047" s="469"/>
      <c r="U1047" s="469"/>
      <c r="V1047" s="469"/>
      <c r="W1047" s="469"/>
    </row>
    <row r="1048" spans="1:23" ht="28.35" customHeight="1">
      <c r="A1048" s="469"/>
      <c r="B1048" s="469"/>
      <c r="C1048" s="470"/>
      <c r="D1048" s="429"/>
      <c r="E1048" s="429"/>
      <c r="F1048" s="472"/>
      <c r="G1048" s="469"/>
      <c r="H1048" s="469"/>
      <c r="I1048" s="469"/>
      <c r="J1048" s="469"/>
      <c r="K1048" s="469"/>
      <c r="L1048" s="469"/>
      <c r="M1048" s="469"/>
      <c r="N1048" s="469"/>
      <c r="O1048" s="469"/>
      <c r="P1048" s="469"/>
      <c r="Q1048" s="469"/>
      <c r="R1048" s="469"/>
      <c r="S1048" s="469"/>
      <c r="T1048" s="469"/>
      <c r="U1048" s="469"/>
      <c r="V1048" s="469"/>
      <c r="W1048" s="469"/>
    </row>
    <row r="1049" spans="1:23" ht="28.35" customHeight="1">
      <c r="A1049" s="469"/>
      <c r="B1049" s="469"/>
      <c r="C1049" s="470"/>
      <c r="D1049" s="429"/>
      <c r="E1049" s="429"/>
      <c r="F1049" s="472"/>
      <c r="G1049" s="469"/>
      <c r="H1049" s="469"/>
      <c r="I1049" s="469"/>
      <c r="J1049" s="469"/>
      <c r="K1049" s="469"/>
      <c r="L1049" s="469"/>
      <c r="M1049" s="469"/>
      <c r="N1049" s="469"/>
      <c r="O1049" s="469"/>
      <c r="P1049" s="469"/>
      <c r="Q1049" s="469"/>
      <c r="R1049" s="469"/>
      <c r="S1049" s="469"/>
      <c r="T1049" s="469"/>
      <c r="U1049" s="469"/>
      <c r="V1049" s="469"/>
      <c r="W1049" s="469"/>
    </row>
    <row r="1050" spans="1:23" ht="28.35" customHeight="1">
      <c r="A1050" s="469"/>
      <c r="B1050" s="469"/>
      <c r="C1050" s="470"/>
      <c r="D1050" s="429"/>
      <c r="E1050" s="429"/>
      <c r="F1050" s="472"/>
      <c r="G1050" s="469"/>
      <c r="H1050" s="469"/>
      <c r="I1050" s="469"/>
      <c r="J1050" s="469"/>
      <c r="K1050" s="469"/>
      <c r="L1050" s="469"/>
      <c r="M1050" s="469"/>
      <c r="N1050" s="469"/>
      <c r="O1050" s="469"/>
      <c r="P1050" s="469"/>
      <c r="Q1050" s="469"/>
      <c r="R1050" s="469"/>
      <c r="S1050" s="469"/>
      <c r="T1050" s="469"/>
      <c r="U1050" s="469"/>
      <c r="V1050" s="469"/>
      <c r="W1050" s="469"/>
    </row>
    <row r="1051" spans="1:23" ht="28.35" customHeight="1">
      <c r="A1051" s="469"/>
      <c r="B1051" s="469"/>
      <c r="C1051" s="470"/>
      <c r="D1051" s="429"/>
      <c r="E1051" s="429"/>
      <c r="F1051" s="472"/>
      <c r="G1051" s="469"/>
      <c r="H1051" s="469"/>
      <c r="I1051" s="469"/>
      <c r="J1051" s="469"/>
      <c r="K1051" s="469"/>
      <c r="L1051" s="469"/>
      <c r="M1051" s="469"/>
      <c r="N1051" s="469"/>
      <c r="O1051" s="469"/>
      <c r="P1051" s="469"/>
      <c r="Q1051" s="469"/>
      <c r="R1051" s="469"/>
      <c r="S1051" s="469"/>
      <c r="T1051" s="469"/>
      <c r="U1051" s="469"/>
      <c r="V1051" s="469"/>
      <c r="W1051" s="469"/>
    </row>
    <row r="1052" spans="1:23" ht="28.35" customHeight="1">
      <c r="A1052" s="469"/>
      <c r="B1052" s="469"/>
      <c r="C1052" s="470"/>
      <c r="D1052" s="429"/>
      <c r="E1052" s="429"/>
      <c r="F1052" s="472"/>
      <c r="G1052" s="469"/>
      <c r="H1052" s="469"/>
      <c r="I1052" s="469"/>
      <c r="J1052" s="469"/>
      <c r="K1052" s="469"/>
      <c r="L1052" s="469"/>
      <c r="M1052" s="469"/>
      <c r="N1052" s="469"/>
      <c r="O1052" s="469"/>
      <c r="P1052" s="469"/>
      <c r="Q1052" s="469"/>
      <c r="R1052" s="469"/>
      <c r="S1052" s="469"/>
      <c r="T1052" s="469"/>
      <c r="U1052" s="469"/>
      <c r="V1052" s="469"/>
      <c r="W1052" s="469"/>
    </row>
    <row r="1053" spans="1:23" ht="28.35" customHeight="1">
      <c r="A1053" s="469"/>
      <c r="B1053" s="469"/>
      <c r="C1053" s="470"/>
      <c r="D1053" s="429"/>
      <c r="E1053" s="429"/>
      <c r="F1053" s="472"/>
      <c r="G1053" s="469"/>
      <c r="H1053" s="469"/>
      <c r="I1053" s="469"/>
      <c r="J1053" s="469"/>
      <c r="K1053" s="469"/>
      <c r="L1053" s="469"/>
      <c r="M1053" s="469"/>
      <c r="N1053" s="469"/>
      <c r="O1053" s="469"/>
      <c r="P1053" s="469"/>
      <c r="Q1053" s="469"/>
      <c r="R1053" s="469"/>
      <c r="S1053" s="469"/>
      <c r="T1053" s="469"/>
      <c r="U1053" s="469"/>
      <c r="V1053" s="469"/>
      <c r="W1053" s="469"/>
    </row>
    <row r="1054" spans="1:23" ht="28.35" customHeight="1">
      <c r="A1054" s="469"/>
      <c r="B1054" s="469"/>
      <c r="C1054" s="470"/>
      <c r="D1054" s="429"/>
      <c r="E1054" s="429"/>
      <c r="F1054" s="472"/>
      <c r="G1054" s="469"/>
      <c r="H1054" s="469"/>
      <c r="I1054" s="469"/>
      <c r="J1054" s="469"/>
      <c r="K1054" s="469"/>
      <c r="L1054" s="469"/>
      <c r="M1054" s="469"/>
      <c r="N1054" s="469"/>
      <c r="O1054" s="469"/>
      <c r="P1054" s="469"/>
      <c r="Q1054" s="469"/>
      <c r="R1054" s="469"/>
      <c r="S1054" s="469"/>
      <c r="T1054" s="469"/>
      <c r="U1054" s="469"/>
      <c r="V1054" s="469"/>
      <c r="W1054" s="469"/>
    </row>
    <row r="1055" spans="1:23" ht="28.35" customHeight="1">
      <c r="A1055" s="469"/>
      <c r="B1055" s="469"/>
      <c r="C1055" s="470"/>
      <c r="D1055" s="429"/>
      <c r="E1055" s="429"/>
      <c r="F1055" s="472"/>
      <c r="G1055" s="469"/>
      <c r="H1055" s="469"/>
      <c r="I1055" s="469"/>
      <c r="J1055" s="469"/>
      <c r="K1055" s="469"/>
      <c r="L1055" s="469"/>
      <c r="M1055" s="469"/>
      <c r="N1055" s="469"/>
      <c r="O1055" s="469"/>
      <c r="P1055" s="469"/>
      <c r="Q1055" s="469"/>
      <c r="R1055" s="469"/>
      <c r="S1055" s="469"/>
      <c r="T1055" s="469"/>
      <c r="U1055" s="469"/>
      <c r="V1055" s="469"/>
      <c r="W1055" s="469"/>
    </row>
    <row r="1056" spans="1:23" ht="28.35" customHeight="1">
      <c r="A1056" s="469"/>
      <c r="B1056" s="469"/>
      <c r="C1056" s="470"/>
      <c r="D1056" s="429"/>
      <c r="E1056" s="429"/>
      <c r="F1056" s="472"/>
      <c r="G1056" s="469"/>
      <c r="H1056" s="469"/>
      <c r="I1056" s="469"/>
      <c r="J1056" s="469"/>
      <c r="K1056" s="469"/>
      <c r="L1056" s="469"/>
      <c r="M1056" s="469"/>
      <c r="N1056" s="469"/>
      <c r="O1056" s="469"/>
      <c r="P1056" s="469"/>
      <c r="Q1056" s="469"/>
      <c r="R1056" s="469"/>
      <c r="S1056" s="469"/>
      <c r="T1056" s="469"/>
      <c r="U1056" s="469"/>
      <c r="V1056" s="469"/>
      <c r="W1056" s="469"/>
    </row>
    <row r="1057" spans="1:23" ht="28.35" customHeight="1">
      <c r="A1057" s="469"/>
      <c r="B1057" s="469"/>
      <c r="C1057" s="470"/>
      <c r="D1057" s="429"/>
      <c r="E1057" s="429"/>
      <c r="F1057" s="472"/>
      <c r="G1057" s="469"/>
      <c r="H1057" s="469"/>
      <c r="I1057" s="469"/>
      <c r="J1057" s="469"/>
      <c r="K1057" s="469"/>
      <c r="L1057" s="469"/>
      <c r="M1057" s="469"/>
      <c r="N1057" s="469"/>
      <c r="O1057" s="469"/>
      <c r="P1057" s="469"/>
      <c r="Q1057" s="469"/>
      <c r="R1057" s="469"/>
      <c r="S1057" s="469"/>
      <c r="T1057" s="469"/>
      <c r="U1057" s="469"/>
      <c r="V1057" s="469"/>
      <c r="W1057" s="469"/>
    </row>
    <row r="1058" spans="1:23" ht="28.35" customHeight="1">
      <c r="A1058" s="469"/>
      <c r="B1058" s="469"/>
      <c r="C1058" s="470"/>
      <c r="D1058" s="429"/>
      <c r="E1058" s="429"/>
      <c r="F1058" s="472"/>
      <c r="G1058" s="469"/>
      <c r="H1058" s="469"/>
      <c r="I1058" s="469"/>
      <c r="J1058" s="469"/>
      <c r="K1058" s="469"/>
      <c r="L1058" s="469"/>
      <c r="M1058" s="469"/>
      <c r="N1058" s="469"/>
      <c r="O1058" s="469"/>
      <c r="P1058" s="469"/>
      <c r="Q1058" s="469"/>
      <c r="R1058" s="469"/>
      <c r="S1058" s="469"/>
      <c r="T1058" s="469"/>
      <c r="U1058" s="469"/>
      <c r="V1058" s="469"/>
      <c r="W1058" s="469"/>
    </row>
    <row r="1059" spans="1:23" ht="28.35" customHeight="1">
      <c r="A1059" s="469"/>
      <c r="B1059" s="469"/>
      <c r="C1059" s="470"/>
      <c r="D1059" s="429"/>
      <c r="E1059" s="429"/>
      <c r="F1059" s="472"/>
      <c r="G1059" s="469"/>
      <c r="H1059" s="469"/>
      <c r="I1059" s="469"/>
      <c r="J1059" s="469"/>
      <c r="K1059" s="469"/>
      <c r="L1059" s="469"/>
      <c r="M1059" s="469"/>
      <c r="N1059" s="469"/>
      <c r="O1059" s="469"/>
      <c r="P1059" s="469"/>
      <c r="Q1059" s="469"/>
      <c r="R1059" s="469"/>
      <c r="S1059" s="469"/>
      <c r="T1059" s="469"/>
      <c r="U1059" s="469"/>
      <c r="V1059" s="469"/>
      <c r="W1059" s="469"/>
    </row>
    <row r="1060" spans="1:23" ht="28.35" customHeight="1">
      <c r="A1060" s="469"/>
      <c r="B1060" s="469"/>
      <c r="C1060" s="470"/>
      <c r="D1060" s="429"/>
      <c r="E1060" s="429"/>
      <c r="F1060" s="472"/>
      <c r="G1060" s="469"/>
      <c r="H1060" s="469"/>
      <c r="I1060" s="469"/>
      <c r="J1060" s="469"/>
      <c r="K1060" s="469"/>
      <c r="L1060" s="469"/>
      <c r="M1060" s="469"/>
      <c r="N1060" s="469"/>
      <c r="O1060" s="469"/>
      <c r="P1060" s="469"/>
      <c r="Q1060" s="469"/>
      <c r="R1060" s="469"/>
      <c r="S1060" s="469"/>
      <c r="T1060" s="469"/>
      <c r="U1060" s="469"/>
      <c r="V1060" s="469"/>
      <c r="W1060" s="469"/>
    </row>
    <row r="1061" spans="1:23" ht="28.35" customHeight="1">
      <c r="A1061" s="469"/>
      <c r="B1061" s="469"/>
      <c r="C1061" s="470"/>
      <c r="D1061" s="429"/>
      <c r="E1061" s="429"/>
      <c r="F1061" s="472"/>
      <c r="G1061" s="469"/>
      <c r="H1061" s="469"/>
      <c r="I1061" s="469"/>
      <c r="J1061" s="469"/>
      <c r="K1061" s="469"/>
      <c r="L1061" s="469"/>
      <c r="M1061" s="469"/>
      <c r="N1061" s="469"/>
      <c r="O1061" s="469"/>
      <c r="P1061" s="469"/>
      <c r="Q1061" s="469"/>
      <c r="R1061" s="469"/>
      <c r="S1061" s="469"/>
      <c r="T1061" s="469"/>
      <c r="U1061" s="469"/>
      <c r="V1061" s="469"/>
      <c r="W1061" s="469"/>
    </row>
    <row r="1062" spans="1:23" ht="28.35" customHeight="1">
      <c r="A1062" s="469"/>
      <c r="B1062" s="469"/>
      <c r="C1062" s="470"/>
      <c r="D1062" s="429"/>
      <c r="E1062" s="429"/>
      <c r="F1062" s="472"/>
      <c r="G1062" s="469"/>
      <c r="H1062" s="469"/>
      <c r="I1062" s="469"/>
      <c r="J1062" s="469"/>
      <c r="K1062" s="469"/>
      <c r="L1062" s="469"/>
      <c r="M1062" s="469"/>
      <c r="N1062" s="469"/>
      <c r="O1062" s="469"/>
      <c r="P1062" s="469"/>
      <c r="Q1062" s="469"/>
      <c r="R1062" s="469"/>
      <c r="S1062" s="469"/>
      <c r="T1062" s="469"/>
      <c r="U1062" s="469"/>
      <c r="V1062" s="469"/>
      <c r="W1062" s="469"/>
    </row>
    <row r="1063" spans="1:23" ht="28.35" customHeight="1">
      <c r="A1063" s="469"/>
      <c r="B1063" s="469"/>
      <c r="C1063" s="470"/>
      <c r="D1063" s="429"/>
      <c r="E1063" s="429"/>
      <c r="F1063" s="472"/>
      <c r="G1063" s="469"/>
      <c r="H1063" s="469"/>
      <c r="I1063" s="469"/>
      <c r="J1063" s="469"/>
      <c r="K1063" s="469"/>
      <c r="L1063" s="469"/>
      <c r="M1063" s="469"/>
      <c r="N1063" s="469"/>
      <c r="O1063" s="469"/>
      <c r="P1063" s="469"/>
      <c r="Q1063" s="469"/>
      <c r="R1063" s="469"/>
      <c r="S1063" s="469"/>
      <c r="T1063" s="469"/>
      <c r="U1063" s="469"/>
      <c r="V1063" s="469"/>
      <c r="W1063" s="469"/>
    </row>
    <row r="1064" spans="1:23" ht="28.35" customHeight="1">
      <c r="A1064" s="469"/>
      <c r="B1064" s="469"/>
      <c r="C1064" s="470"/>
      <c r="D1064" s="429"/>
      <c r="E1064" s="429"/>
      <c r="F1064" s="472"/>
      <c r="G1064" s="469"/>
      <c r="H1064" s="469"/>
      <c r="I1064" s="469"/>
      <c r="J1064" s="469"/>
      <c r="K1064" s="469"/>
      <c r="L1064" s="469"/>
      <c r="M1064" s="469"/>
      <c r="N1064" s="469"/>
      <c r="O1064" s="469"/>
      <c r="P1064" s="469"/>
      <c r="Q1064" s="469"/>
      <c r="R1064" s="469"/>
      <c r="S1064" s="469"/>
      <c r="T1064" s="469"/>
      <c r="U1064" s="469"/>
      <c r="V1064" s="469"/>
      <c r="W1064" s="469"/>
    </row>
    <row r="1065" spans="1:23" ht="28.35" customHeight="1">
      <c r="A1065" s="469"/>
      <c r="B1065" s="469"/>
      <c r="C1065" s="470"/>
      <c r="D1065" s="429"/>
      <c r="E1065" s="429"/>
      <c r="F1065" s="472"/>
      <c r="G1065" s="469"/>
      <c r="H1065" s="469"/>
      <c r="I1065" s="469"/>
      <c r="J1065" s="469"/>
      <c r="K1065" s="469"/>
      <c r="L1065" s="469"/>
      <c r="M1065" s="469"/>
      <c r="N1065" s="469"/>
      <c r="O1065" s="469"/>
      <c r="P1065" s="469"/>
      <c r="Q1065" s="469"/>
      <c r="R1065" s="469"/>
      <c r="S1065" s="469"/>
      <c r="T1065" s="469"/>
      <c r="U1065" s="469"/>
      <c r="V1065" s="469"/>
      <c r="W1065" s="469"/>
    </row>
    <row r="1066" spans="1:23" ht="28.35" customHeight="1">
      <c r="A1066" s="469"/>
      <c r="B1066" s="469"/>
      <c r="C1066" s="470"/>
      <c r="D1066" s="429"/>
      <c r="E1066" s="429"/>
      <c r="F1066" s="472"/>
      <c r="G1066" s="469"/>
      <c r="H1066" s="469"/>
      <c r="I1066" s="469"/>
      <c r="J1066" s="469"/>
      <c r="K1066" s="469"/>
      <c r="L1066" s="469"/>
      <c r="M1066" s="469"/>
      <c r="N1066" s="469"/>
      <c r="O1066" s="469"/>
      <c r="P1066" s="469"/>
      <c r="Q1066" s="469"/>
      <c r="R1066" s="469"/>
      <c r="S1066" s="469"/>
      <c r="T1066" s="469"/>
      <c r="U1066" s="469"/>
      <c r="V1066" s="469"/>
      <c r="W1066" s="469"/>
    </row>
    <row r="1067" spans="1:23" ht="28.35" customHeight="1">
      <c r="A1067" s="469"/>
      <c r="B1067" s="469"/>
      <c r="C1067" s="470"/>
      <c r="D1067" s="429"/>
      <c r="E1067" s="429"/>
      <c r="F1067" s="472"/>
      <c r="G1067" s="469"/>
      <c r="H1067" s="469"/>
      <c r="I1067" s="469"/>
      <c r="J1067" s="469"/>
      <c r="K1067" s="469"/>
      <c r="L1067" s="469"/>
      <c r="M1067" s="469"/>
      <c r="N1067" s="469"/>
      <c r="O1067" s="469"/>
      <c r="P1067" s="469"/>
      <c r="Q1067" s="469"/>
      <c r="R1067" s="469"/>
      <c r="S1067" s="469"/>
      <c r="T1067" s="469"/>
      <c r="U1067" s="469"/>
      <c r="V1067" s="469"/>
      <c r="W1067" s="469"/>
    </row>
    <row r="1068" spans="1:23" ht="28.35" customHeight="1">
      <c r="A1068" s="469"/>
      <c r="B1068" s="469"/>
      <c r="C1068" s="470"/>
      <c r="D1068" s="429"/>
      <c r="E1068" s="429"/>
      <c r="F1068" s="472"/>
      <c r="G1068" s="469"/>
      <c r="H1068" s="469"/>
      <c r="I1068" s="469"/>
      <c r="J1068" s="469"/>
      <c r="K1068" s="469"/>
      <c r="L1068" s="469"/>
      <c r="M1068" s="469"/>
      <c r="N1068" s="469"/>
      <c r="O1068" s="469"/>
      <c r="P1068" s="469"/>
      <c r="Q1068" s="469"/>
      <c r="R1068" s="469"/>
      <c r="S1068" s="469"/>
      <c r="T1068" s="469"/>
      <c r="U1068" s="469"/>
      <c r="V1068" s="469"/>
      <c r="W1068" s="469"/>
    </row>
    <row r="1069" spans="1:23" ht="28.35" customHeight="1">
      <c r="A1069" s="469"/>
      <c r="B1069" s="469"/>
      <c r="C1069" s="470"/>
      <c r="D1069" s="429"/>
      <c r="E1069" s="429"/>
      <c r="F1069" s="472"/>
      <c r="G1069" s="469"/>
      <c r="H1069" s="469"/>
      <c r="I1069" s="469"/>
      <c r="J1069" s="469"/>
      <c r="K1069" s="469"/>
      <c r="L1069" s="469"/>
      <c r="M1069" s="469"/>
      <c r="N1069" s="469"/>
      <c r="O1069" s="469"/>
      <c r="P1069" s="469"/>
      <c r="Q1069" s="469"/>
      <c r="R1069" s="469"/>
      <c r="S1069" s="469"/>
      <c r="T1069" s="469"/>
      <c r="U1069" s="469"/>
      <c r="V1069" s="469"/>
      <c r="W1069" s="469"/>
    </row>
    <row r="1070" spans="1:23" ht="28.35" customHeight="1">
      <c r="A1070" s="469"/>
      <c r="B1070" s="469"/>
      <c r="C1070" s="470"/>
      <c r="D1070" s="429"/>
      <c r="E1070" s="429"/>
      <c r="F1070" s="472"/>
      <c r="G1070" s="469"/>
      <c r="H1070" s="469"/>
      <c r="I1070" s="469"/>
      <c r="J1070" s="469"/>
      <c r="K1070" s="469"/>
      <c r="L1070" s="469"/>
      <c r="M1070" s="469"/>
      <c r="N1070" s="469"/>
      <c r="O1070" s="469"/>
      <c r="P1070" s="469"/>
      <c r="Q1070" s="469"/>
      <c r="R1070" s="469"/>
      <c r="S1070" s="469"/>
      <c r="T1070" s="469"/>
      <c r="U1070" s="469"/>
      <c r="V1070" s="469"/>
      <c r="W1070" s="469"/>
    </row>
    <row r="1071" spans="1:23" ht="28.35" customHeight="1">
      <c r="A1071" s="469"/>
      <c r="B1071" s="469"/>
      <c r="C1071" s="470"/>
      <c r="D1071" s="429"/>
      <c r="E1071" s="429"/>
      <c r="F1071" s="472"/>
      <c r="G1071" s="469"/>
      <c r="H1071" s="469"/>
      <c r="I1071" s="469"/>
      <c r="J1071" s="469"/>
      <c r="K1071" s="469"/>
      <c r="L1071" s="469"/>
      <c r="M1071" s="469"/>
      <c r="N1071" s="469"/>
      <c r="O1071" s="469"/>
      <c r="P1071" s="469"/>
      <c r="Q1071" s="469"/>
      <c r="R1071" s="469"/>
      <c r="S1071" s="469"/>
      <c r="T1071" s="469"/>
      <c r="U1071" s="469"/>
      <c r="V1071" s="469"/>
      <c r="W1071" s="469"/>
    </row>
    <row r="1072" spans="1:23" ht="28.35" customHeight="1">
      <c r="A1072" s="469"/>
      <c r="B1072" s="469"/>
      <c r="C1072" s="470"/>
      <c r="D1072" s="429"/>
      <c r="E1072" s="429"/>
      <c r="F1072" s="472"/>
      <c r="G1072" s="469"/>
      <c r="H1072" s="469"/>
      <c r="I1072" s="469"/>
      <c r="J1072" s="469"/>
      <c r="K1072" s="469"/>
      <c r="L1072" s="469"/>
      <c r="M1072" s="469"/>
      <c r="N1072" s="469"/>
      <c r="O1072" s="469"/>
      <c r="P1072" s="469"/>
      <c r="Q1072" s="469"/>
      <c r="R1072" s="469"/>
      <c r="S1072" s="469"/>
      <c r="T1072" s="469"/>
      <c r="U1072" s="469"/>
      <c r="V1072" s="469"/>
      <c r="W1072" s="469"/>
    </row>
    <row r="1073" spans="1:23" ht="28.35" customHeight="1">
      <c r="A1073" s="469"/>
      <c r="B1073" s="469"/>
      <c r="C1073" s="470"/>
      <c r="D1073" s="429"/>
      <c r="E1073" s="429"/>
      <c r="F1073" s="472"/>
      <c r="G1073" s="469"/>
      <c r="H1073" s="469"/>
      <c r="I1073" s="469"/>
      <c r="J1073" s="469"/>
      <c r="K1073" s="469"/>
      <c r="L1073" s="469"/>
      <c r="M1073" s="469"/>
      <c r="N1073" s="469"/>
      <c r="O1073" s="469"/>
      <c r="P1073" s="469"/>
      <c r="Q1073" s="469"/>
      <c r="R1073" s="469"/>
      <c r="S1073" s="469"/>
      <c r="T1073" s="469"/>
      <c r="U1073" s="469"/>
      <c r="V1073" s="469"/>
      <c r="W1073" s="469"/>
    </row>
    <row r="1074" spans="1:23" ht="28.35" customHeight="1">
      <c r="A1074" s="469"/>
      <c r="B1074" s="469"/>
      <c r="C1074" s="470"/>
      <c r="D1074" s="429"/>
      <c r="E1074" s="429"/>
      <c r="F1074" s="472"/>
      <c r="G1074" s="469"/>
      <c r="H1074" s="469"/>
      <c r="I1074" s="469"/>
      <c r="J1074" s="469"/>
      <c r="K1074" s="469"/>
      <c r="L1074" s="469"/>
      <c r="M1074" s="469"/>
      <c r="N1074" s="469"/>
      <c r="O1074" s="469"/>
      <c r="P1074" s="469"/>
      <c r="Q1074" s="469"/>
      <c r="R1074" s="469"/>
      <c r="S1074" s="469"/>
      <c r="T1074" s="469"/>
      <c r="U1074" s="469"/>
      <c r="V1074" s="469"/>
      <c r="W1074" s="469"/>
    </row>
    <row r="1075" spans="1:23" ht="28.35" customHeight="1">
      <c r="A1075" s="469"/>
      <c r="B1075" s="469"/>
      <c r="C1075" s="470"/>
      <c r="D1075" s="429"/>
      <c r="E1075" s="429"/>
      <c r="F1075" s="472"/>
      <c r="G1075" s="469"/>
      <c r="H1075" s="469"/>
      <c r="I1075" s="469"/>
      <c r="J1075" s="469"/>
      <c r="K1075" s="469"/>
      <c r="L1075" s="469"/>
      <c r="M1075" s="469"/>
      <c r="N1075" s="469"/>
      <c r="O1075" s="469"/>
      <c r="P1075" s="469"/>
      <c r="Q1075" s="469"/>
      <c r="R1075" s="469"/>
      <c r="S1075" s="469"/>
      <c r="T1075" s="469"/>
      <c r="U1075" s="469"/>
      <c r="V1075" s="469"/>
      <c r="W1075" s="469"/>
    </row>
    <row r="1076" spans="1:23" ht="28.35" customHeight="1">
      <c r="A1076" s="469"/>
      <c r="B1076" s="469"/>
      <c r="C1076" s="470"/>
      <c r="D1076" s="429"/>
      <c r="E1076" s="429"/>
      <c r="F1076" s="472"/>
      <c r="G1076" s="469"/>
      <c r="H1076" s="469"/>
      <c r="I1076" s="469"/>
      <c r="J1076" s="469"/>
      <c r="K1076" s="469"/>
      <c r="L1076" s="469"/>
      <c r="M1076" s="469"/>
      <c r="N1076" s="469"/>
      <c r="O1076" s="469"/>
      <c r="P1076" s="469"/>
      <c r="Q1076" s="469"/>
      <c r="R1076" s="469"/>
      <c r="S1076" s="469"/>
      <c r="T1076" s="469"/>
      <c r="U1076" s="469"/>
      <c r="V1076" s="469"/>
      <c r="W1076" s="469"/>
    </row>
    <row r="1077" spans="1:23" ht="28.35" customHeight="1">
      <c r="A1077" s="469"/>
      <c r="B1077" s="469"/>
      <c r="C1077" s="470"/>
      <c r="D1077" s="429"/>
      <c r="E1077" s="429"/>
      <c r="F1077" s="472"/>
      <c r="G1077" s="469"/>
      <c r="H1077" s="469"/>
      <c r="I1077" s="469"/>
      <c r="J1077" s="469"/>
      <c r="K1077" s="469"/>
      <c r="L1077" s="469"/>
      <c r="M1077" s="469"/>
      <c r="N1077" s="469"/>
      <c r="O1077" s="469"/>
      <c r="P1077" s="469"/>
      <c r="Q1077" s="469"/>
      <c r="R1077" s="469"/>
      <c r="S1077" s="469"/>
      <c r="T1077" s="469"/>
      <c r="U1077" s="469"/>
      <c r="V1077" s="469"/>
      <c r="W1077" s="469"/>
    </row>
    <row r="1078" spans="1:23" ht="28.35" customHeight="1">
      <c r="A1078" s="469"/>
      <c r="B1078" s="469"/>
      <c r="C1078" s="470"/>
      <c r="D1078" s="429"/>
      <c r="E1078" s="429"/>
      <c r="F1078" s="472"/>
      <c r="G1078" s="469"/>
      <c r="H1078" s="469"/>
      <c r="I1078" s="469"/>
      <c r="J1078" s="469"/>
      <c r="K1078" s="469"/>
      <c r="L1078" s="469"/>
      <c r="M1078" s="469"/>
      <c r="N1078" s="469"/>
      <c r="O1078" s="469"/>
      <c r="P1078" s="469"/>
      <c r="Q1078" s="469"/>
      <c r="R1078" s="469"/>
      <c r="S1078" s="469"/>
      <c r="T1078" s="469"/>
      <c r="U1078" s="469"/>
      <c r="V1078" s="469"/>
      <c r="W1078" s="469"/>
    </row>
    <row r="1079" spans="1:23" ht="28.35" customHeight="1">
      <c r="A1079" s="469"/>
      <c r="B1079" s="469"/>
      <c r="C1079" s="470"/>
      <c r="D1079" s="429"/>
      <c r="E1079" s="429"/>
      <c r="F1079" s="472"/>
      <c r="G1079" s="469"/>
      <c r="H1079" s="469"/>
      <c r="I1079" s="469"/>
      <c r="J1079" s="469"/>
      <c r="K1079" s="469"/>
      <c r="L1079" s="469"/>
      <c r="M1079" s="469"/>
      <c r="N1079" s="469"/>
      <c r="O1079" s="469"/>
      <c r="P1079" s="469"/>
      <c r="Q1079" s="469"/>
      <c r="R1079" s="469"/>
      <c r="S1079" s="469"/>
      <c r="T1079" s="469"/>
      <c r="U1079" s="469"/>
      <c r="V1079" s="469"/>
      <c r="W1079" s="469"/>
    </row>
    <row r="1080" spans="1:23" ht="28.35" customHeight="1">
      <c r="A1080" s="469"/>
      <c r="B1080" s="469"/>
      <c r="C1080" s="470"/>
      <c r="D1080" s="429"/>
      <c r="E1080" s="429"/>
      <c r="F1080" s="472"/>
      <c r="G1080" s="469"/>
      <c r="H1080" s="469"/>
      <c r="I1080" s="469"/>
      <c r="J1080" s="469"/>
      <c r="K1080" s="469"/>
      <c r="L1080" s="469"/>
      <c r="M1080" s="469"/>
      <c r="N1080" s="469"/>
      <c r="O1080" s="469"/>
      <c r="P1080" s="469"/>
      <c r="Q1080" s="469"/>
      <c r="R1080" s="469"/>
      <c r="S1080" s="469"/>
      <c r="T1080" s="469"/>
      <c r="U1080" s="469"/>
      <c r="V1080" s="469"/>
      <c r="W1080" s="469"/>
    </row>
    <row r="1081" spans="1:23" ht="28.35" customHeight="1">
      <c r="A1081" s="469"/>
      <c r="B1081" s="469"/>
      <c r="C1081" s="470"/>
      <c r="D1081" s="429"/>
      <c r="E1081" s="429"/>
      <c r="F1081" s="472"/>
      <c r="G1081" s="469"/>
      <c r="H1081" s="469"/>
      <c r="I1081" s="469"/>
      <c r="J1081" s="469"/>
      <c r="K1081" s="469"/>
      <c r="L1081" s="469"/>
      <c r="M1081" s="469"/>
      <c r="N1081" s="469"/>
      <c r="O1081" s="469"/>
      <c r="P1081" s="469"/>
      <c r="Q1081" s="469"/>
      <c r="R1081" s="469"/>
      <c r="S1081" s="469"/>
      <c r="T1081" s="469"/>
      <c r="U1081" s="469"/>
      <c r="V1081" s="469"/>
      <c r="W1081" s="469"/>
    </row>
    <row r="1082" spans="1:23" ht="28.35" customHeight="1">
      <c r="A1082" s="469"/>
      <c r="B1082" s="469"/>
      <c r="C1082" s="470"/>
      <c r="D1082" s="429"/>
      <c r="E1082" s="429"/>
      <c r="F1082" s="472"/>
      <c r="G1082" s="469"/>
      <c r="H1082" s="469"/>
      <c r="I1082" s="469"/>
      <c r="J1082" s="469"/>
      <c r="K1082" s="469"/>
      <c r="L1082" s="469"/>
      <c r="M1082" s="469"/>
      <c r="N1082" s="469"/>
      <c r="O1082" s="469"/>
      <c r="P1082" s="469"/>
      <c r="Q1082" s="469"/>
      <c r="R1082" s="469"/>
      <c r="S1082" s="469"/>
      <c r="T1082" s="469"/>
      <c r="U1082" s="469"/>
      <c r="V1082" s="469"/>
      <c r="W1082" s="469"/>
    </row>
    <row r="1083" spans="1:23" ht="28.35" customHeight="1">
      <c r="A1083" s="469"/>
      <c r="B1083" s="469"/>
      <c r="C1083" s="470"/>
      <c r="D1083" s="429"/>
      <c r="E1083" s="429"/>
      <c r="F1083" s="472"/>
      <c r="G1083" s="469"/>
      <c r="H1083" s="469"/>
      <c r="I1083" s="469"/>
      <c r="J1083" s="469"/>
      <c r="K1083" s="469"/>
      <c r="L1083" s="469"/>
      <c r="M1083" s="469"/>
      <c r="N1083" s="469"/>
      <c r="O1083" s="469"/>
      <c r="P1083" s="469"/>
      <c r="Q1083" s="469"/>
      <c r="R1083" s="469"/>
      <c r="S1083" s="469"/>
      <c r="T1083" s="469"/>
      <c r="U1083" s="469"/>
      <c r="V1083" s="469"/>
      <c r="W1083" s="469"/>
    </row>
    <row r="1084" spans="1:23" ht="28.35" customHeight="1">
      <c r="A1084" s="469"/>
      <c r="B1084" s="469"/>
      <c r="C1084" s="470"/>
      <c r="D1084" s="429"/>
      <c r="E1084" s="429"/>
      <c r="F1084" s="472"/>
      <c r="G1084" s="469"/>
      <c r="H1084" s="469"/>
      <c r="I1084" s="469"/>
      <c r="J1084" s="469"/>
      <c r="K1084" s="469"/>
      <c r="L1084" s="469"/>
      <c r="M1084" s="469"/>
      <c r="N1084" s="469"/>
      <c r="O1084" s="469"/>
      <c r="P1084" s="469"/>
      <c r="Q1084" s="469"/>
      <c r="R1084" s="469"/>
      <c r="S1084" s="469"/>
      <c r="T1084" s="469"/>
      <c r="U1084" s="469"/>
      <c r="V1084" s="469"/>
      <c r="W1084" s="469"/>
    </row>
    <row r="1085" spans="1:23" ht="28.35" customHeight="1">
      <c r="A1085" s="469"/>
      <c r="B1085" s="469"/>
      <c r="C1085" s="470"/>
      <c r="D1085" s="429"/>
      <c r="E1085" s="429"/>
      <c r="F1085" s="472"/>
      <c r="G1085" s="469"/>
      <c r="H1085" s="469"/>
      <c r="I1085" s="469"/>
      <c r="J1085" s="469"/>
      <c r="K1085" s="469"/>
      <c r="L1085" s="469"/>
      <c r="M1085" s="469"/>
      <c r="N1085" s="469"/>
      <c r="O1085" s="469"/>
      <c r="P1085" s="469"/>
      <c r="Q1085" s="469"/>
      <c r="R1085" s="469"/>
      <c r="S1085" s="469"/>
      <c r="T1085" s="469"/>
      <c r="U1085" s="469"/>
      <c r="V1085" s="469"/>
      <c r="W1085" s="469"/>
    </row>
    <row r="1086" spans="1:23" ht="28.35" customHeight="1">
      <c r="A1086" s="469"/>
      <c r="B1086" s="469"/>
      <c r="C1086" s="470"/>
      <c r="D1086" s="429"/>
      <c r="E1086" s="429"/>
      <c r="F1086" s="472"/>
      <c r="G1086" s="469"/>
      <c r="H1086" s="469"/>
      <c r="I1086" s="469"/>
      <c r="J1086" s="469"/>
      <c r="K1086" s="469"/>
      <c r="L1086" s="469"/>
      <c r="M1086" s="469"/>
      <c r="N1086" s="469"/>
      <c r="O1086" s="469"/>
      <c r="P1086" s="469"/>
      <c r="Q1086" s="469"/>
      <c r="R1086" s="469"/>
      <c r="S1086" s="469"/>
      <c r="T1086" s="469"/>
      <c r="U1086" s="469"/>
      <c r="V1086" s="469"/>
      <c r="W1086" s="469"/>
    </row>
    <row r="1087" spans="1:23" ht="28.35" customHeight="1">
      <c r="A1087" s="469"/>
      <c r="B1087" s="469"/>
      <c r="C1087" s="470"/>
      <c r="D1087" s="429"/>
      <c r="E1087" s="429"/>
      <c r="F1087" s="472"/>
      <c r="G1087" s="469"/>
      <c r="H1087" s="469"/>
      <c r="I1087" s="469"/>
      <c r="J1087" s="469"/>
      <c r="K1087" s="469"/>
      <c r="L1087" s="469"/>
      <c r="M1087" s="469"/>
      <c r="N1087" s="469"/>
      <c r="O1087" s="469"/>
      <c r="P1087" s="469"/>
      <c r="Q1087" s="469"/>
      <c r="R1087" s="469"/>
      <c r="S1087" s="469"/>
      <c r="T1087" s="469"/>
      <c r="U1087" s="469"/>
      <c r="V1087" s="469"/>
      <c r="W1087" s="469"/>
    </row>
    <row r="1088" spans="1:23" ht="28.35" customHeight="1">
      <c r="A1088" s="469"/>
      <c r="B1088" s="469"/>
      <c r="C1088" s="470"/>
      <c r="D1088" s="429"/>
      <c r="E1088" s="429"/>
      <c r="F1088" s="472"/>
      <c r="G1088" s="469"/>
      <c r="H1088" s="469"/>
      <c r="I1088" s="469"/>
      <c r="J1088" s="469"/>
      <c r="K1088" s="469"/>
      <c r="L1088" s="469"/>
      <c r="M1088" s="469"/>
      <c r="N1088" s="469"/>
      <c r="O1088" s="469"/>
      <c r="P1088" s="469"/>
      <c r="Q1088" s="469"/>
      <c r="R1088" s="469"/>
      <c r="S1088" s="469"/>
      <c r="T1088" s="469"/>
      <c r="U1088" s="469"/>
      <c r="V1088" s="469"/>
      <c r="W1088" s="469"/>
    </row>
    <row r="1089" spans="1:23" ht="28.35" customHeight="1">
      <c r="A1089" s="469"/>
      <c r="B1089" s="469"/>
      <c r="C1089" s="470"/>
      <c r="D1089" s="429"/>
      <c r="E1089" s="429"/>
      <c r="F1089" s="472"/>
      <c r="G1089" s="469"/>
      <c r="H1089" s="469"/>
      <c r="I1089" s="469"/>
      <c r="J1089" s="469"/>
      <c r="K1089" s="469"/>
      <c r="L1089" s="469"/>
      <c r="M1089" s="469"/>
      <c r="N1089" s="469"/>
      <c r="O1089" s="469"/>
      <c r="P1089" s="469"/>
      <c r="Q1089" s="469"/>
      <c r="R1089" s="469"/>
      <c r="S1089" s="469"/>
      <c r="T1089" s="469"/>
      <c r="U1089" s="469"/>
      <c r="V1089" s="469"/>
      <c r="W1089" s="469"/>
    </row>
    <row r="1090" spans="1:23" ht="28.35" customHeight="1">
      <c r="A1090" s="469"/>
      <c r="B1090" s="469"/>
      <c r="C1090" s="470"/>
      <c r="D1090" s="429"/>
      <c r="E1090" s="429"/>
      <c r="F1090" s="472"/>
      <c r="G1090" s="469"/>
      <c r="H1090" s="469"/>
      <c r="I1090" s="469"/>
      <c r="J1090" s="469"/>
      <c r="K1090" s="469"/>
      <c r="L1090" s="469"/>
      <c r="M1090" s="469"/>
      <c r="N1090" s="469"/>
      <c r="O1090" s="469"/>
      <c r="P1090" s="469"/>
      <c r="Q1090" s="469"/>
      <c r="R1090" s="469"/>
      <c r="S1090" s="469"/>
      <c r="T1090" s="469"/>
      <c r="U1090" s="469"/>
      <c r="V1090" s="469"/>
      <c r="W1090" s="469"/>
    </row>
    <row r="1091" spans="1:23" ht="28.35" customHeight="1">
      <c r="A1091" s="469"/>
      <c r="B1091" s="469"/>
      <c r="C1091" s="470"/>
      <c r="D1091" s="429"/>
      <c r="E1091" s="429"/>
      <c r="F1091" s="472"/>
      <c r="G1091" s="469"/>
      <c r="H1091" s="469"/>
      <c r="I1091" s="469"/>
      <c r="J1091" s="469"/>
      <c r="K1091" s="469"/>
      <c r="L1091" s="469"/>
      <c r="M1091" s="469"/>
      <c r="N1091" s="469"/>
      <c r="O1091" s="469"/>
      <c r="P1091" s="469"/>
      <c r="Q1091" s="469"/>
      <c r="R1091" s="469"/>
      <c r="S1091" s="469"/>
      <c r="T1091" s="469"/>
      <c r="U1091" s="469"/>
      <c r="V1091" s="469"/>
      <c r="W1091" s="469"/>
    </row>
    <row r="1092" spans="1:23" ht="28.35" customHeight="1">
      <c r="A1092" s="469"/>
      <c r="B1092" s="469"/>
      <c r="C1092" s="470"/>
      <c r="D1092" s="429"/>
      <c r="E1092" s="429"/>
      <c r="F1092" s="472"/>
      <c r="G1092" s="469"/>
      <c r="H1092" s="469"/>
      <c r="I1092" s="469"/>
      <c r="J1092" s="469"/>
      <c r="K1092" s="469"/>
      <c r="L1092" s="469"/>
      <c r="M1092" s="469"/>
      <c r="N1092" s="469"/>
      <c r="O1092" s="469"/>
      <c r="P1092" s="469"/>
      <c r="Q1092" s="469"/>
      <c r="R1092" s="469"/>
      <c r="S1092" s="469"/>
      <c r="T1092" s="469"/>
      <c r="U1092" s="469"/>
      <c r="V1092" s="469"/>
      <c r="W1092" s="469"/>
    </row>
    <row r="1093" spans="1:23" ht="28.35" customHeight="1">
      <c r="A1093" s="469"/>
      <c r="B1093" s="469"/>
      <c r="C1093" s="470"/>
      <c r="D1093" s="429"/>
      <c r="E1093" s="429"/>
      <c r="F1093" s="472"/>
      <c r="G1093" s="469"/>
      <c r="H1093" s="469"/>
      <c r="I1093" s="469"/>
      <c r="J1093" s="469"/>
      <c r="K1093" s="469"/>
      <c r="L1093" s="469"/>
      <c r="M1093" s="469"/>
      <c r="N1093" s="469"/>
      <c r="O1093" s="469"/>
      <c r="P1093" s="469"/>
      <c r="Q1093" s="469"/>
      <c r="R1093" s="469"/>
      <c r="S1093" s="469"/>
      <c r="T1093" s="469"/>
      <c r="U1093" s="469"/>
      <c r="V1093" s="469"/>
      <c r="W1093" s="469"/>
    </row>
    <row r="1094" spans="1:23" ht="28.35" customHeight="1">
      <c r="A1094" s="469"/>
      <c r="B1094" s="469"/>
      <c r="C1094" s="470"/>
      <c r="D1094" s="429"/>
      <c r="E1094" s="429"/>
      <c r="F1094" s="472"/>
      <c r="G1094" s="469"/>
      <c r="H1094" s="469"/>
      <c r="I1094" s="469"/>
      <c r="J1094" s="469"/>
      <c r="K1094" s="469"/>
      <c r="L1094" s="469"/>
      <c r="M1094" s="469"/>
      <c r="N1094" s="469"/>
      <c r="O1094" s="469"/>
      <c r="P1094" s="469"/>
      <c r="Q1094" s="469"/>
      <c r="R1094" s="469"/>
      <c r="S1094" s="469"/>
      <c r="T1094" s="469"/>
      <c r="U1094" s="469"/>
      <c r="V1094" s="469"/>
      <c r="W1094" s="469"/>
    </row>
    <row r="1095" spans="1:23" ht="28.35" customHeight="1">
      <c r="A1095" s="469"/>
      <c r="B1095" s="469"/>
      <c r="C1095" s="470"/>
      <c r="D1095" s="429"/>
      <c r="E1095" s="429"/>
      <c r="F1095" s="472"/>
      <c r="G1095" s="469"/>
      <c r="H1095" s="469"/>
      <c r="I1095" s="469"/>
      <c r="J1095" s="469"/>
      <c r="K1095" s="469"/>
      <c r="L1095" s="469"/>
      <c r="M1095" s="469"/>
      <c r="N1095" s="469"/>
      <c r="O1095" s="469"/>
      <c r="P1095" s="469"/>
      <c r="Q1095" s="469"/>
      <c r="R1095" s="469"/>
      <c r="S1095" s="469"/>
      <c r="T1095" s="469"/>
      <c r="U1095" s="469"/>
      <c r="V1095" s="469"/>
      <c r="W1095" s="469"/>
    </row>
    <row r="1096" spans="1:23" ht="28.35" customHeight="1">
      <c r="A1096" s="469"/>
      <c r="B1096" s="469"/>
      <c r="C1096" s="470"/>
      <c r="D1096" s="429"/>
      <c r="E1096" s="429"/>
      <c r="F1096" s="472"/>
      <c r="G1096" s="469"/>
      <c r="H1096" s="469"/>
      <c r="I1096" s="469"/>
      <c r="J1096" s="469"/>
      <c r="K1096" s="469"/>
      <c r="L1096" s="469"/>
      <c r="M1096" s="469"/>
      <c r="N1096" s="469"/>
      <c r="O1096" s="469"/>
      <c r="P1096" s="469"/>
      <c r="Q1096" s="469"/>
      <c r="R1096" s="469"/>
      <c r="S1096" s="469"/>
      <c r="T1096" s="469"/>
      <c r="U1096" s="469"/>
      <c r="V1096" s="469"/>
      <c r="W1096" s="469"/>
    </row>
    <row r="1097" spans="1:23" ht="28.35" customHeight="1">
      <c r="A1097" s="469"/>
      <c r="B1097" s="469"/>
      <c r="C1097" s="470"/>
      <c r="D1097" s="429"/>
      <c r="E1097" s="429"/>
      <c r="F1097" s="472"/>
      <c r="G1097" s="469"/>
      <c r="H1097" s="469"/>
      <c r="I1097" s="469"/>
      <c r="J1097" s="469"/>
      <c r="K1097" s="469"/>
      <c r="L1097" s="469"/>
      <c r="M1097" s="469"/>
      <c r="N1097" s="469"/>
      <c r="O1097" s="469"/>
      <c r="P1097" s="469"/>
      <c r="Q1097" s="469"/>
      <c r="R1097" s="469"/>
      <c r="S1097" s="469"/>
      <c r="T1097" s="469"/>
      <c r="U1097" s="469"/>
      <c r="V1097" s="469"/>
      <c r="W1097" s="469"/>
    </row>
    <row r="1098" spans="1:23" ht="28.35" customHeight="1">
      <c r="A1098" s="469"/>
      <c r="B1098" s="469"/>
      <c r="C1098" s="470"/>
      <c r="D1098" s="429"/>
      <c r="E1098" s="429"/>
      <c r="F1098" s="472"/>
      <c r="G1098" s="469"/>
      <c r="H1098" s="469"/>
      <c r="I1098" s="469"/>
      <c r="J1098" s="469"/>
      <c r="K1098" s="469"/>
      <c r="L1098" s="469"/>
      <c r="M1098" s="469"/>
      <c r="N1098" s="469"/>
      <c r="O1098" s="469"/>
      <c r="P1098" s="469"/>
      <c r="Q1098" s="469"/>
      <c r="R1098" s="469"/>
      <c r="S1098" s="469"/>
      <c r="T1098" s="469"/>
      <c r="U1098" s="469"/>
      <c r="V1098" s="469"/>
      <c r="W1098" s="469"/>
    </row>
    <row r="1099" spans="1:23" ht="28.35" customHeight="1">
      <c r="A1099" s="469"/>
      <c r="B1099" s="469"/>
      <c r="C1099" s="470"/>
      <c r="D1099" s="429"/>
      <c r="E1099" s="429"/>
      <c r="F1099" s="472"/>
      <c r="G1099" s="469"/>
      <c r="H1099" s="469"/>
      <c r="I1099" s="469"/>
      <c r="J1099" s="469"/>
      <c r="K1099" s="469"/>
      <c r="L1099" s="469"/>
      <c r="M1099" s="469"/>
      <c r="N1099" s="469"/>
      <c r="O1099" s="469"/>
      <c r="P1099" s="469"/>
      <c r="Q1099" s="469"/>
      <c r="R1099" s="469"/>
      <c r="S1099" s="469"/>
      <c r="T1099" s="469"/>
      <c r="U1099" s="469"/>
      <c r="V1099" s="469"/>
      <c r="W1099" s="469"/>
    </row>
    <row r="1100" spans="1:23" ht="28.35" customHeight="1">
      <c r="A1100" s="469"/>
      <c r="B1100" s="469"/>
      <c r="C1100" s="470"/>
      <c r="D1100" s="429"/>
      <c r="E1100" s="429"/>
      <c r="F1100" s="472"/>
      <c r="G1100" s="469"/>
      <c r="H1100" s="469"/>
      <c r="I1100" s="469"/>
      <c r="J1100" s="469"/>
      <c r="K1100" s="469"/>
      <c r="L1100" s="469"/>
      <c r="M1100" s="469"/>
      <c r="N1100" s="469"/>
      <c r="O1100" s="469"/>
      <c r="P1100" s="469"/>
      <c r="Q1100" s="469"/>
      <c r="R1100" s="469"/>
      <c r="S1100" s="469"/>
      <c r="T1100" s="469"/>
      <c r="U1100" s="469"/>
      <c r="V1100" s="469"/>
      <c r="W1100" s="469"/>
    </row>
    <row r="1101" spans="1:23" ht="28.35" customHeight="1">
      <c r="A1101" s="469"/>
      <c r="B1101" s="469"/>
      <c r="C1101" s="470"/>
      <c r="D1101" s="429"/>
      <c r="E1101" s="429"/>
      <c r="F1101" s="472"/>
      <c r="G1101" s="469"/>
      <c r="H1101" s="469"/>
      <c r="I1101" s="469"/>
      <c r="J1101" s="469"/>
      <c r="K1101" s="469"/>
      <c r="L1101" s="469"/>
      <c r="M1101" s="469"/>
      <c r="N1101" s="469"/>
      <c r="O1101" s="469"/>
      <c r="P1101" s="469"/>
      <c r="Q1101" s="469"/>
      <c r="R1101" s="469"/>
      <c r="S1101" s="469"/>
      <c r="T1101" s="469"/>
      <c r="U1101" s="469"/>
      <c r="V1101" s="469"/>
      <c r="W1101" s="469"/>
    </row>
    <row r="1102" spans="1:23" ht="28.35" customHeight="1">
      <c r="A1102" s="469"/>
      <c r="B1102" s="469"/>
      <c r="C1102" s="470"/>
      <c r="D1102" s="429"/>
      <c r="E1102" s="429"/>
      <c r="F1102" s="472"/>
      <c r="G1102" s="469"/>
      <c r="H1102" s="469"/>
      <c r="I1102" s="469"/>
      <c r="J1102" s="469"/>
      <c r="K1102" s="469"/>
      <c r="L1102" s="469"/>
      <c r="M1102" s="469"/>
      <c r="N1102" s="469"/>
      <c r="O1102" s="469"/>
      <c r="P1102" s="469"/>
      <c r="Q1102" s="469"/>
      <c r="R1102" s="469"/>
      <c r="S1102" s="469"/>
      <c r="T1102" s="469"/>
      <c r="U1102" s="469"/>
      <c r="V1102" s="469"/>
      <c r="W1102" s="469"/>
    </row>
    <row r="1103" spans="1:23" ht="28.35" customHeight="1">
      <c r="A1103" s="469"/>
      <c r="B1103" s="469"/>
      <c r="C1103" s="470"/>
      <c r="D1103" s="429"/>
      <c r="E1103" s="429"/>
      <c r="F1103" s="472"/>
      <c r="G1103" s="469"/>
      <c r="H1103" s="469"/>
      <c r="I1103" s="469"/>
      <c r="J1103" s="469"/>
      <c r="K1103" s="469"/>
      <c r="L1103" s="469"/>
      <c r="M1103" s="469"/>
      <c r="N1103" s="469"/>
      <c r="O1103" s="469"/>
      <c r="P1103" s="469"/>
      <c r="Q1103" s="469"/>
      <c r="R1103" s="469"/>
      <c r="S1103" s="469"/>
      <c r="T1103" s="469"/>
      <c r="U1103" s="469"/>
      <c r="V1103" s="469"/>
      <c r="W1103" s="469"/>
    </row>
    <row r="1104" spans="1:23" ht="28.35" customHeight="1">
      <c r="A1104" s="469"/>
      <c r="B1104" s="469"/>
      <c r="C1104" s="470"/>
      <c r="D1104" s="429"/>
      <c r="E1104" s="429"/>
      <c r="F1104" s="472"/>
      <c r="G1104" s="469"/>
      <c r="H1104" s="469"/>
      <c r="I1104" s="469"/>
      <c r="J1104" s="469"/>
      <c r="K1104" s="469"/>
      <c r="L1104" s="469"/>
      <c r="M1104" s="469"/>
      <c r="N1104" s="469"/>
      <c r="O1104" s="469"/>
      <c r="P1104" s="469"/>
      <c r="Q1104" s="469"/>
      <c r="R1104" s="469"/>
      <c r="S1104" s="469"/>
      <c r="T1104" s="469"/>
      <c r="U1104" s="469"/>
      <c r="V1104" s="469"/>
      <c r="W1104" s="469"/>
    </row>
    <row r="1105" spans="1:23" ht="28.35" customHeight="1">
      <c r="A1105" s="469"/>
      <c r="B1105" s="469"/>
      <c r="C1105" s="470"/>
      <c r="D1105" s="429"/>
      <c r="E1105" s="429"/>
      <c r="F1105" s="472"/>
      <c r="G1105" s="469"/>
      <c r="H1105" s="469"/>
      <c r="I1105" s="469"/>
      <c r="J1105" s="469"/>
      <c r="K1105" s="469"/>
      <c r="L1105" s="469"/>
      <c r="M1105" s="469"/>
      <c r="N1105" s="469"/>
      <c r="O1105" s="469"/>
      <c r="P1105" s="469"/>
      <c r="Q1105" s="469"/>
      <c r="R1105" s="469"/>
      <c r="S1105" s="469"/>
      <c r="T1105" s="469"/>
      <c r="U1105" s="469"/>
      <c r="V1105" s="469"/>
      <c r="W1105" s="469"/>
    </row>
    <row r="1106" spans="1:23" ht="28.35" customHeight="1">
      <c r="A1106" s="469"/>
      <c r="B1106" s="469"/>
      <c r="C1106" s="470"/>
      <c r="D1106" s="429"/>
      <c r="E1106" s="429"/>
      <c r="F1106" s="472"/>
      <c r="G1106" s="469"/>
      <c r="H1106" s="469"/>
      <c r="I1106" s="469"/>
      <c r="J1106" s="469"/>
      <c r="K1106" s="469"/>
      <c r="L1106" s="469"/>
      <c r="M1106" s="469"/>
      <c r="N1106" s="469"/>
      <c r="O1106" s="469"/>
      <c r="P1106" s="469"/>
      <c r="Q1106" s="469"/>
      <c r="R1106" s="469"/>
      <c r="S1106" s="469"/>
      <c r="T1106" s="469"/>
      <c r="U1106" s="469"/>
      <c r="V1106" s="469"/>
      <c r="W1106" s="469"/>
    </row>
    <row r="1107" spans="1:23" ht="28.35" customHeight="1">
      <c r="A1107" s="469"/>
      <c r="B1107" s="469"/>
      <c r="C1107" s="470"/>
      <c r="D1107" s="429"/>
      <c r="E1107" s="429"/>
      <c r="F1107" s="472"/>
      <c r="G1107" s="469"/>
      <c r="H1107" s="469"/>
      <c r="I1107" s="469"/>
      <c r="J1107" s="469"/>
      <c r="K1107" s="469"/>
      <c r="L1107" s="469"/>
      <c r="M1107" s="469"/>
      <c r="N1107" s="469"/>
      <c r="O1107" s="469"/>
      <c r="P1107" s="469"/>
      <c r="Q1107" s="469"/>
      <c r="R1107" s="469"/>
      <c r="S1107" s="469"/>
      <c r="T1107" s="469"/>
      <c r="U1107" s="469"/>
      <c r="V1107" s="469"/>
      <c r="W1107" s="469"/>
    </row>
    <row r="1108" spans="1:23" ht="28.35" customHeight="1">
      <c r="A1108" s="469"/>
      <c r="B1108" s="469"/>
      <c r="C1108" s="470"/>
      <c r="D1108" s="429"/>
      <c r="E1108" s="429"/>
      <c r="F1108" s="472"/>
      <c r="G1108" s="469"/>
      <c r="H1108" s="469"/>
      <c r="I1108" s="469"/>
      <c r="J1108" s="469"/>
      <c r="K1108" s="469"/>
      <c r="L1108" s="469"/>
      <c r="M1108" s="469"/>
      <c r="N1108" s="469"/>
      <c r="O1108" s="469"/>
      <c r="P1108" s="469"/>
      <c r="Q1108" s="469"/>
      <c r="R1108" s="469"/>
      <c r="S1108" s="469"/>
      <c r="T1108" s="469"/>
      <c r="U1108" s="469"/>
      <c r="V1108" s="469"/>
      <c r="W1108" s="469"/>
    </row>
    <row r="1109" spans="1:23" ht="28.35" customHeight="1">
      <c r="A1109" s="469"/>
      <c r="B1109" s="469"/>
      <c r="C1109" s="470"/>
      <c r="D1109" s="429"/>
      <c r="E1109" s="429"/>
      <c r="F1109" s="472"/>
      <c r="G1109" s="469"/>
      <c r="H1109" s="469"/>
      <c r="I1109" s="469"/>
      <c r="J1109" s="469"/>
      <c r="K1109" s="469"/>
      <c r="L1109" s="469"/>
      <c r="M1109" s="469"/>
      <c r="N1109" s="469"/>
      <c r="O1109" s="469"/>
      <c r="P1109" s="469"/>
      <c r="Q1109" s="469"/>
      <c r="R1109" s="469"/>
      <c r="S1109" s="469"/>
      <c r="T1109" s="469"/>
      <c r="U1109" s="469"/>
      <c r="V1109" s="469"/>
      <c r="W1109" s="469"/>
    </row>
    <row r="1110" spans="1:23" ht="28.35" customHeight="1">
      <c r="A1110" s="469"/>
      <c r="B1110" s="469"/>
      <c r="C1110" s="470"/>
      <c r="D1110" s="429"/>
      <c r="E1110" s="429"/>
      <c r="F1110" s="472"/>
      <c r="G1110" s="469"/>
      <c r="H1110" s="469"/>
      <c r="I1110" s="469"/>
      <c r="J1110" s="469"/>
      <c r="K1110" s="469"/>
      <c r="L1110" s="469"/>
      <c r="M1110" s="469"/>
      <c r="N1110" s="469"/>
      <c r="O1110" s="469"/>
      <c r="P1110" s="469"/>
      <c r="Q1110" s="469"/>
      <c r="R1110" s="469"/>
      <c r="S1110" s="469"/>
      <c r="T1110" s="469"/>
      <c r="U1110" s="469"/>
      <c r="V1110" s="469"/>
      <c r="W1110" s="469"/>
    </row>
    <row r="1111" spans="1:23" ht="28.35" customHeight="1">
      <c r="A1111" s="469"/>
      <c r="B1111" s="469"/>
      <c r="C1111" s="470"/>
      <c r="D1111" s="429"/>
      <c r="E1111" s="429"/>
      <c r="F1111" s="472"/>
      <c r="G1111" s="469"/>
      <c r="H1111" s="469"/>
      <c r="I1111" s="469"/>
      <c r="J1111" s="469"/>
      <c r="K1111" s="469"/>
      <c r="L1111" s="469"/>
      <c r="M1111" s="469"/>
      <c r="N1111" s="469"/>
      <c r="O1111" s="469"/>
      <c r="P1111" s="469"/>
      <c r="Q1111" s="469"/>
      <c r="R1111" s="469"/>
      <c r="S1111" s="469"/>
      <c r="T1111" s="469"/>
      <c r="U1111" s="469"/>
      <c r="V1111" s="469"/>
      <c r="W1111" s="469"/>
    </row>
    <row r="1112" spans="1:23" ht="28.35" customHeight="1">
      <c r="A1112" s="469"/>
      <c r="B1112" s="469"/>
      <c r="C1112" s="470"/>
      <c r="D1112" s="429"/>
      <c r="E1112" s="429"/>
      <c r="F1112" s="472"/>
      <c r="G1112" s="469"/>
      <c r="H1112" s="469"/>
      <c r="I1112" s="469"/>
      <c r="J1112" s="469"/>
      <c r="K1112" s="469"/>
      <c r="L1112" s="469"/>
      <c r="M1112" s="469"/>
      <c r="N1112" s="469"/>
      <c r="O1112" s="469"/>
      <c r="P1112" s="469"/>
      <c r="Q1112" s="469"/>
      <c r="R1112" s="469"/>
      <c r="S1112" s="469"/>
      <c r="T1112" s="469"/>
      <c r="U1112" s="469"/>
      <c r="V1112" s="469"/>
      <c r="W1112" s="469"/>
    </row>
    <row r="1113" spans="1:23" ht="28.35" customHeight="1">
      <c r="A1113" s="469"/>
      <c r="B1113" s="469"/>
      <c r="C1113" s="470"/>
      <c r="D1113" s="429"/>
      <c r="E1113" s="429"/>
      <c r="F1113" s="472"/>
      <c r="G1113" s="469"/>
      <c r="H1113" s="469"/>
      <c r="I1113" s="469"/>
      <c r="J1113" s="469"/>
      <c r="K1113" s="469"/>
      <c r="L1113" s="469"/>
      <c r="M1113" s="469"/>
      <c r="N1113" s="469"/>
      <c r="O1113" s="469"/>
      <c r="P1113" s="469"/>
      <c r="Q1113" s="469"/>
      <c r="R1113" s="469"/>
      <c r="S1113" s="469"/>
      <c r="T1113" s="469"/>
      <c r="U1113" s="469"/>
      <c r="V1113" s="469"/>
      <c r="W1113" s="469"/>
    </row>
    <row r="1114" spans="1:23" ht="28.35" customHeight="1">
      <c r="A1114" s="469"/>
      <c r="B1114" s="469"/>
      <c r="C1114" s="470"/>
      <c r="D1114" s="429"/>
      <c r="E1114" s="429"/>
      <c r="F1114" s="472"/>
      <c r="G1114" s="469"/>
      <c r="H1114" s="469"/>
      <c r="I1114" s="469"/>
      <c r="J1114" s="469"/>
      <c r="K1114" s="469"/>
      <c r="L1114" s="469"/>
      <c r="M1114" s="469"/>
      <c r="N1114" s="469"/>
      <c r="O1114" s="469"/>
      <c r="P1114" s="469"/>
      <c r="Q1114" s="469"/>
      <c r="R1114" s="469"/>
      <c r="S1114" s="469"/>
      <c r="T1114" s="469"/>
      <c r="U1114" s="469"/>
      <c r="V1114" s="469"/>
      <c r="W1114" s="469"/>
    </row>
    <row r="1115" spans="1:23" ht="28.35" customHeight="1">
      <c r="A1115" s="469"/>
      <c r="B1115" s="469"/>
      <c r="C1115" s="470"/>
      <c r="D1115" s="429"/>
      <c r="E1115" s="429"/>
      <c r="F1115" s="472"/>
      <c r="G1115" s="469"/>
      <c r="H1115" s="469"/>
      <c r="I1115" s="469"/>
      <c r="J1115" s="469"/>
      <c r="K1115" s="469"/>
      <c r="L1115" s="469"/>
      <c r="M1115" s="469"/>
      <c r="N1115" s="469"/>
      <c r="O1115" s="469"/>
      <c r="P1115" s="469"/>
      <c r="Q1115" s="469"/>
      <c r="R1115" s="469"/>
      <c r="S1115" s="469"/>
      <c r="T1115" s="469"/>
      <c r="U1115" s="469"/>
      <c r="V1115" s="469"/>
      <c r="W1115" s="469"/>
    </row>
    <row r="1116" spans="1:23" ht="28.35" customHeight="1">
      <c r="A1116" s="469"/>
      <c r="B1116" s="469"/>
      <c r="C1116" s="470"/>
      <c r="D1116" s="429"/>
      <c r="E1116" s="429"/>
      <c r="F1116" s="472"/>
      <c r="G1116" s="469"/>
      <c r="H1116" s="469"/>
      <c r="I1116" s="469"/>
      <c r="J1116" s="469"/>
      <c r="K1116" s="469"/>
      <c r="L1116" s="469"/>
      <c r="M1116" s="469"/>
      <c r="N1116" s="469"/>
      <c r="O1116" s="469"/>
      <c r="P1116" s="469"/>
      <c r="Q1116" s="469"/>
      <c r="R1116" s="469"/>
      <c r="S1116" s="469"/>
      <c r="T1116" s="469"/>
      <c r="U1116" s="469"/>
      <c r="V1116" s="469"/>
      <c r="W1116" s="469"/>
    </row>
    <row r="1117" spans="1:23" ht="28.35" customHeight="1">
      <c r="A1117" s="469"/>
      <c r="B1117" s="469"/>
      <c r="C1117" s="470"/>
      <c r="D1117" s="429"/>
      <c r="E1117" s="429"/>
      <c r="F1117" s="472"/>
      <c r="G1117" s="469"/>
      <c r="H1117" s="469"/>
      <c r="I1117" s="469"/>
      <c r="J1117" s="469"/>
      <c r="K1117" s="469"/>
      <c r="L1117" s="469"/>
      <c r="M1117" s="469"/>
      <c r="N1117" s="469"/>
      <c r="O1117" s="469"/>
      <c r="P1117" s="469"/>
      <c r="Q1117" s="469"/>
      <c r="R1117" s="469"/>
      <c r="S1117" s="469"/>
      <c r="T1117" s="469"/>
      <c r="U1117" s="469"/>
      <c r="V1117" s="469"/>
      <c r="W1117" s="469"/>
    </row>
    <row r="1118" spans="1:23" ht="28.35" customHeight="1">
      <c r="A1118" s="469"/>
      <c r="B1118" s="469"/>
      <c r="C1118" s="470"/>
      <c r="D1118" s="429"/>
      <c r="E1118" s="429"/>
      <c r="F1118" s="472"/>
      <c r="G1118" s="469"/>
      <c r="H1118" s="469"/>
      <c r="I1118" s="469"/>
      <c r="J1118" s="469"/>
      <c r="K1118" s="469"/>
      <c r="L1118" s="469"/>
      <c r="M1118" s="469"/>
      <c r="N1118" s="469"/>
      <c r="O1118" s="469"/>
      <c r="P1118" s="469"/>
      <c r="Q1118" s="469"/>
      <c r="R1118" s="469"/>
      <c r="S1118" s="469"/>
      <c r="T1118" s="469"/>
      <c r="U1118" s="469"/>
      <c r="V1118" s="469"/>
      <c r="W1118" s="469"/>
    </row>
    <row r="1119" spans="1:23" ht="28.35" customHeight="1">
      <c r="A1119" s="469"/>
      <c r="B1119" s="469"/>
      <c r="C1119" s="470"/>
      <c r="D1119" s="429"/>
      <c r="E1119" s="429"/>
      <c r="F1119" s="472"/>
      <c r="G1119" s="469"/>
      <c r="H1119" s="469"/>
      <c r="I1119" s="469"/>
      <c r="J1119" s="469"/>
      <c r="K1119" s="469"/>
      <c r="L1119" s="469"/>
      <c r="M1119" s="469"/>
      <c r="N1119" s="469"/>
      <c r="O1119" s="469"/>
      <c r="P1119" s="469"/>
      <c r="Q1119" s="469"/>
      <c r="R1119" s="469"/>
      <c r="S1119" s="469"/>
      <c r="T1119" s="469"/>
      <c r="U1119" s="469"/>
      <c r="V1119" s="469"/>
      <c r="W1119" s="469"/>
    </row>
    <row r="1120" spans="1:23" ht="28.35" customHeight="1">
      <c r="A1120" s="469"/>
      <c r="B1120" s="469"/>
      <c r="C1120" s="470"/>
      <c r="D1120" s="429"/>
      <c r="E1120" s="429"/>
      <c r="F1120" s="472"/>
      <c r="G1120" s="469"/>
      <c r="H1120" s="469"/>
      <c r="I1120" s="469"/>
      <c r="J1120" s="469"/>
      <c r="K1120" s="469"/>
      <c r="L1120" s="469"/>
      <c r="M1120" s="469"/>
      <c r="N1120" s="469"/>
      <c r="O1120" s="469"/>
      <c r="P1120" s="469"/>
      <c r="Q1120" s="469"/>
      <c r="R1120" s="469"/>
      <c r="S1120" s="469"/>
      <c r="T1120" s="469"/>
      <c r="U1120" s="469"/>
      <c r="V1120" s="469"/>
      <c r="W1120" s="469"/>
    </row>
    <row r="1121" spans="1:23" ht="28.35" customHeight="1">
      <c r="A1121" s="469"/>
      <c r="B1121" s="469"/>
      <c r="C1121" s="470"/>
      <c r="D1121" s="429"/>
      <c r="E1121" s="429"/>
      <c r="F1121" s="472"/>
      <c r="G1121" s="469"/>
      <c r="H1121" s="469"/>
      <c r="I1121" s="469"/>
      <c r="J1121" s="469"/>
      <c r="K1121" s="469"/>
      <c r="L1121" s="469"/>
      <c r="M1121" s="469"/>
      <c r="N1121" s="469"/>
      <c r="O1121" s="469"/>
      <c r="P1121" s="469"/>
      <c r="Q1121" s="469"/>
      <c r="R1121" s="469"/>
      <c r="S1121" s="469"/>
      <c r="T1121" s="469"/>
      <c r="U1121" s="469"/>
      <c r="V1121" s="469"/>
      <c r="W1121" s="469"/>
    </row>
    <row r="1122" spans="1:23" ht="28.35" customHeight="1">
      <c r="A1122" s="469"/>
      <c r="B1122" s="469"/>
      <c r="C1122" s="470"/>
      <c r="D1122" s="429"/>
      <c r="E1122" s="429"/>
      <c r="F1122" s="472"/>
      <c r="G1122" s="469"/>
      <c r="H1122" s="469"/>
      <c r="I1122" s="469"/>
      <c r="J1122" s="469"/>
      <c r="K1122" s="469"/>
      <c r="L1122" s="469"/>
      <c r="M1122" s="469"/>
      <c r="N1122" s="469"/>
      <c r="O1122" s="469"/>
      <c r="P1122" s="469"/>
      <c r="Q1122" s="469"/>
      <c r="R1122" s="469"/>
      <c r="S1122" s="469"/>
      <c r="T1122" s="469"/>
      <c r="U1122" s="469"/>
      <c r="V1122" s="469"/>
      <c r="W1122" s="469"/>
    </row>
    <row r="1123" spans="1:23" ht="28.35" customHeight="1">
      <c r="A1123" s="469"/>
      <c r="B1123" s="469"/>
      <c r="C1123" s="470"/>
      <c r="D1123" s="429"/>
      <c r="E1123" s="429"/>
      <c r="F1123" s="472"/>
      <c r="G1123" s="469"/>
      <c r="H1123" s="469"/>
      <c r="I1123" s="469"/>
      <c r="J1123" s="469"/>
      <c r="K1123" s="469"/>
      <c r="L1123" s="469"/>
      <c r="M1123" s="469"/>
      <c r="N1123" s="469"/>
      <c r="O1123" s="469"/>
      <c r="P1123" s="469"/>
      <c r="Q1123" s="469"/>
      <c r="R1123" s="469"/>
      <c r="S1123" s="469"/>
      <c r="T1123" s="469"/>
      <c r="U1123" s="469"/>
      <c r="V1123" s="469"/>
      <c r="W1123" s="469"/>
    </row>
    <row r="1124" spans="1:23" ht="28.35" customHeight="1">
      <c r="A1124" s="469"/>
      <c r="B1124" s="469"/>
      <c r="C1124" s="470"/>
      <c r="D1124" s="429"/>
      <c r="E1124" s="429"/>
      <c r="F1124" s="472"/>
      <c r="G1124" s="469"/>
      <c r="H1124" s="469"/>
      <c r="I1124" s="469"/>
      <c r="J1124" s="469"/>
      <c r="K1124" s="469"/>
      <c r="L1124" s="469"/>
      <c r="M1124" s="469"/>
      <c r="N1124" s="469"/>
      <c r="O1124" s="469"/>
      <c r="P1124" s="469"/>
      <c r="Q1124" s="469"/>
      <c r="R1124" s="469"/>
      <c r="S1124" s="469"/>
      <c r="T1124" s="469"/>
      <c r="U1124" s="469"/>
      <c r="V1124" s="469"/>
      <c r="W1124" s="469"/>
    </row>
    <row r="1125" spans="1:23" ht="28.35" customHeight="1">
      <c r="A1125" s="469"/>
      <c r="B1125" s="469"/>
      <c r="C1125" s="470"/>
      <c r="D1125" s="429"/>
      <c r="E1125" s="429"/>
      <c r="F1125" s="472"/>
      <c r="G1125" s="469"/>
      <c r="H1125" s="469"/>
      <c r="I1125" s="469"/>
      <c r="J1125" s="469"/>
      <c r="K1125" s="469"/>
      <c r="L1125" s="469"/>
      <c r="M1125" s="469"/>
      <c r="N1125" s="469"/>
      <c r="O1125" s="469"/>
      <c r="P1125" s="469"/>
      <c r="Q1125" s="469"/>
      <c r="R1125" s="469"/>
      <c r="S1125" s="469"/>
      <c r="T1125" s="469"/>
      <c r="U1125" s="469"/>
      <c r="V1125" s="469"/>
      <c r="W1125" s="469"/>
    </row>
    <row r="1126" spans="1:23" ht="28.35" customHeight="1">
      <c r="A1126" s="469"/>
      <c r="B1126" s="469"/>
      <c r="C1126" s="470"/>
      <c r="D1126" s="429"/>
      <c r="E1126" s="429"/>
      <c r="F1126" s="472"/>
      <c r="G1126" s="469"/>
      <c r="H1126" s="469"/>
      <c r="I1126" s="469"/>
      <c r="J1126" s="469"/>
      <c r="K1126" s="469"/>
      <c r="L1126" s="469"/>
      <c r="M1126" s="469"/>
      <c r="N1126" s="469"/>
      <c r="O1126" s="469"/>
      <c r="P1126" s="469"/>
      <c r="Q1126" s="469"/>
      <c r="R1126" s="469"/>
      <c r="S1126" s="469"/>
      <c r="T1126" s="469"/>
      <c r="U1126" s="469"/>
      <c r="V1126" s="469"/>
      <c r="W1126" s="469"/>
    </row>
    <row r="1127" spans="1:23" ht="28.35" customHeight="1">
      <c r="A1127" s="469"/>
      <c r="B1127" s="469"/>
      <c r="C1127" s="470"/>
      <c r="D1127" s="429"/>
      <c r="E1127" s="429"/>
      <c r="F1127" s="472"/>
      <c r="G1127" s="469"/>
      <c r="H1127" s="469"/>
      <c r="I1127" s="469"/>
      <c r="J1127" s="469"/>
      <c r="K1127" s="469"/>
      <c r="L1127" s="469"/>
      <c r="M1127" s="469"/>
      <c r="N1127" s="469"/>
      <c r="O1127" s="469"/>
      <c r="P1127" s="469"/>
      <c r="Q1127" s="469"/>
      <c r="R1127" s="469"/>
      <c r="S1127" s="469"/>
      <c r="T1127" s="469"/>
      <c r="U1127" s="469"/>
      <c r="V1127" s="469"/>
      <c r="W1127" s="469"/>
    </row>
    <row r="1128" spans="1:23" ht="28.35" customHeight="1">
      <c r="A1128" s="469"/>
      <c r="B1128" s="469"/>
      <c r="C1128" s="470"/>
      <c r="D1128" s="429"/>
      <c r="E1128" s="429"/>
      <c r="F1128" s="472"/>
      <c r="G1128" s="469"/>
      <c r="H1128" s="469"/>
      <c r="I1128" s="469"/>
      <c r="J1128" s="469"/>
      <c r="K1128" s="469"/>
      <c r="L1128" s="469"/>
      <c r="M1128" s="469"/>
      <c r="N1128" s="469"/>
      <c r="O1128" s="469"/>
      <c r="P1128" s="469"/>
      <c r="Q1128" s="469"/>
      <c r="R1128" s="469"/>
      <c r="S1128" s="469"/>
      <c r="T1128" s="469"/>
      <c r="U1128" s="469"/>
      <c r="V1128" s="469"/>
      <c r="W1128" s="469"/>
    </row>
    <row r="1129" spans="1:23" ht="28.35" customHeight="1">
      <c r="A1129" s="469"/>
      <c r="B1129" s="469"/>
      <c r="C1129" s="470"/>
      <c r="D1129" s="429"/>
      <c r="E1129" s="429"/>
      <c r="F1129" s="472"/>
      <c r="G1129" s="469"/>
      <c r="H1129" s="469"/>
      <c r="I1129" s="469"/>
      <c r="J1129" s="469"/>
      <c r="K1129" s="469"/>
      <c r="L1129" s="469"/>
      <c r="M1129" s="469"/>
      <c r="N1129" s="469"/>
      <c r="O1129" s="469"/>
      <c r="P1129" s="469"/>
      <c r="Q1129" s="469"/>
      <c r="R1129" s="469"/>
      <c r="S1129" s="469"/>
      <c r="T1129" s="469"/>
      <c r="U1129" s="469"/>
      <c r="V1129" s="469"/>
      <c r="W1129" s="469"/>
    </row>
    <row r="1130" spans="1:23" ht="28.35" customHeight="1">
      <c r="A1130" s="469"/>
      <c r="B1130" s="469"/>
      <c r="C1130" s="470"/>
      <c r="D1130" s="429"/>
      <c r="E1130" s="429"/>
      <c r="F1130" s="472"/>
      <c r="G1130" s="469"/>
      <c r="H1130" s="469"/>
      <c r="I1130" s="469"/>
      <c r="J1130" s="469"/>
      <c r="K1130" s="469"/>
      <c r="L1130" s="469"/>
      <c r="M1130" s="469"/>
      <c r="N1130" s="469"/>
      <c r="O1130" s="469"/>
      <c r="P1130" s="469"/>
      <c r="Q1130" s="469"/>
      <c r="R1130" s="469"/>
      <c r="S1130" s="469"/>
      <c r="T1130" s="469"/>
      <c r="U1130" s="469"/>
      <c r="V1130" s="469"/>
      <c r="W1130" s="469"/>
    </row>
    <row r="1131" spans="1:23" ht="28.35" customHeight="1">
      <c r="A1131" s="469"/>
      <c r="B1131" s="469"/>
      <c r="C1131" s="470"/>
      <c r="D1131" s="429"/>
      <c r="E1131" s="429"/>
      <c r="F1131" s="472"/>
      <c r="G1131" s="469"/>
      <c r="H1131" s="469"/>
      <c r="I1131" s="469"/>
      <c r="J1131" s="469"/>
      <c r="K1131" s="469"/>
      <c r="L1131" s="469"/>
      <c r="M1131" s="469"/>
      <c r="N1131" s="469"/>
      <c r="O1131" s="469"/>
      <c r="P1131" s="469"/>
      <c r="Q1131" s="469"/>
      <c r="R1131" s="469"/>
      <c r="S1131" s="469"/>
      <c r="T1131" s="469"/>
      <c r="U1131" s="469"/>
      <c r="V1131" s="469"/>
      <c r="W1131" s="469"/>
    </row>
    <row r="1132" spans="1:23" ht="28.35" customHeight="1">
      <c r="A1132" s="469"/>
      <c r="B1132" s="469"/>
      <c r="C1132" s="470"/>
      <c r="D1132" s="429"/>
      <c r="E1132" s="429"/>
      <c r="F1132" s="472"/>
      <c r="G1132" s="469"/>
      <c r="H1132" s="469"/>
      <c r="I1132" s="469"/>
      <c r="J1132" s="469"/>
      <c r="K1132" s="469"/>
      <c r="L1132" s="469"/>
      <c r="M1132" s="469"/>
      <c r="N1132" s="469"/>
      <c r="O1132" s="469"/>
      <c r="P1132" s="469"/>
      <c r="Q1132" s="469"/>
      <c r="R1132" s="469"/>
      <c r="S1132" s="469"/>
      <c r="T1132" s="469"/>
      <c r="U1132" s="469"/>
      <c r="V1132" s="469"/>
      <c r="W1132" s="469"/>
    </row>
    <row r="1133" spans="1:23" ht="28.35" customHeight="1">
      <c r="A1133" s="469"/>
      <c r="B1133" s="469"/>
      <c r="C1133" s="470"/>
      <c r="D1133" s="429"/>
      <c r="E1133" s="429"/>
      <c r="F1133" s="472"/>
      <c r="G1133" s="469"/>
      <c r="H1133" s="469"/>
      <c r="I1133" s="469"/>
      <c r="J1133" s="469"/>
      <c r="K1133" s="469"/>
      <c r="L1133" s="469"/>
      <c r="M1133" s="469"/>
      <c r="N1133" s="469"/>
      <c r="O1133" s="469"/>
      <c r="P1133" s="469"/>
      <c r="Q1133" s="469"/>
      <c r="R1133" s="469"/>
      <c r="S1133" s="469"/>
      <c r="T1133" s="469"/>
      <c r="U1133" s="469"/>
      <c r="V1133" s="469"/>
      <c r="W1133" s="469"/>
    </row>
    <row r="1134" spans="1:23" ht="28.35" customHeight="1">
      <c r="A1134" s="469"/>
      <c r="B1134" s="469"/>
      <c r="C1134" s="470"/>
      <c r="D1134" s="429"/>
      <c r="E1134" s="429"/>
      <c r="F1134" s="472"/>
      <c r="G1134" s="469"/>
      <c r="H1134" s="469"/>
      <c r="I1134" s="469"/>
      <c r="J1134" s="469"/>
      <c r="K1134" s="469"/>
      <c r="L1134" s="469"/>
      <c r="M1134" s="469"/>
      <c r="N1134" s="469"/>
      <c r="O1134" s="469"/>
      <c r="P1134" s="469"/>
      <c r="Q1134" s="469"/>
      <c r="R1134" s="469"/>
      <c r="S1134" s="469"/>
      <c r="T1134" s="469"/>
      <c r="U1134" s="469"/>
      <c r="V1134" s="469"/>
      <c r="W1134" s="469"/>
    </row>
    <row r="1135" spans="1:23" ht="28.35" customHeight="1">
      <c r="A1135" s="469"/>
      <c r="B1135" s="469"/>
      <c r="C1135" s="470"/>
      <c r="D1135" s="429"/>
      <c r="E1135" s="429"/>
      <c r="F1135" s="472"/>
      <c r="G1135" s="469"/>
      <c r="H1135" s="469"/>
      <c r="I1135" s="469"/>
      <c r="J1135" s="469"/>
      <c r="K1135" s="469"/>
      <c r="L1135" s="469"/>
      <c r="M1135" s="469"/>
      <c r="N1135" s="469"/>
      <c r="O1135" s="469"/>
      <c r="P1135" s="469"/>
      <c r="Q1135" s="469"/>
      <c r="R1135" s="469"/>
      <c r="S1135" s="469"/>
      <c r="T1135" s="469"/>
      <c r="U1135" s="469"/>
      <c r="V1135" s="469"/>
      <c r="W1135" s="469"/>
    </row>
    <row r="1136" spans="1:23" ht="28.35" customHeight="1">
      <c r="A1136" s="469"/>
      <c r="B1136" s="469"/>
      <c r="C1136" s="470"/>
      <c r="D1136" s="429"/>
      <c r="E1136" s="429"/>
      <c r="F1136" s="472"/>
      <c r="G1136" s="469"/>
      <c r="H1136" s="469"/>
      <c r="I1136" s="469"/>
      <c r="J1136" s="469"/>
      <c r="K1136" s="469"/>
      <c r="L1136" s="469"/>
      <c r="M1136" s="469"/>
      <c r="N1136" s="469"/>
      <c r="O1136" s="469"/>
      <c r="P1136" s="469"/>
      <c r="Q1136" s="469"/>
      <c r="R1136" s="469"/>
      <c r="S1136" s="469"/>
      <c r="T1136" s="469"/>
      <c r="U1136" s="469"/>
      <c r="V1136" s="469"/>
      <c r="W1136" s="469"/>
    </row>
    <row r="1137" spans="1:23" ht="28.35" customHeight="1">
      <c r="A1137" s="469"/>
      <c r="B1137" s="469"/>
      <c r="C1137" s="470"/>
      <c r="D1137" s="429"/>
      <c r="E1137" s="429"/>
      <c r="F1137" s="472"/>
      <c r="G1137" s="469"/>
      <c r="H1137" s="469"/>
      <c r="I1137" s="469"/>
      <c r="J1137" s="469"/>
      <c r="K1137" s="469"/>
      <c r="L1137" s="469"/>
      <c r="M1137" s="469"/>
      <c r="N1137" s="469"/>
      <c r="O1137" s="469"/>
      <c r="P1137" s="469"/>
      <c r="Q1137" s="469"/>
      <c r="R1137" s="469"/>
      <c r="S1137" s="469"/>
      <c r="T1137" s="469"/>
      <c r="U1137" s="469"/>
      <c r="V1137" s="469"/>
      <c r="W1137" s="469"/>
    </row>
    <row r="1138" spans="1:23" ht="28.35" customHeight="1">
      <c r="A1138" s="469"/>
      <c r="B1138" s="469"/>
      <c r="C1138" s="470"/>
      <c r="D1138" s="429"/>
      <c r="E1138" s="429"/>
      <c r="F1138" s="472"/>
      <c r="G1138" s="469"/>
      <c r="H1138" s="469"/>
      <c r="I1138" s="469"/>
      <c r="J1138" s="469"/>
      <c r="K1138" s="469"/>
      <c r="L1138" s="469"/>
      <c r="M1138" s="469"/>
      <c r="N1138" s="469"/>
      <c r="O1138" s="469"/>
      <c r="P1138" s="469"/>
      <c r="Q1138" s="469"/>
      <c r="R1138" s="469"/>
      <c r="S1138" s="469"/>
      <c r="T1138" s="469"/>
      <c r="U1138" s="469"/>
      <c r="V1138" s="469"/>
      <c r="W1138" s="469"/>
    </row>
    <row r="1139" spans="1:23" ht="28.35" customHeight="1">
      <c r="A1139" s="469"/>
      <c r="B1139" s="469"/>
      <c r="C1139" s="470"/>
      <c r="D1139" s="429"/>
      <c r="E1139" s="429"/>
      <c r="F1139" s="472"/>
      <c r="G1139" s="469"/>
      <c r="H1139" s="469"/>
      <c r="I1139" s="469"/>
      <c r="J1139" s="469"/>
      <c r="K1139" s="469"/>
      <c r="L1139" s="469"/>
      <c r="M1139" s="469"/>
      <c r="N1139" s="469"/>
      <c r="O1139" s="469"/>
      <c r="P1139" s="469"/>
      <c r="Q1139" s="469"/>
      <c r="R1139" s="469"/>
      <c r="S1139" s="469"/>
      <c r="T1139" s="469"/>
      <c r="U1139" s="469"/>
      <c r="V1139" s="469"/>
      <c r="W1139" s="469"/>
    </row>
    <row r="1140" spans="1:23" ht="28.35" customHeight="1">
      <c r="A1140" s="469"/>
      <c r="B1140" s="469"/>
      <c r="C1140" s="470"/>
      <c r="D1140" s="429"/>
      <c r="E1140" s="429"/>
      <c r="F1140" s="472"/>
      <c r="G1140" s="469"/>
      <c r="H1140" s="469"/>
      <c r="I1140" s="469"/>
      <c r="J1140" s="469"/>
      <c r="K1140" s="469"/>
      <c r="L1140" s="469"/>
      <c r="M1140" s="469"/>
      <c r="N1140" s="469"/>
      <c r="O1140" s="469"/>
      <c r="P1140" s="469"/>
      <c r="Q1140" s="469"/>
      <c r="R1140" s="469"/>
      <c r="S1140" s="469"/>
      <c r="T1140" s="469"/>
      <c r="U1140" s="469"/>
      <c r="V1140" s="469"/>
      <c r="W1140" s="469"/>
    </row>
    <row r="1141" spans="1:23" ht="28.35" customHeight="1">
      <c r="A1141" s="469"/>
      <c r="B1141" s="469"/>
      <c r="C1141" s="470"/>
      <c r="D1141" s="429"/>
      <c r="E1141" s="429"/>
      <c r="F1141" s="472"/>
      <c r="G1141" s="469"/>
      <c r="H1141" s="469"/>
      <c r="I1141" s="469"/>
      <c r="J1141" s="469"/>
      <c r="K1141" s="469"/>
      <c r="L1141" s="469"/>
      <c r="M1141" s="469"/>
      <c r="N1141" s="469"/>
      <c r="O1141" s="469"/>
      <c r="P1141" s="469"/>
      <c r="Q1141" s="469"/>
      <c r="R1141" s="469"/>
      <c r="S1141" s="469"/>
      <c r="T1141" s="469"/>
      <c r="U1141" s="469"/>
      <c r="V1141" s="469"/>
      <c r="W1141" s="469"/>
    </row>
    <row r="1142" spans="1:23" ht="28.35" customHeight="1">
      <c r="A1142" s="469"/>
      <c r="B1142" s="469"/>
      <c r="C1142" s="470"/>
      <c r="D1142" s="429"/>
      <c r="E1142" s="429"/>
      <c r="F1142" s="472"/>
      <c r="G1142" s="469"/>
      <c r="H1142" s="469"/>
      <c r="I1142" s="469"/>
      <c r="J1142" s="469"/>
      <c r="K1142" s="469"/>
      <c r="L1142" s="469"/>
      <c r="M1142" s="469"/>
      <c r="N1142" s="469"/>
      <c r="O1142" s="469"/>
      <c r="P1142" s="469"/>
      <c r="Q1142" s="469"/>
      <c r="R1142" s="469"/>
      <c r="S1142" s="469"/>
      <c r="T1142" s="469"/>
      <c r="U1142" s="469"/>
      <c r="V1142" s="469"/>
      <c r="W1142" s="469"/>
    </row>
    <row r="1143" spans="1:23" ht="28.35" customHeight="1">
      <c r="A1143" s="469"/>
      <c r="B1143" s="469"/>
      <c r="C1143" s="470"/>
      <c r="D1143" s="429"/>
      <c r="E1143" s="429"/>
      <c r="F1143" s="472"/>
      <c r="G1143" s="469"/>
      <c r="H1143" s="469"/>
      <c r="I1143" s="469"/>
      <c r="J1143" s="469"/>
      <c r="K1143" s="469"/>
      <c r="L1143" s="469"/>
      <c r="M1143" s="469"/>
      <c r="N1143" s="469"/>
      <c r="O1143" s="469"/>
      <c r="P1143" s="469"/>
      <c r="Q1143" s="469"/>
      <c r="R1143" s="469"/>
      <c r="S1143" s="469"/>
      <c r="T1143" s="469"/>
      <c r="U1143" s="469"/>
      <c r="V1143" s="469"/>
      <c r="W1143" s="469"/>
    </row>
    <row r="1144" spans="1:23" ht="28.35" customHeight="1">
      <c r="A1144" s="469"/>
      <c r="B1144" s="469"/>
      <c r="C1144" s="470"/>
      <c r="D1144" s="429"/>
      <c r="E1144" s="429"/>
      <c r="F1144" s="472"/>
      <c r="G1144" s="469"/>
      <c r="H1144" s="469"/>
      <c r="I1144" s="469"/>
      <c r="J1144" s="469"/>
      <c r="K1144" s="469"/>
      <c r="L1144" s="469"/>
      <c r="M1144" s="469"/>
      <c r="N1144" s="469"/>
      <c r="O1144" s="469"/>
      <c r="P1144" s="469"/>
      <c r="Q1144" s="469"/>
      <c r="R1144" s="469"/>
      <c r="S1144" s="469"/>
      <c r="T1144" s="469"/>
      <c r="U1144" s="469"/>
      <c r="V1144" s="469"/>
      <c r="W1144" s="469"/>
    </row>
    <row r="1145" spans="1:23" ht="28.35" customHeight="1">
      <c r="A1145" s="469"/>
      <c r="B1145" s="469"/>
      <c r="C1145" s="470"/>
      <c r="D1145" s="429"/>
      <c r="E1145" s="429"/>
      <c r="F1145" s="472"/>
      <c r="G1145" s="469"/>
      <c r="H1145" s="469"/>
      <c r="I1145" s="469"/>
      <c r="J1145" s="469"/>
      <c r="K1145" s="469"/>
      <c r="L1145" s="469"/>
      <c r="M1145" s="469"/>
      <c r="N1145" s="469"/>
      <c r="O1145" s="469"/>
      <c r="P1145" s="469"/>
      <c r="Q1145" s="469"/>
      <c r="R1145" s="469"/>
      <c r="S1145" s="469"/>
      <c r="T1145" s="469"/>
      <c r="U1145" s="469"/>
      <c r="V1145" s="469"/>
      <c r="W1145" s="469"/>
    </row>
    <row r="1146" spans="1:23" ht="28.35" customHeight="1">
      <c r="A1146" s="469"/>
      <c r="B1146" s="469"/>
      <c r="C1146" s="470"/>
      <c r="D1146" s="429"/>
      <c r="E1146" s="429"/>
      <c r="F1146" s="472"/>
      <c r="G1146" s="469"/>
      <c r="H1146" s="469"/>
      <c r="I1146" s="469"/>
      <c r="J1146" s="469"/>
      <c r="K1146" s="469"/>
      <c r="L1146" s="469"/>
      <c r="M1146" s="469"/>
      <c r="N1146" s="469"/>
      <c r="O1146" s="469"/>
      <c r="P1146" s="469"/>
      <c r="Q1146" s="469"/>
      <c r="R1146" s="469"/>
      <c r="S1146" s="469"/>
      <c r="T1146" s="469"/>
      <c r="U1146" s="469"/>
      <c r="V1146" s="469"/>
      <c r="W1146" s="469"/>
    </row>
    <row r="1147" spans="1:23" ht="28.35" customHeight="1">
      <c r="A1147" s="469"/>
      <c r="B1147" s="469"/>
      <c r="C1147" s="470"/>
      <c r="D1147" s="429"/>
      <c r="E1147" s="429"/>
      <c r="F1147" s="472"/>
      <c r="G1147" s="469"/>
      <c r="H1147" s="469"/>
      <c r="I1147" s="469"/>
      <c r="J1147" s="469"/>
      <c r="K1147" s="469"/>
      <c r="L1147" s="469"/>
      <c r="M1147" s="469"/>
      <c r="N1147" s="469"/>
      <c r="O1147" s="469"/>
      <c r="P1147" s="469"/>
      <c r="Q1147" s="469"/>
      <c r="R1147" s="469"/>
      <c r="S1147" s="469"/>
      <c r="T1147" s="469"/>
      <c r="U1147" s="469"/>
      <c r="V1147" s="469"/>
      <c r="W1147" s="469"/>
    </row>
    <row r="1148" spans="1:23" ht="28.35" customHeight="1">
      <c r="A1148" s="469"/>
      <c r="B1148" s="469"/>
      <c r="C1148" s="470"/>
      <c r="D1148" s="429"/>
      <c r="E1148" s="429"/>
      <c r="F1148" s="472"/>
      <c r="G1148" s="469"/>
      <c r="H1148" s="469"/>
      <c r="I1148" s="469"/>
      <c r="J1148" s="469"/>
      <c r="K1148" s="469"/>
      <c r="L1148" s="469"/>
      <c r="M1148" s="469"/>
      <c r="N1148" s="469"/>
      <c r="O1148" s="469"/>
      <c r="P1148" s="469"/>
      <c r="Q1148" s="469"/>
      <c r="R1148" s="469"/>
      <c r="S1148" s="469"/>
      <c r="T1148" s="469"/>
      <c r="U1148" s="469"/>
      <c r="V1148" s="469"/>
      <c r="W1148" s="469"/>
    </row>
    <row r="1149" spans="1:23" ht="28.35" customHeight="1">
      <c r="A1149" s="469"/>
      <c r="B1149" s="469"/>
      <c r="C1149" s="470"/>
      <c r="D1149" s="429"/>
      <c r="E1149" s="429"/>
      <c r="F1149" s="472"/>
      <c r="G1149" s="469"/>
      <c r="H1149" s="469"/>
      <c r="I1149" s="469"/>
      <c r="J1149" s="469"/>
      <c r="K1149" s="469"/>
      <c r="L1149" s="469"/>
      <c r="M1149" s="469"/>
      <c r="N1149" s="469"/>
      <c r="O1149" s="469"/>
      <c r="P1149" s="469"/>
      <c r="Q1149" s="469"/>
      <c r="R1149" s="469"/>
      <c r="S1149" s="469"/>
      <c r="T1149" s="469"/>
      <c r="U1149" s="469"/>
      <c r="V1149" s="469"/>
      <c r="W1149" s="469"/>
    </row>
    <row r="1150" spans="1:23" ht="28.35" customHeight="1">
      <c r="A1150" s="469"/>
      <c r="B1150" s="469"/>
      <c r="C1150" s="470"/>
      <c r="D1150" s="429"/>
      <c r="E1150" s="429"/>
      <c r="F1150" s="472"/>
      <c r="G1150" s="469"/>
      <c r="H1150" s="469"/>
      <c r="I1150" s="469"/>
      <c r="J1150" s="469"/>
      <c r="K1150" s="469"/>
      <c r="L1150" s="469"/>
      <c r="M1150" s="469"/>
      <c r="N1150" s="469"/>
      <c r="O1150" s="469"/>
      <c r="P1150" s="469"/>
      <c r="Q1150" s="469"/>
      <c r="R1150" s="469"/>
      <c r="S1150" s="469"/>
      <c r="T1150" s="469"/>
      <c r="U1150" s="469"/>
      <c r="V1150" s="469"/>
      <c r="W1150" s="469"/>
    </row>
    <row r="1151" spans="1:23" ht="28.35" customHeight="1">
      <c r="A1151" s="469"/>
      <c r="B1151" s="469"/>
      <c r="C1151" s="470"/>
      <c r="D1151" s="429"/>
      <c r="E1151" s="429"/>
      <c r="F1151" s="472"/>
      <c r="G1151" s="469"/>
      <c r="H1151" s="469"/>
      <c r="I1151" s="469"/>
      <c r="J1151" s="469"/>
      <c r="K1151" s="469"/>
      <c r="L1151" s="469"/>
      <c r="M1151" s="469"/>
      <c r="N1151" s="469"/>
      <c r="O1151" s="469"/>
      <c r="P1151" s="469"/>
      <c r="Q1151" s="469"/>
      <c r="R1151" s="469"/>
      <c r="S1151" s="469"/>
      <c r="T1151" s="469"/>
      <c r="U1151" s="469"/>
      <c r="V1151" s="469"/>
      <c r="W1151" s="469"/>
    </row>
    <row r="1152" spans="1:23" ht="28.35" customHeight="1">
      <c r="A1152" s="469"/>
      <c r="B1152" s="469"/>
      <c r="C1152" s="470"/>
      <c r="D1152" s="429"/>
      <c r="E1152" s="429"/>
      <c r="F1152" s="472"/>
      <c r="G1152" s="469"/>
      <c r="H1152" s="469"/>
      <c r="I1152" s="469"/>
      <c r="J1152" s="469"/>
      <c r="K1152" s="469"/>
      <c r="L1152" s="469"/>
      <c r="M1152" s="469"/>
      <c r="N1152" s="469"/>
      <c r="O1152" s="469"/>
      <c r="P1152" s="469"/>
      <c r="Q1152" s="469"/>
      <c r="R1152" s="469"/>
      <c r="S1152" s="469"/>
      <c r="T1152" s="469"/>
      <c r="U1152" s="469"/>
      <c r="V1152" s="469"/>
      <c r="W1152" s="469"/>
    </row>
    <row r="1153" spans="1:23" ht="28.35" customHeight="1">
      <c r="A1153" s="469"/>
      <c r="B1153" s="469"/>
      <c r="C1153" s="470"/>
      <c r="D1153" s="429"/>
      <c r="E1153" s="429"/>
      <c r="F1153" s="472"/>
      <c r="G1153" s="469"/>
      <c r="H1153" s="469"/>
      <c r="I1153" s="469"/>
      <c r="J1153" s="469"/>
      <c r="K1153" s="469"/>
      <c r="L1153" s="469"/>
      <c r="M1153" s="469"/>
      <c r="N1153" s="469"/>
      <c r="O1153" s="469"/>
      <c r="P1153" s="469"/>
      <c r="Q1153" s="469"/>
      <c r="R1153" s="469"/>
      <c r="S1153" s="469"/>
      <c r="T1153" s="469"/>
      <c r="U1153" s="469"/>
      <c r="V1153" s="469"/>
      <c r="W1153" s="469"/>
    </row>
    <row r="1154" spans="1:23" ht="28.35" customHeight="1">
      <c r="A1154" s="469"/>
      <c r="B1154" s="469"/>
      <c r="C1154" s="470"/>
      <c r="D1154" s="429"/>
      <c r="E1154" s="429"/>
      <c r="F1154" s="472"/>
      <c r="G1154" s="469"/>
      <c r="H1154" s="469"/>
      <c r="I1154" s="469"/>
      <c r="J1154" s="469"/>
      <c r="K1154" s="469"/>
      <c r="L1154" s="469"/>
      <c r="M1154" s="469"/>
      <c r="N1154" s="469"/>
      <c r="O1154" s="469"/>
      <c r="P1154" s="469"/>
      <c r="Q1154" s="469"/>
      <c r="R1154" s="469"/>
      <c r="S1154" s="469"/>
      <c r="T1154" s="469"/>
      <c r="U1154" s="469"/>
      <c r="V1154" s="469"/>
      <c r="W1154" s="469"/>
    </row>
    <row r="1155" spans="1:23" ht="28.35" customHeight="1">
      <c r="A1155" s="469"/>
      <c r="B1155" s="469"/>
      <c r="C1155" s="470"/>
      <c r="D1155" s="429"/>
      <c r="E1155" s="429"/>
      <c r="F1155" s="472"/>
      <c r="G1155" s="469"/>
      <c r="H1155" s="469"/>
      <c r="I1155" s="469"/>
      <c r="J1155" s="469"/>
      <c r="K1155" s="469"/>
      <c r="L1155" s="469"/>
      <c r="M1155" s="469"/>
      <c r="N1155" s="469"/>
      <c r="O1155" s="469"/>
      <c r="P1155" s="469"/>
      <c r="Q1155" s="469"/>
      <c r="R1155" s="469"/>
      <c r="S1155" s="469"/>
      <c r="T1155" s="469"/>
      <c r="U1155" s="469"/>
      <c r="V1155" s="469"/>
      <c r="W1155" s="469"/>
    </row>
    <row r="1156" spans="1:23" ht="28.35" customHeight="1">
      <c r="A1156" s="469"/>
      <c r="B1156" s="469"/>
      <c r="C1156" s="470"/>
      <c r="D1156" s="429"/>
      <c r="E1156" s="429"/>
      <c r="F1156" s="472"/>
      <c r="G1156" s="469"/>
      <c r="H1156" s="469"/>
      <c r="I1156" s="469"/>
      <c r="J1156" s="469"/>
      <c r="K1156" s="469"/>
      <c r="L1156" s="469"/>
      <c r="M1156" s="469"/>
      <c r="N1156" s="469"/>
      <c r="O1156" s="469"/>
      <c r="P1156" s="469"/>
      <c r="Q1156" s="469"/>
      <c r="R1156" s="469"/>
      <c r="S1156" s="469"/>
      <c r="T1156" s="469"/>
      <c r="U1156" s="469"/>
      <c r="V1156" s="469"/>
      <c r="W1156" s="469"/>
    </row>
    <row r="1157" spans="1:23" ht="28.35" customHeight="1">
      <c r="A1157" s="469"/>
      <c r="B1157" s="469"/>
      <c r="C1157" s="470"/>
      <c r="D1157" s="429"/>
      <c r="E1157" s="429"/>
      <c r="F1157" s="472"/>
      <c r="G1157" s="469"/>
      <c r="H1157" s="469"/>
      <c r="I1157" s="469"/>
      <c r="J1157" s="469"/>
      <c r="K1157" s="469"/>
      <c r="L1157" s="469"/>
      <c r="M1157" s="469"/>
      <c r="N1157" s="469"/>
      <c r="O1157" s="469"/>
      <c r="P1157" s="469"/>
      <c r="Q1157" s="469"/>
      <c r="R1157" s="469"/>
      <c r="S1157" s="469"/>
      <c r="T1157" s="469"/>
      <c r="U1157" s="469"/>
      <c r="V1157" s="469"/>
      <c r="W1157" s="469"/>
    </row>
    <row r="1158" spans="1:23" ht="28.35" customHeight="1">
      <c r="A1158" s="469"/>
      <c r="B1158" s="469"/>
      <c r="C1158" s="470"/>
      <c r="D1158" s="429"/>
      <c r="E1158" s="429"/>
      <c r="F1158" s="472"/>
      <c r="G1158" s="469"/>
      <c r="H1158" s="469"/>
      <c r="I1158" s="469"/>
      <c r="J1158" s="469"/>
      <c r="K1158" s="469"/>
      <c r="L1158" s="469"/>
      <c r="M1158" s="469"/>
      <c r="N1158" s="469"/>
      <c r="O1158" s="469"/>
      <c r="P1158" s="469"/>
      <c r="Q1158" s="469"/>
      <c r="R1158" s="469"/>
      <c r="S1158" s="469"/>
      <c r="T1158" s="469"/>
      <c r="U1158" s="469"/>
      <c r="V1158" s="469"/>
      <c r="W1158" s="469"/>
    </row>
    <row r="1159" spans="1:23" ht="28.35" customHeight="1">
      <c r="A1159" s="469"/>
      <c r="B1159" s="469"/>
      <c r="C1159" s="470"/>
      <c r="D1159" s="429"/>
      <c r="E1159" s="429"/>
      <c r="F1159" s="472"/>
      <c r="G1159" s="469"/>
      <c r="H1159" s="469"/>
      <c r="I1159" s="469"/>
      <c r="J1159" s="469"/>
      <c r="K1159" s="469"/>
      <c r="L1159" s="469"/>
      <c r="M1159" s="469"/>
      <c r="N1159" s="469"/>
      <c r="O1159" s="469"/>
      <c r="P1159" s="469"/>
      <c r="Q1159" s="469"/>
      <c r="R1159" s="469"/>
      <c r="S1159" s="469"/>
      <c r="T1159" s="469"/>
      <c r="U1159" s="469"/>
      <c r="V1159" s="469"/>
      <c r="W1159" s="469"/>
    </row>
    <row r="1160" spans="1:23" ht="28.35" customHeight="1">
      <c r="A1160" s="469"/>
      <c r="B1160" s="469"/>
      <c r="C1160" s="470"/>
      <c r="D1160" s="429"/>
      <c r="E1160" s="429"/>
      <c r="F1160" s="472"/>
      <c r="G1160" s="469"/>
      <c r="H1160" s="469"/>
      <c r="I1160" s="469"/>
      <c r="J1160" s="469"/>
      <c r="K1160" s="469"/>
      <c r="L1160" s="469"/>
      <c r="M1160" s="469"/>
      <c r="N1160" s="469"/>
      <c r="O1160" s="469"/>
      <c r="P1160" s="469"/>
      <c r="Q1160" s="469"/>
      <c r="R1160" s="469"/>
      <c r="S1160" s="469"/>
      <c r="T1160" s="469"/>
      <c r="U1160" s="469"/>
      <c r="V1160" s="469"/>
      <c r="W1160" s="469"/>
    </row>
    <row r="1161" spans="1:23" ht="28.35" customHeight="1">
      <c r="A1161" s="469"/>
      <c r="B1161" s="469"/>
      <c r="C1161" s="470"/>
      <c r="D1161" s="429"/>
      <c r="E1161" s="429"/>
      <c r="F1161" s="472"/>
      <c r="G1161" s="469"/>
      <c r="H1161" s="469"/>
      <c r="I1161" s="469"/>
      <c r="J1161" s="469"/>
      <c r="K1161" s="469"/>
      <c r="L1161" s="469"/>
      <c r="M1161" s="469"/>
      <c r="N1161" s="469"/>
      <c r="O1161" s="469"/>
      <c r="P1161" s="469"/>
      <c r="Q1161" s="469"/>
      <c r="R1161" s="469"/>
      <c r="S1161" s="469"/>
      <c r="T1161" s="469"/>
      <c r="U1161" s="469"/>
      <c r="V1161" s="469"/>
      <c r="W1161" s="469"/>
    </row>
    <row r="1162" spans="1:23" ht="28.35" customHeight="1">
      <c r="A1162" s="469"/>
      <c r="B1162" s="469"/>
      <c r="C1162" s="470"/>
      <c r="D1162" s="429"/>
      <c r="E1162" s="429"/>
      <c r="F1162" s="472"/>
      <c r="G1162" s="469"/>
      <c r="H1162" s="469"/>
      <c r="I1162" s="469"/>
      <c r="J1162" s="469"/>
      <c r="K1162" s="469"/>
      <c r="L1162" s="469"/>
      <c r="M1162" s="469"/>
      <c r="N1162" s="469"/>
      <c r="O1162" s="469"/>
      <c r="P1162" s="469"/>
      <c r="Q1162" s="469"/>
      <c r="R1162" s="469"/>
      <c r="S1162" s="469"/>
      <c r="T1162" s="469"/>
      <c r="U1162" s="469"/>
      <c r="V1162" s="469"/>
      <c r="W1162" s="469"/>
    </row>
    <row r="1163" spans="1:23" ht="28.35" customHeight="1">
      <c r="A1163" s="469"/>
      <c r="B1163" s="469"/>
      <c r="C1163" s="470"/>
      <c r="D1163" s="429"/>
      <c r="E1163" s="429"/>
      <c r="F1163" s="472"/>
      <c r="G1163" s="469"/>
      <c r="H1163" s="469"/>
      <c r="I1163" s="469"/>
      <c r="J1163" s="469"/>
      <c r="K1163" s="469"/>
      <c r="L1163" s="469"/>
      <c r="M1163" s="469"/>
      <c r="N1163" s="469"/>
      <c r="O1163" s="469"/>
      <c r="P1163" s="469"/>
      <c r="Q1163" s="469"/>
      <c r="R1163" s="469"/>
      <c r="S1163" s="469"/>
      <c r="T1163" s="469"/>
      <c r="U1163" s="469"/>
      <c r="V1163" s="469"/>
      <c r="W1163" s="469"/>
    </row>
    <row r="1164" spans="1:23" ht="28.35" customHeight="1">
      <c r="A1164" s="469"/>
      <c r="B1164" s="469"/>
      <c r="C1164" s="470"/>
      <c r="D1164" s="429"/>
      <c r="E1164" s="429"/>
      <c r="F1164" s="472"/>
      <c r="G1164" s="469"/>
      <c r="H1164" s="469"/>
      <c r="I1164" s="469"/>
      <c r="J1164" s="469"/>
      <c r="K1164" s="469"/>
      <c r="L1164" s="469"/>
      <c r="M1164" s="469"/>
      <c r="N1164" s="469"/>
      <c r="O1164" s="469"/>
      <c r="P1164" s="469"/>
      <c r="Q1164" s="469"/>
      <c r="R1164" s="469"/>
      <c r="S1164" s="469"/>
      <c r="T1164" s="469"/>
      <c r="U1164" s="469"/>
      <c r="V1164" s="469"/>
      <c r="W1164" s="469"/>
    </row>
    <row r="1165" spans="1:23" ht="28.35" customHeight="1">
      <c r="A1165" s="469"/>
      <c r="B1165" s="469"/>
      <c r="C1165" s="470"/>
      <c r="D1165" s="429"/>
      <c r="E1165" s="429"/>
      <c r="F1165" s="472"/>
      <c r="G1165" s="469"/>
      <c r="H1165" s="469"/>
      <c r="I1165" s="469"/>
      <c r="J1165" s="469"/>
      <c r="K1165" s="469"/>
      <c r="L1165" s="469"/>
      <c r="M1165" s="469"/>
      <c r="N1165" s="469"/>
      <c r="O1165" s="469"/>
      <c r="P1165" s="469"/>
      <c r="Q1165" s="469"/>
      <c r="R1165" s="469"/>
      <c r="S1165" s="469"/>
      <c r="T1165" s="469"/>
      <c r="U1165" s="469"/>
      <c r="V1165" s="469"/>
      <c r="W1165" s="469"/>
    </row>
    <row r="1166" spans="1:23" ht="28.35" customHeight="1">
      <c r="A1166" s="469"/>
      <c r="B1166" s="469"/>
      <c r="C1166" s="470"/>
      <c r="D1166" s="429"/>
      <c r="E1166" s="429"/>
      <c r="F1166" s="472"/>
      <c r="G1166" s="469"/>
      <c r="H1166" s="469"/>
      <c r="I1166" s="469"/>
      <c r="J1166" s="469"/>
      <c r="K1166" s="469"/>
      <c r="L1166" s="469"/>
      <c r="M1166" s="469"/>
      <c r="N1166" s="469"/>
      <c r="O1166" s="469"/>
      <c r="P1166" s="469"/>
      <c r="Q1166" s="469"/>
      <c r="R1166" s="469"/>
      <c r="S1166" s="469"/>
      <c r="T1166" s="469"/>
      <c r="U1166" s="469"/>
      <c r="V1166" s="469"/>
      <c r="W1166" s="469"/>
    </row>
    <row r="1167" spans="1:23" ht="28.35" customHeight="1">
      <c r="A1167" s="469"/>
      <c r="B1167" s="469"/>
      <c r="C1167" s="470"/>
      <c r="D1167" s="429"/>
      <c r="E1167" s="429"/>
      <c r="F1167" s="472"/>
      <c r="G1167" s="469"/>
      <c r="H1167" s="469"/>
      <c r="I1167" s="469"/>
      <c r="J1167" s="469"/>
      <c r="K1167" s="469"/>
      <c r="L1167" s="469"/>
      <c r="M1167" s="469"/>
      <c r="N1167" s="469"/>
      <c r="O1167" s="469"/>
      <c r="P1167" s="469"/>
      <c r="Q1167" s="469"/>
      <c r="R1167" s="469"/>
      <c r="S1167" s="469"/>
      <c r="T1167" s="469"/>
      <c r="U1167" s="469"/>
      <c r="V1167" s="469"/>
      <c r="W1167" s="469"/>
    </row>
    <row r="1168" spans="1:23" ht="28.35" customHeight="1">
      <c r="A1168" s="469"/>
      <c r="B1168" s="469"/>
      <c r="C1168" s="470"/>
      <c r="D1168" s="429"/>
      <c r="E1168" s="429"/>
      <c r="F1168" s="472"/>
      <c r="G1168" s="469"/>
      <c r="H1168" s="469"/>
      <c r="I1168" s="469"/>
      <c r="J1168" s="469"/>
      <c r="K1168" s="469"/>
      <c r="L1168" s="469"/>
      <c r="M1168" s="469"/>
      <c r="N1168" s="469"/>
      <c r="O1168" s="469"/>
      <c r="P1168" s="469"/>
      <c r="Q1168" s="469"/>
      <c r="R1168" s="469"/>
      <c r="S1168" s="469"/>
      <c r="T1168" s="469"/>
      <c r="U1168" s="469"/>
      <c r="V1168" s="469"/>
      <c r="W1168" s="469"/>
    </row>
    <row r="1169" spans="1:23" ht="28.35" customHeight="1">
      <c r="A1169" s="469"/>
      <c r="B1169" s="469"/>
      <c r="C1169" s="470"/>
      <c r="D1169" s="429"/>
      <c r="E1169" s="429"/>
      <c r="F1169" s="472"/>
      <c r="G1169" s="469"/>
      <c r="H1169" s="469"/>
      <c r="I1169" s="469"/>
      <c r="J1169" s="469"/>
      <c r="K1169" s="469"/>
      <c r="L1169" s="469"/>
      <c r="M1169" s="469"/>
      <c r="N1169" s="469"/>
      <c r="O1169" s="469"/>
      <c r="P1169" s="469"/>
      <c r="Q1169" s="469"/>
      <c r="R1169" s="469"/>
      <c r="S1169" s="469"/>
      <c r="T1169" s="469"/>
      <c r="U1169" s="469"/>
      <c r="V1169" s="469"/>
      <c r="W1169" s="469"/>
    </row>
    <row r="1170" spans="1:23" ht="28.35" customHeight="1">
      <c r="A1170" s="469"/>
      <c r="B1170" s="469"/>
      <c r="C1170" s="470"/>
      <c r="D1170" s="429"/>
      <c r="E1170" s="429"/>
      <c r="F1170" s="472"/>
    </row>
    <row r="1171" spans="1:23" ht="28.35" customHeight="1">
      <c r="A1171" s="469"/>
      <c r="B1171" s="469"/>
      <c r="C1171" s="470"/>
      <c r="D1171" s="429"/>
      <c r="E1171" s="429"/>
    </row>
    <row r="1172" spans="1:23" ht="28.35" customHeight="1">
      <c r="A1172" s="469"/>
      <c r="B1172" s="469"/>
      <c r="C1172" s="470"/>
      <c r="D1172" s="429"/>
      <c r="E1172" s="429"/>
    </row>
    <row r="1173" spans="1:23" ht="28.35" customHeight="1">
      <c r="A1173" s="469"/>
      <c r="B1173" s="469"/>
      <c r="C1173" s="470"/>
      <c r="D1173" s="429"/>
      <c r="E1173" s="429"/>
    </row>
    <row r="1174" spans="1:23" ht="28.35" customHeight="1">
      <c r="A1174" s="469"/>
      <c r="B1174" s="469"/>
      <c r="C1174" s="470"/>
      <c r="D1174" s="429"/>
      <c r="E1174" s="429"/>
    </row>
  </sheetData>
  <sheetProtection algorithmName="SHA-512" hashValue="nSr0gLHG9HjWsH3I5CJ5qTwXgV5SyddSA9ctJkwH+7ahPvenbWMx0mXOllNscvQJ7evOqdSKC1Jp1J25C6QzWQ==" saltValue="+QfLvnYG0Rzk3eOwA6rf9A==" spinCount="100000" sheet="1" objects="1" scenarios="1" selectLockedCells="1"/>
  <pageMargins left="0.98425196850393704" right="0.59055118110236227" top="0.78740157480314965" bottom="0.78740157480314965" header="0.31496062992125984" footer="0.51181102362204722"/>
  <pageSetup paperSize="9" orientation="portrait" r:id="rId1"/>
  <headerFooter>
    <oddHeader>&amp;C&amp;F</oddHeader>
    <oddFooter>&amp;C&amp;A</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0B795-DBE7-49E6-85E0-EB25E220276C}">
  <sheetPr codeName="List42">
    <outlinePr summaryBelow="0" summaryRight="0"/>
  </sheetPr>
  <dimension ref="A1:W45"/>
  <sheetViews>
    <sheetView view="pageBreakPreview" topLeftCell="A3" zoomScaleNormal="100" zoomScaleSheetLayoutView="100" workbookViewId="0">
      <selection activeCell="D7" sqref="D7:D26"/>
    </sheetView>
  </sheetViews>
  <sheetFormatPr defaultColWidth="12.5703125" defaultRowHeight="15.75" customHeight="1"/>
  <cols>
    <col min="1" max="1" width="3.28515625" style="412" customWidth="1"/>
    <col min="2" max="2" width="48.42578125" style="422" customWidth="1"/>
    <col min="3" max="3" width="8.7109375" style="412" customWidth="1"/>
    <col min="4" max="5" width="12.5703125" style="421"/>
    <col min="6" max="16384" width="12.5703125" style="412"/>
  </cols>
  <sheetData>
    <row r="1" spans="1:23" ht="12.75">
      <c r="A1" s="498" t="s">
        <v>198</v>
      </c>
      <c r="B1" s="499" t="s">
        <v>1647</v>
      </c>
      <c r="C1" s="413"/>
      <c r="D1" s="414"/>
      <c r="E1" s="415"/>
    </row>
    <row r="2" spans="1:23" ht="12.75">
      <c r="A2" s="498"/>
      <c r="B2" s="499"/>
      <c r="C2" s="413"/>
      <c r="D2" s="414"/>
      <c r="E2" s="415"/>
    </row>
    <row r="3" spans="1:23" s="467" customFormat="1" ht="12.75">
      <c r="A3" s="474"/>
      <c r="B3" s="475" t="s">
        <v>107</v>
      </c>
      <c r="C3" s="476" t="s">
        <v>104</v>
      </c>
      <c r="D3" s="476" t="s">
        <v>105</v>
      </c>
      <c r="E3" s="476" t="s">
        <v>106</v>
      </c>
      <c r="F3" s="482"/>
      <c r="G3" s="469"/>
      <c r="H3" s="469"/>
      <c r="I3" s="469"/>
      <c r="J3" s="469"/>
      <c r="K3" s="469"/>
      <c r="L3" s="469"/>
      <c r="M3" s="469"/>
      <c r="N3" s="469"/>
      <c r="O3" s="469"/>
      <c r="P3" s="469"/>
      <c r="Q3" s="469"/>
      <c r="R3" s="469"/>
      <c r="S3" s="469"/>
      <c r="T3" s="469"/>
      <c r="U3" s="469"/>
      <c r="V3" s="469"/>
      <c r="W3" s="469"/>
    </row>
    <row r="4" spans="1:23" ht="12.75">
      <c r="B4" s="416"/>
      <c r="C4" s="413"/>
      <c r="D4" s="417"/>
      <c r="E4" s="417"/>
    </row>
    <row r="5" spans="1:23" ht="12.75" customHeight="1">
      <c r="A5" s="502"/>
      <c r="B5" s="418" t="s">
        <v>1612</v>
      </c>
      <c r="C5" s="503"/>
      <c r="D5" s="417"/>
      <c r="E5" s="417"/>
    </row>
    <row r="6" spans="1:23" ht="12.75">
      <c r="B6" s="416"/>
      <c r="C6" s="413"/>
      <c r="D6" s="417"/>
      <c r="E6" s="417"/>
    </row>
    <row r="7" spans="1:23" ht="25.5" customHeight="1">
      <c r="A7" s="539" t="s">
        <v>48</v>
      </c>
      <c r="B7" s="279" t="s">
        <v>1613</v>
      </c>
      <c r="C7" s="540">
        <v>24</v>
      </c>
      <c r="D7" s="3127"/>
      <c r="E7" s="541">
        <f t="shared" ref="E7:E26" si="0">ROUND(C7*D7,2)</f>
        <v>0</v>
      </c>
    </row>
    <row r="8" spans="1:23" ht="25.5" customHeight="1">
      <c r="A8" s="419" t="s">
        <v>50</v>
      </c>
      <c r="B8" s="416" t="s">
        <v>1614</v>
      </c>
      <c r="C8" s="503">
        <v>5</v>
      </c>
      <c r="D8" s="3128"/>
      <c r="E8" s="500">
        <f t="shared" si="0"/>
        <v>0</v>
      </c>
    </row>
    <row r="9" spans="1:23" ht="25.5" customHeight="1">
      <c r="A9" s="419" t="s">
        <v>54</v>
      </c>
      <c r="B9" s="416" t="s">
        <v>1615</v>
      </c>
      <c r="C9" s="503">
        <v>8</v>
      </c>
      <c r="D9" s="3128"/>
      <c r="E9" s="500">
        <f t="shared" si="0"/>
        <v>0</v>
      </c>
    </row>
    <row r="10" spans="1:23" ht="25.5" customHeight="1">
      <c r="A10" s="419" t="s">
        <v>55</v>
      </c>
      <c r="B10" s="416" t="s">
        <v>1616</v>
      </c>
      <c r="C10" s="503">
        <v>8</v>
      </c>
      <c r="D10" s="3128"/>
      <c r="E10" s="500">
        <f t="shared" si="0"/>
        <v>0</v>
      </c>
    </row>
    <row r="11" spans="1:23" ht="25.5" customHeight="1">
      <c r="A11" s="419" t="s">
        <v>57</v>
      </c>
      <c r="B11" s="416" t="s">
        <v>1617</v>
      </c>
      <c r="C11" s="503">
        <v>8</v>
      </c>
      <c r="D11" s="3128"/>
      <c r="E11" s="500">
        <f t="shared" si="0"/>
        <v>0</v>
      </c>
    </row>
    <row r="12" spans="1:23" ht="25.5" customHeight="1">
      <c r="A12" s="419" t="s">
        <v>58</v>
      </c>
      <c r="B12" s="416" t="s">
        <v>1618</v>
      </c>
      <c r="C12" s="503">
        <v>1</v>
      </c>
      <c r="D12" s="3128"/>
      <c r="E12" s="500">
        <f t="shared" si="0"/>
        <v>0</v>
      </c>
    </row>
    <row r="13" spans="1:23" ht="25.5" customHeight="1">
      <c r="A13" s="419" t="s">
        <v>59</v>
      </c>
      <c r="B13" s="416" t="s">
        <v>1619</v>
      </c>
      <c r="C13" s="503">
        <f>3*16</f>
        <v>48</v>
      </c>
      <c r="D13" s="3128"/>
      <c r="E13" s="500">
        <f t="shared" si="0"/>
        <v>0</v>
      </c>
    </row>
    <row r="14" spans="1:23" ht="25.5" customHeight="1">
      <c r="A14" s="419" t="s">
        <v>60</v>
      </c>
      <c r="B14" s="416" t="s">
        <v>1620</v>
      </c>
      <c r="C14" s="503">
        <v>48</v>
      </c>
      <c r="D14" s="3128"/>
      <c r="E14" s="500">
        <f t="shared" si="0"/>
        <v>0</v>
      </c>
    </row>
    <row r="15" spans="1:23" ht="25.5" customHeight="1">
      <c r="A15" s="419" t="s">
        <v>62</v>
      </c>
      <c r="B15" s="416" t="s">
        <v>1621</v>
      </c>
      <c r="C15" s="503">
        <v>16</v>
      </c>
      <c r="D15" s="3128"/>
      <c r="E15" s="500">
        <f t="shared" si="0"/>
        <v>0</v>
      </c>
    </row>
    <row r="16" spans="1:23" ht="25.5" customHeight="1">
      <c r="A16" s="419" t="s">
        <v>65</v>
      </c>
      <c r="B16" s="416" t="s">
        <v>1622</v>
      </c>
      <c r="C16" s="503">
        <v>8</v>
      </c>
      <c r="D16" s="3128"/>
      <c r="E16" s="500">
        <f t="shared" si="0"/>
        <v>0</v>
      </c>
    </row>
    <row r="17" spans="1:5" ht="25.5" customHeight="1">
      <c r="A17" s="419" t="s">
        <v>66</v>
      </c>
      <c r="B17" s="420" t="s">
        <v>1623</v>
      </c>
      <c r="C17" s="503">
        <v>16</v>
      </c>
      <c r="D17" s="3128"/>
      <c r="E17" s="500">
        <f t="shared" si="0"/>
        <v>0</v>
      </c>
    </row>
    <row r="18" spans="1:5" ht="25.5" customHeight="1">
      <c r="A18" s="419" t="s">
        <v>68</v>
      </c>
      <c r="B18" s="416" t="s">
        <v>1624</v>
      </c>
      <c r="C18" s="503">
        <v>1</v>
      </c>
      <c r="D18" s="3128"/>
      <c r="E18" s="500">
        <f t="shared" si="0"/>
        <v>0</v>
      </c>
    </row>
    <row r="19" spans="1:5" ht="25.5" customHeight="1">
      <c r="A19" s="419" t="s">
        <v>69</v>
      </c>
      <c r="B19" s="416" t="s">
        <v>1625</v>
      </c>
      <c r="C19" s="503">
        <v>6</v>
      </c>
      <c r="D19" s="3128"/>
      <c r="E19" s="500">
        <f t="shared" si="0"/>
        <v>0</v>
      </c>
    </row>
    <row r="20" spans="1:5" ht="25.5" customHeight="1">
      <c r="A20" s="419" t="s">
        <v>70</v>
      </c>
      <c r="B20" s="416" t="s">
        <v>1626</v>
      </c>
      <c r="C20" s="503">
        <v>8</v>
      </c>
      <c r="D20" s="3128"/>
      <c r="E20" s="500">
        <f t="shared" si="0"/>
        <v>0</v>
      </c>
    </row>
    <row r="21" spans="1:5" ht="25.5" customHeight="1">
      <c r="A21" s="419" t="s">
        <v>74</v>
      </c>
      <c r="B21" s="416" t="s">
        <v>1627</v>
      </c>
      <c r="C21" s="503">
        <v>16</v>
      </c>
      <c r="D21" s="3128"/>
      <c r="E21" s="500">
        <f t="shared" si="0"/>
        <v>0</v>
      </c>
    </row>
    <row r="22" spans="1:5" ht="25.5" customHeight="1">
      <c r="A22" s="419" t="s">
        <v>75</v>
      </c>
      <c r="B22" s="416" t="s">
        <v>1628</v>
      </c>
      <c r="C22" s="503">
        <v>20</v>
      </c>
      <c r="D22" s="3128"/>
      <c r="E22" s="500">
        <f t="shared" si="0"/>
        <v>0</v>
      </c>
    </row>
    <row r="23" spans="1:5" ht="25.5" customHeight="1">
      <c r="A23" s="419" t="s">
        <v>76</v>
      </c>
      <c r="B23" s="416" t="s">
        <v>1629</v>
      </c>
      <c r="C23" s="503">
        <v>16</v>
      </c>
      <c r="D23" s="3128"/>
      <c r="E23" s="500">
        <f t="shared" si="0"/>
        <v>0</v>
      </c>
    </row>
    <row r="24" spans="1:5" ht="25.5" customHeight="1">
      <c r="A24" s="419" t="s">
        <v>77</v>
      </c>
      <c r="B24" s="416" t="s">
        <v>1630</v>
      </c>
      <c r="C24" s="503">
        <v>1</v>
      </c>
      <c r="D24" s="3128"/>
      <c r="E24" s="500">
        <f t="shared" si="0"/>
        <v>0</v>
      </c>
    </row>
    <row r="25" spans="1:5" ht="25.5" customHeight="1">
      <c r="A25" s="419" t="s">
        <v>78</v>
      </c>
      <c r="B25" s="416" t="s">
        <v>1631</v>
      </c>
      <c r="C25" s="503">
        <v>1</v>
      </c>
      <c r="D25" s="3128"/>
      <c r="E25" s="500">
        <f t="shared" si="0"/>
        <v>0</v>
      </c>
    </row>
    <row r="26" spans="1:5" ht="12.75">
      <c r="A26" s="419" t="s">
        <v>79</v>
      </c>
      <c r="B26" s="416" t="s">
        <v>1632</v>
      </c>
      <c r="C26" s="503">
        <v>30</v>
      </c>
      <c r="D26" s="3128"/>
      <c r="E26" s="500">
        <f t="shared" si="0"/>
        <v>0</v>
      </c>
    </row>
    <row r="27" spans="1:5" ht="12.75">
      <c r="A27" s="542"/>
      <c r="B27" s="543" t="s">
        <v>1633</v>
      </c>
      <c r="C27" s="544"/>
      <c r="D27" s="3129"/>
      <c r="E27" s="545">
        <f>ROUND(SUM(E6:E26),2)</f>
        <v>0</v>
      </c>
    </row>
    <row r="28" spans="1:5" ht="12.75">
      <c r="A28" s="502"/>
      <c r="B28" s="416"/>
      <c r="C28" s="503"/>
      <c r="D28" s="3128"/>
      <c r="E28" s="500"/>
    </row>
    <row r="29" spans="1:5" ht="12.75">
      <c r="A29" s="502"/>
      <c r="B29" s="418" t="s">
        <v>1634</v>
      </c>
      <c r="C29" s="503"/>
      <c r="D29" s="3128"/>
      <c r="E29" s="500"/>
    </row>
    <row r="30" spans="1:5" ht="25.5" customHeight="1">
      <c r="A30" s="502"/>
      <c r="B30" s="418"/>
      <c r="C30" s="503"/>
      <c r="D30" s="3128"/>
      <c r="E30" s="500"/>
    </row>
    <row r="31" spans="1:5" ht="25.5" customHeight="1">
      <c r="A31" s="504" t="s">
        <v>48</v>
      </c>
      <c r="B31" s="416" t="s">
        <v>1635</v>
      </c>
      <c r="C31" s="503">
        <v>24</v>
      </c>
      <c r="D31" s="3128"/>
      <c r="E31" s="500">
        <f t="shared" ref="E31:E37" si="1">ROUND(C31*D31,2)</f>
        <v>0</v>
      </c>
    </row>
    <row r="32" spans="1:5" ht="25.5" customHeight="1">
      <c r="A32" s="504" t="s">
        <v>50</v>
      </c>
      <c r="B32" s="416" t="s">
        <v>1620</v>
      </c>
      <c r="C32" s="503">
        <v>16</v>
      </c>
      <c r="D32" s="3128"/>
      <c r="E32" s="500">
        <f t="shared" si="1"/>
        <v>0</v>
      </c>
    </row>
    <row r="33" spans="1:5" ht="25.5" customHeight="1">
      <c r="A33" s="504" t="s">
        <v>54</v>
      </c>
      <c r="B33" s="416" t="s">
        <v>1622</v>
      </c>
      <c r="C33" s="503">
        <v>8</v>
      </c>
      <c r="D33" s="3128"/>
      <c r="E33" s="500">
        <f t="shared" si="1"/>
        <v>0</v>
      </c>
    </row>
    <row r="34" spans="1:5" ht="25.5" customHeight="1">
      <c r="A34" s="504" t="s">
        <v>55</v>
      </c>
      <c r="B34" s="416" t="s">
        <v>1625</v>
      </c>
      <c r="C34" s="503">
        <v>12</v>
      </c>
      <c r="D34" s="3128"/>
      <c r="E34" s="500">
        <f t="shared" si="1"/>
        <v>0</v>
      </c>
    </row>
    <row r="35" spans="1:5" ht="25.5" customHeight="1">
      <c r="A35" s="504" t="s">
        <v>57</v>
      </c>
      <c r="B35" s="416" t="s">
        <v>1626</v>
      </c>
      <c r="C35" s="503">
        <v>12</v>
      </c>
      <c r="D35" s="3128"/>
      <c r="E35" s="500">
        <f t="shared" si="1"/>
        <v>0</v>
      </c>
    </row>
    <row r="36" spans="1:5" ht="25.5" customHeight="1">
      <c r="A36" s="504" t="s">
        <v>58</v>
      </c>
      <c r="B36" s="416" t="s">
        <v>1623</v>
      </c>
      <c r="C36" s="503">
        <v>16</v>
      </c>
      <c r="D36" s="3128"/>
      <c r="E36" s="500">
        <f t="shared" si="1"/>
        <v>0</v>
      </c>
    </row>
    <row r="37" spans="1:5" ht="12.75">
      <c r="A37" s="504" t="s">
        <v>59</v>
      </c>
      <c r="B37" s="416" t="s">
        <v>1615</v>
      </c>
      <c r="C37" s="503">
        <v>12</v>
      </c>
      <c r="D37" s="3128"/>
      <c r="E37" s="500">
        <f t="shared" si="1"/>
        <v>0</v>
      </c>
    </row>
    <row r="38" spans="1:5" ht="12.75">
      <c r="A38" s="546"/>
      <c r="B38" s="547" t="s">
        <v>1633</v>
      </c>
      <c r="C38" s="548"/>
      <c r="D38" s="3130"/>
      <c r="E38" s="549">
        <f>ROUND(SUM(E31:E37),2)</f>
        <v>0</v>
      </c>
    </row>
    <row r="39" spans="1:5" ht="12.75">
      <c r="A39" s="502"/>
      <c r="B39" s="416"/>
      <c r="C39" s="503"/>
      <c r="D39" s="3128"/>
      <c r="E39" s="501"/>
    </row>
    <row r="40" spans="1:5" ht="12.75">
      <c r="A40" s="502"/>
      <c r="B40" s="418" t="s">
        <v>1411</v>
      </c>
      <c r="C40" s="503"/>
      <c r="D40" s="3128"/>
      <c r="E40" s="500"/>
    </row>
    <row r="41" spans="1:5" ht="25.5" customHeight="1">
      <c r="A41" s="502"/>
      <c r="B41" s="418"/>
      <c r="C41" s="503"/>
      <c r="D41" s="3128"/>
      <c r="E41" s="500"/>
    </row>
    <row r="42" spans="1:5" ht="25.5" customHeight="1">
      <c r="A42" s="504" t="s">
        <v>48</v>
      </c>
      <c r="B42" s="416" t="s">
        <v>1635</v>
      </c>
      <c r="C42" s="503">
        <v>4</v>
      </c>
      <c r="D42" s="3128"/>
      <c r="E42" s="500">
        <f>ROUND(C42*D42,2)</f>
        <v>0</v>
      </c>
    </row>
    <row r="43" spans="1:5" ht="12.75">
      <c r="A43" s="504" t="s">
        <v>50</v>
      </c>
      <c r="B43" s="416" t="s">
        <v>1620</v>
      </c>
      <c r="C43" s="503">
        <v>6</v>
      </c>
      <c r="D43" s="3128"/>
      <c r="E43" s="500">
        <f>ROUND(C43*D43,2)</f>
        <v>0</v>
      </c>
    </row>
    <row r="44" spans="1:5" ht="12.75">
      <c r="A44" s="550"/>
      <c r="B44" s="551" t="s">
        <v>1633</v>
      </c>
      <c r="C44" s="552"/>
      <c r="D44" s="553"/>
      <c r="E44" s="553">
        <f>ROUND(SUM(E42:E43),2)</f>
        <v>0</v>
      </c>
    </row>
    <row r="45" spans="1:5" ht="15.75" customHeight="1">
      <c r="B45" s="416"/>
      <c r="C45" s="413"/>
      <c r="D45" s="500"/>
      <c r="E45" s="501"/>
    </row>
  </sheetData>
  <sheetProtection algorithmName="SHA-512" hashValue="/faA4Ob3J9sKk68Les8bY6fQq05XfLhYSG5nOrt3x5GvZAwXr4HBF27aq3Rqel6x0z3YIUuqH9ffjQ+ZW+EJnA==" saltValue="W8Knu2Uye+HmAn51gW7KJw==" spinCount="100000" sheet="1" objects="1" scenarios="1" selectLockedCells="1"/>
  <pageMargins left="0.78740157480314965" right="0.59055118110236227" top="0.78740157480314965" bottom="0.78740157480314965" header="0.31496062992125984" footer="0.51181102362204722"/>
  <pageSetup paperSize="9" orientation="portrait" horizontalDpi="1200" verticalDpi="1200" r:id="rId1"/>
  <headerFooter>
    <oddHeader>&amp;C&amp;F</oddHeader>
    <oddFooter>&amp;C&amp;A</oddFoot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54</vt:i4>
      </vt:variant>
      <vt:variant>
        <vt:lpstr>Imenovani obsegi</vt:lpstr>
      </vt:variant>
      <vt:variant>
        <vt:i4>85</vt:i4>
      </vt:variant>
    </vt:vector>
  </HeadingPairs>
  <TitlesOfParts>
    <vt:vector size="139" baseType="lpstr">
      <vt:lpstr> REKAPITULACIJA VSE SKUPAJ</vt:lpstr>
      <vt:lpstr>REKAPITULACIJA GO</vt:lpstr>
      <vt:lpstr>OPOMBE </vt:lpstr>
      <vt:lpstr>A. PRIPRAVLJALNA_ZAKLJUČNA</vt:lpstr>
      <vt:lpstr>I. RUŠITVENA DELA</vt:lpstr>
      <vt:lpstr>II. ZEMELJSKA</vt:lpstr>
      <vt:lpstr>III. BETONSKA </vt:lpstr>
      <vt:lpstr>IV. TESARSKA </vt:lpstr>
      <vt:lpstr>V. ZIDARSKA </vt:lpstr>
      <vt:lpstr>VI. FASADE</vt:lpstr>
      <vt:lpstr>VII. NEPREDVIDENA GR.DELA</vt:lpstr>
      <vt:lpstr>I. KROVSKO KLEP.</vt:lpstr>
      <vt:lpstr>II. KLJUČAVNIČARSKA</vt:lpstr>
      <vt:lpstr>III.STAVBNO POHIŠTVO</vt:lpstr>
      <vt:lpstr>IV. MONTAŽNA D.</vt:lpstr>
      <vt:lpstr>V. MIZARSKA</vt:lpstr>
      <vt:lpstr>VI. PODOPOLAGALSKA</vt:lpstr>
      <vt:lpstr>VII. KERAMIČARSKA</vt:lpstr>
      <vt:lpstr>VII. KAMNOSEŠKA</vt:lpstr>
      <vt:lpstr>IX. SLIKOPLESKARSKA </vt:lpstr>
      <vt:lpstr>X. NEPREDVIDENA OB. DELA</vt:lpstr>
      <vt:lpstr>XI. OPREMA</vt:lpstr>
      <vt:lpstr>XII. DVIGALO</vt:lpstr>
      <vt:lpstr>REKAPITULACIJA ZUNANJA UREDITEV</vt:lpstr>
      <vt:lpstr>ZUNANJA IN KOM. UREDITEV</vt:lpstr>
      <vt:lpstr>REKAPITULACIJA ELEKTRO</vt:lpstr>
      <vt:lpstr>NN TK Priključek</vt:lpstr>
      <vt:lpstr>Prestavitev</vt:lpstr>
      <vt:lpstr>Moč</vt:lpstr>
      <vt:lpstr>Razdelilniki</vt:lpstr>
      <vt:lpstr>Svetila</vt:lpstr>
      <vt:lpstr>Svetila dvoran</vt:lpstr>
      <vt:lpstr>Varnostna r.</vt:lpstr>
      <vt:lpstr>UPS</vt:lpstr>
      <vt:lpstr>Strelovod</vt:lpstr>
      <vt:lpstr>Signalno komunikacijske</vt:lpstr>
      <vt:lpstr>AJP</vt:lpstr>
      <vt:lpstr>Tehnično varovanje</vt:lpstr>
      <vt:lpstr>Kontrola dostopa</vt:lpstr>
      <vt:lpstr>CNS</vt:lpstr>
      <vt:lpstr>IKT oprema</vt:lpstr>
      <vt:lpstr>REKAPITULACIJA STROJNE</vt:lpstr>
      <vt:lpstr>Ogrevanje</vt:lpstr>
      <vt:lpstr>Hlajenje</vt:lpstr>
      <vt:lpstr>Pl. kotlovnica toplotna črpalka</vt:lpstr>
      <vt:lpstr>Grelnik klimata, dohladilniki</vt:lpstr>
      <vt:lpstr>prezračevanje </vt:lpstr>
      <vt:lpstr>Vodovod in kanalizacija</vt:lpstr>
      <vt:lpstr>Zunanji plinovod</vt:lpstr>
      <vt:lpstr>notranje plinske instalacije</vt:lpstr>
      <vt:lpstr>vodovodni priključek</vt:lpstr>
      <vt:lpstr>REKAPITULACIJA ODRSKA TEHNIKA</vt:lpstr>
      <vt:lpstr>A. MATERIAL ODRSKA TEHNIKA</vt:lpstr>
      <vt:lpstr>B. MONTAŽA ODRSKA TEHNIKA</vt:lpstr>
      <vt:lpstr>'XII. DVIGALO'!_Hlk784543</vt:lpstr>
      <vt:lpstr>'ZUNANJA IN KOM. UREDITEV'!_Toc92683849</vt:lpstr>
      <vt:lpstr>'ZUNANJA IN KOM. UREDITEV'!_Toc92683868</vt:lpstr>
      <vt:lpstr>'ZUNANJA IN KOM. UREDITEV'!_Toc92683870</vt:lpstr>
      <vt:lpstr>'ZUNANJA IN KOM. UREDITEV'!_Toc92683873</vt:lpstr>
      <vt:lpstr>a</vt:lpstr>
      <vt:lpstr>'A. PRIPRAVLJALNA_ZAKLJUČNA'!Področje_tiskanja</vt:lpstr>
      <vt:lpstr>AJP!Področje_tiskanja</vt:lpstr>
      <vt:lpstr>CNS!Področje_tiskanja</vt:lpstr>
      <vt:lpstr>'Grelnik klimata, dohladilniki'!Področje_tiskanja</vt:lpstr>
      <vt:lpstr>Hlajenje!Področje_tiskanja</vt:lpstr>
      <vt:lpstr>'I. KROVSKO KLEP.'!Področje_tiskanja</vt:lpstr>
      <vt:lpstr>'I. RUŠITVENA DELA'!Področje_tiskanja</vt:lpstr>
      <vt:lpstr>'II. KLJUČAVNIČARSKA'!Področje_tiskanja</vt:lpstr>
      <vt:lpstr>'II. ZEMELJSKA'!Področje_tiskanja</vt:lpstr>
      <vt:lpstr>'III. BETONSKA '!Področje_tiskanja</vt:lpstr>
      <vt:lpstr>'IKT oprema'!Področje_tiskanja</vt:lpstr>
      <vt:lpstr>'IV. MONTAŽNA D.'!Področje_tiskanja</vt:lpstr>
      <vt:lpstr>'IV. TESARSKA '!Področje_tiskanja</vt:lpstr>
      <vt:lpstr>'Kontrola dostopa'!Področje_tiskanja</vt:lpstr>
      <vt:lpstr>Moč!Področje_tiskanja</vt:lpstr>
      <vt:lpstr>'NN TK Priključek'!Področje_tiskanja</vt:lpstr>
      <vt:lpstr>'notranje plinske instalacije'!Področje_tiskanja</vt:lpstr>
      <vt:lpstr>Ogrevanje!Področje_tiskanja</vt:lpstr>
      <vt:lpstr>'Pl. kotlovnica toplotna črpalka'!Področje_tiskanja</vt:lpstr>
      <vt:lpstr>Prestavitev!Področje_tiskanja</vt:lpstr>
      <vt:lpstr>'prezračevanje '!Področje_tiskanja</vt:lpstr>
      <vt:lpstr>Razdelilniki!Področje_tiskanja</vt:lpstr>
      <vt:lpstr>'REKAPITULACIJA ELEKTRO'!Področje_tiskanja</vt:lpstr>
      <vt:lpstr>'REKAPITULACIJA GO'!Področje_tiskanja</vt:lpstr>
      <vt:lpstr>'REKAPITULACIJA ZUNANJA UREDITEV'!Področje_tiskanja</vt:lpstr>
      <vt:lpstr>'Signalno komunikacijske'!Področje_tiskanja</vt:lpstr>
      <vt:lpstr>Strelovod!Področje_tiskanja</vt:lpstr>
      <vt:lpstr>'Tehnično varovanje'!Področje_tiskanja</vt:lpstr>
      <vt:lpstr>UPS!Področje_tiskanja</vt:lpstr>
      <vt:lpstr>'V. MIZARSKA'!Področje_tiskanja</vt:lpstr>
      <vt:lpstr>'V. ZIDARSKA '!Področje_tiskanja</vt:lpstr>
      <vt:lpstr>'VI. FASADE'!Področje_tiskanja</vt:lpstr>
      <vt:lpstr>'VI. PODOPOLAGALSKA'!Področje_tiskanja</vt:lpstr>
      <vt:lpstr>'VII. KAMNOSEŠKA'!Področje_tiskanja</vt:lpstr>
      <vt:lpstr>'VII. KERAMIČARSKA'!Področje_tiskanja</vt:lpstr>
      <vt:lpstr>'VII. NEPREDVIDENA GR.DELA'!Področje_tiskanja</vt:lpstr>
      <vt:lpstr>'Vodovod in kanalizacija'!Področje_tiskanja</vt:lpstr>
      <vt:lpstr>'vodovodni priključek'!Področje_tiskanja</vt:lpstr>
      <vt:lpstr>'ZUNANJA IN KOM. UREDITEV'!Področje_tiskanja</vt:lpstr>
      <vt:lpstr>'Zunanji plinovod'!Področje_tiskanja</vt:lpstr>
      <vt:lpstr>AJP!Tiskanje_naslovov</vt:lpstr>
      <vt:lpstr>CNS!Tiskanje_naslovov</vt:lpstr>
      <vt:lpstr>'Grelnik klimata, dohladilniki'!Tiskanje_naslovov</vt:lpstr>
      <vt:lpstr>Hlajenje!Tiskanje_naslovov</vt:lpstr>
      <vt:lpstr>'I. KROVSKO KLEP.'!Tiskanje_naslovov</vt:lpstr>
      <vt:lpstr>'I. RUŠITVENA DELA'!Tiskanje_naslovov</vt:lpstr>
      <vt:lpstr>'II. KLJUČAVNIČARSKA'!Tiskanje_naslovov</vt:lpstr>
      <vt:lpstr>'II. ZEMELJSKA'!Tiskanje_naslovov</vt:lpstr>
      <vt:lpstr>'III. BETONSKA '!Tiskanje_naslovov</vt:lpstr>
      <vt:lpstr>'IKT oprema'!Tiskanje_naslovov</vt:lpstr>
      <vt:lpstr>'IV. MONTAŽNA D.'!Tiskanje_naslovov</vt:lpstr>
      <vt:lpstr>'IV. TESARSKA '!Tiskanje_naslovov</vt:lpstr>
      <vt:lpstr>'IX. SLIKOPLESKARSKA '!Tiskanje_naslovov</vt:lpstr>
      <vt:lpstr>'Kontrola dostopa'!Tiskanje_naslovov</vt:lpstr>
      <vt:lpstr>Moč!Tiskanje_naslovov</vt:lpstr>
      <vt:lpstr>'NN TK Priključek'!Tiskanje_naslovov</vt:lpstr>
      <vt:lpstr>'notranje plinske instalacije'!Tiskanje_naslovov</vt:lpstr>
      <vt:lpstr>Ogrevanje!Tiskanje_naslovov</vt:lpstr>
      <vt:lpstr>'Pl. kotlovnica toplotna črpalka'!Tiskanje_naslovov</vt:lpstr>
      <vt:lpstr>Prestavitev!Tiskanje_naslovov</vt:lpstr>
      <vt:lpstr>'prezračevanje '!Tiskanje_naslovov</vt:lpstr>
      <vt:lpstr>Razdelilniki!Tiskanje_naslovov</vt:lpstr>
      <vt:lpstr>'REKAPITULACIJA ELEKTRO'!Tiskanje_naslovov</vt:lpstr>
      <vt:lpstr>'Signalno komunikacijske'!Tiskanje_naslovov</vt:lpstr>
      <vt:lpstr>Strelovod!Tiskanje_naslovov</vt:lpstr>
      <vt:lpstr>'Tehnično varovanje'!Tiskanje_naslovov</vt:lpstr>
      <vt:lpstr>UPS!Tiskanje_naslovov</vt:lpstr>
      <vt:lpstr>'V. MIZARSKA'!Tiskanje_naslovov</vt:lpstr>
      <vt:lpstr>'V. ZIDARSKA '!Tiskanje_naslovov</vt:lpstr>
      <vt:lpstr>'VI. FASADE'!Tiskanje_naslovov</vt:lpstr>
      <vt:lpstr>'VI. PODOPOLAGALSKA'!Tiskanje_naslovov</vt:lpstr>
      <vt:lpstr>'VII. KAMNOSEŠKA'!Tiskanje_naslovov</vt:lpstr>
      <vt:lpstr>'VII. KERAMIČARSKA'!Tiskanje_naslovov</vt:lpstr>
      <vt:lpstr>'VII. NEPREDVIDENA GR.DELA'!Tiskanje_naslovov</vt:lpstr>
      <vt:lpstr>'Vodovod in kanalizacija'!Tiskanje_naslovov</vt:lpstr>
      <vt:lpstr>'vodovodni priključek'!Tiskanje_naslovov</vt:lpstr>
      <vt:lpstr>'X. NEPREDVIDENA OB. DELA'!Tiskanje_naslovov</vt:lpstr>
      <vt:lpstr>'ZUNANJA IN KOM. UREDITEV'!Tiskanje_naslovov</vt:lpstr>
      <vt:lpstr>'Zunanji plinovod'!Tiskanje_naslovov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David Polanec</cp:lastModifiedBy>
  <cp:lastPrinted>2025-01-23T08:45:45Z</cp:lastPrinted>
  <dcterms:created xsi:type="dcterms:W3CDTF">2004-11-18T13:58:29Z</dcterms:created>
  <dcterms:modified xsi:type="dcterms:W3CDTF">2025-01-27T09:33:35Z</dcterms:modified>
</cp:coreProperties>
</file>